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\\192.168.254.5\09_обмен\2026 ПТО\2025 ПТО\14 ИНВЕСТИЦИОННАЯ ПРОГРАММА 2025г\Отчет по ИП2025 по кварталам\4 квартал\4 квартал ИП2025\"/>
    </mc:Choice>
  </mc:AlternateContent>
  <xr:revisionPtr revIDLastSave="0" documentId="13_ncr:1_{BF2B66B9-86F0-4F26-9AC2-6AA099E8671B}" xr6:coauthVersionLast="47" xr6:coauthVersionMax="47" xr10:uidLastSave="{00000000-0000-0000-0000-000000000000}"/>
  <bookViews>
    <workbookView xWindow="1020" yWindow="1215" windowWidth="23625" windowHeight="14130" tabRatio="395" xr2:uid="{00000000-000D-0000-FFFF-FFFF00000000}"/>
  </bookViews>
  <sheets>
    <sheet name="Лист1" sheetId="2" r:id="rId1"/>
  </sheets>
  <definedNames>
    <definedName name="_xlnm.Print_Area" localSheetId="0">Лист1!$A$1:$CK$144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F91" i="2" l="1"/>
  <c r="BR136" i="2"/>
  <c r="BR129" i="2"/>
  <c r="BS28" i="2" l="1"/>
  <c r="BT28" i="2"/>
  <c r="BU28" i="2"/>
  <c r="BV28" i="2"/>
  <c r="BW28" i="2"/>
  <c r="BX28" i="2"/>
  <c r="BK28" i="2"/>
  <c r="BL28" i="2"/>
  <c r="BM28" i="2"/>
  <c r="BN28" i="2"/>
  <c r="BO28" i="2"/>
  <c r="BP28" i="2"/>
  <c r="BB28" i="2"/>
  <c r="BR28" i="2"/>
  <c r="BJ28" i="2"/>
  <c r="BJ33" i="2"/>
  <c r="BJ120" i="2"/>
  <c r="BB112" i="2"/>
  <c r="BJ112" i="2"/>
  <c r="BJ100" i="2"/>
  <c r="BJ132" i="2"/>
  <c r="BJ136" i="2"/>
  <c r="BB120" i="2"/>
  <c r="CA105" i="2"/>
  <c r="CA106" i="2"/>
  <c r="BS106" i="2"/>
  <c r="BJ25" i="2"/>
  <c r="BJ142" i="2"/>
  <c r="BJ129" i="2"/>
  <c r="BI33" i="2" l="1"/>
  <c r="BK33" i="2"/>
  <c r="BL33" i="2"/>
  <c r="BM33" i="2"/>
  <c r="BN33" i="2"/>
  <c r="BO33" i="2"/>
  <c r="BP33" i="2"/>
  <c r="BQ33" i="2"/>
  <c r="BR33" i="2"/>
  <c r="BS33" i="2"/>
  <c r="BT33" i="2"/>
  <c r="BU33" i="2"/>
  <c r="BV33" i="2"/>
  <c r="BW33" i="2"/>
  <c r="BX33" i="2"/>
  <c r="BY33" i="2"/>
  <c r="CA33" i="2"/>
  <c r="CB33" i="2"/>
  <c r="CD33" i="2"/>
  <c r="CE33" i="2"/>
  <c r="CF33" i="2"/>
  <c r="BJ36" i="2"/>
  <c r="BK36" i="2"/>
  <c r="BL36" i="2"/>
  <c r="BM36" i="2"/>
  <c r="BN36" i="2"/>
  <c r="BO36" i="2"/>
  <c r="BP36" i="2"/>
  <c r="BQ36" i="2"/>
  <c r="BR36" i="2"/>
  <c r="BS36" i="2"/>
  <c r="BT36" i="2"/>
  <c r="BU36" i="2"/>
  <c r="BV36" i="2"/>
  <c r="BW36" i="2"/>
  <c r="BX36" i="2"/>
  <c r="BY36" i="2"/>
  <c r="CA36" i="2"/>
  <c r="CB36" i="2"/>
  <c r="CC36" i="2"/>
  <c r="CD36" i="2"/>
  <c r="CE36" i="2"/>
  <c r="CF36" i="2"/>
  <c r="BI36" i="2"/>
  <c r="BI37" i="2"/>
  <c r="BJ37" i="2"/>
  <c r="BK37" i="2"/>
  <c r="BL37" i="2"/>
  <c r="BM37" i="2"/>
  <c r="BN37" i="2"/>
  <c r="BO37" i="2"/>
  <c r="BP37" i="2"/>
  <c r="BQ37" i="2"/>
  <c r="BR37" i="2"/>
  <c r="BS37" i="2"/>
  <c r="BT37" i="2"/>
  <c r="BU37" i="2"/>
  <c r="BV37" i="2"/>
  <c r="BW37" i="2"/>
  <c r="BX37" i="2"/>
  <c r="BY37" i="2"/>
  <c r="BZ37" i="2"/>
  <c r="BZ36" i="2" s="1"/>
  <c r="CA37" i="2"/>
  <c r="CB37" i="2"/>
  <c r="CC37" i="2"/>
  <c r="CD37" i="2"/>
  <c r="CE37" i="2"/>
  <c r="CF37" i="2"/>
  <c r="CF34" i="2"/>
  <c r="CE34" i="2"/>
  <c r="CD34" i="2"/>
  <c r="CC34" i="2"/>
  <c r="CC33" i="2" s="1"/>
  <c r="CB34" i="2"/>
  <c r="CA34" i="2"/>
  <c r="BZ34" i="2"/>
  <c r="BZ33" i="2" s="1"/>
  <c r="BY34" i="2"/>
  <c r="BX34" i="2"/>
  <c r="BW34" i="2"/>
  <c r="BV34" i="2"/>
  <c r="BU34" i="2"/>
  <c r="BT34" i="2"/>
  <c r="BS34" i="2"/>
  <c r="BR34" i="2"/>
  <c r="BQ34" i="2"/>
  <c r="BP34" i="2"/>
  <c r="BO34" i="2"/>
  <c r="BN34" i="2"/>
  <c r="BM34" i="2"/>
  <c r="BL34" i="2"/>
  <c r="BK34" i="2"/>
  <c r="BJ34" i="2"/>
  <c r="BI34" i="2"/>
  <c r="CF40" i="2"/>
  <c r="CE40" i="2"/>
  <c r="CD40" i="2"/>
  <c r="CC40" i="2"/>
  <c r="CB40" i="2"/>
  <c r="CA40" i="2"/>
  <c r="BZ40" i="2"/>
  <c r="BY40" i="2"/>
  <c r="BX40" i="2"/>
  <c r="BW40" i="2"/>
  <c r="BV40" i="2"/>
  <c r="BU40" i="2"/>
  <c r="BT40" i="2"/>
  <c r="BS40" i="2"/>
  <c r="BR40" i="2"/>
  <c r="BQ40" i="2"/>
  <c r="BP40" i="2"/>
  <c r="BO40" i="2"/>
  <c r="BN40" i="2"/>
  <c r="BM40" i="2"/>
  <c r="BL40" i="2"/>
  <c r="BK40" i="2"/>
  <c r="BJ40" i="2"/>
  <c r="BI40" i="2"/>
  <c r="L92" i="2"/>
  <c r="L94" i="2"/>
  <c r="L96" i="2"/>
  <c r="AU40" i="2"/>
  <c r="BA98" i="2" l="1"/>
  <c r="CG98" i="2"/>
  <c r="CH98" i="2"/>
  <c r="CJ98" i="2"/>
  <c r="CK98" i="2"/>
  <c r="BA120" i="2"/>
  <c r="BC120" i="2"/>
  <c r="BD120" i="2"/>
  <c r="BE120" i="2"/>
  <c r="BF120" i="2"/>
  <c r="BG120" i="2"/>
  <c r="BH120" i="2"/>
  <c r="BI120" i="2"/>
  <c r="BK120" i="2"/>
  <c r="BL120" i="2"/>
  <c r="BM120" i="2"/>
  <c r="BN120" i="2"/>
  <c r="BO120" i="2"/>
  <c r="BP120" i="2"/>
  <c r="BQ120" i="2"/>
  <c r="BR120" i="2"/>
  <c r="BS120" i="2"/>
  <c r="BT120" i="2"/>
  <c r="BU120" i="2"/>
  <c r="BV120" i="2"/>
  <c r="BW120" i="2"/>
  <c r="BX120" i="2"/>
  <c r="BY120" i="2"/>
  <c r="BZ120" i="2"/>
  <c r="CA120" i="2"/>
  <c r="CB120" i="2"/>
  <c r="CC120" i="2"/>
  <c r="CD120" i="2"/>
  <c r="CE120" i="2"/>
  <c r="CF120" i="2"/>
  <c r="CG120" i="2"/>
  <c r="CH120" i="2"/>
  <c r="CJ120" i="2"/>
  <c r="CK120" i="2"/>
  <c r="CG132" i="2"/>
  <c r="CH132" i="2"/>
  <c r="CJ132" i="2"/>
  <c r="CK132" i="2"/>
  <c r="BH129" i="2"/>
  <c r="BG129" i="2"/>
  <c r="BF129" i="2"/>
  <c r="BE129" i="2"/>
  <c r="BD129" i="2"/>
  <c r="BC129" i="2"/>
  <c r="BB129" i="2"/>
  <c r="BA129" i="2"/>
  <c r="AT120" i="2" l="1"/>
  <c r="BE36" i="2"/>
  <c r="BB36" i="2"/>
  <c r="BI32" i="2"/>
  <c r="BJ32" i="2"/>
  <c r="BK32" i="2"/>
  <c r="BL32" i="2"/>
  <c r="BM32" i="2"/>
  <c r="BN32" i="2"/>
  <c r="BO32" i="2"/>
  <c r="BP32" i="2"/>
  <c r="BQ32" i="2"/>
  <c r="BR32" i="2"/>
  <c r="BS32" i="2"/>
  <c r="BT32" i="2"/>
  <c r="BU32" i="2"/>
  <c r="BV32" i="2"/>
  <c r="BW32" i="2"/>
  <c r="BX32" i="2"/>
  <c r="BY32" i="2"/>
  <c r="BZ32" i="2"/>
  <c r="CA32" i="2"/>
  <c r="CB32" i="2"/>
  <c r="CC32" i="2"/>
  <c r="CD32" i="2"/>
  <c r="CE32" i="2"/>
  <c r="CF32" i="2"/>
  <c r="CG32" i="2"/>
  <c r="CH32" i="2"/>
  <c r="CJ32" i="2"/>
  <c r="CK32" i="2"/>
  <c r="AI32" i="2"/>
  <c r="AE32" i="2"/>
  <c r="AA32" i="2"/>
  <c r="W32" i="2"/>
  <c r="S32" i="2"/>
  <c r="O32" i="2"/>
  <c r="F137" i="2"/>
  <c r="F138" i="2"/>
  <c r="F139" i="2"/>
  <c r="F140" i="2"/>
  <c r="F141" i="2"/>
  <c r="AK36" i="2"/>
  <c r="AJ36" i="2"/>
  <c r="AI36" i="2"/>
  <c r="AH36" i="2"/>
  <c r="AG36" i="2"/>
  <c r="AF36" i="2"/>
  <c r="AE36" i="2"/>
  <c r="AD36" i="2"/>
  <c r="AC36" i="2"/>
  <c r="AB36" i="2"/>
  <c r="AA36" i="2"/>
  <c r="Z36" i="2"/>
  <c r="Y36" i="2"/>
  <c r="X36" i="2"/>
  <c r="W36" i="2"/>
  <c r="V36" i="2"/>
  <c r="U36" i="2"/>
  <c r="T36" i="2"/>
  <c r="S36" i="2"/>
  <c r="R36" i="2"/>
  <c r="Q36" i="2"/>
  <c r="P36" i="2"/>
  <c r="O36" i="2"/>
  <c r="N36" i="2"/>
  <c r="M36" i="2"/>
  <c r="E36" i="2" s="1"/>
  <c r="AL28" i="2"/>
  <c r="AL100" i="2"/>
  <c r="BH37" i="2"/>
  <c r="BH36" i="2" s="1"/>
  <c r="BH32" i="2" s="1"/>
  <c r="BG37" i="2"/>
  <c r="BG36" i="2" s="1"/>
  <c r="BF37" i="2"/>
  <c r="BF36" i="2" s="1"/>
  <c r="BF32" i="2" s="1"/>
  <c r="BE37" i="2"/>
  <c r="BD37" i="2"/>
  <c r="BD36" i="2" s="1"/>
  <c r="BC37" i="2"/>
  <c r="BC36" i="2" s="1"/>
  <c r="BB37" i="2"/>
  <c r="BA37" i="2"/>
  <c r="BA36" i="2" s="1"/>
  <c r="AZ37" i="2"/>
  <c r="AY37" i="2"/>
  <c r="AX37" i="2"/>
  <c r="AW37" i="2"/>
  <c r="AV37" i="2"/>
  <c r="AU37" i="2"/>
  <c r="AT37" i="2"/>
  <c r="CI37" i="2" s="1"/>
  <c r="AR37" i="2"/>
  <c r="AQ37" i="2"/>
  <c r="K37" i="2" s="1"/>
  <c r="AP37" i="2"/>
  <c r="J37" i="2" s="1"/>
  <c r="AO37" i="2"/>
  <c r="I37" i="2" s="1"/>
  <c r="AN37" i="2"/>
  <c r="AM37" i="2"/>
  <c r="G37" i="2" s="1"/>
  <c r="AL37" i="2"/>
  <c r="F37" i="2" s="1"/>
  <c r="E37" i="2"/>
  <c r="BH40" i="2"/>
  <c r="BG40" i="2"/>
  <c r="BF40" i="2"/>
  <c r="BE40" i="2"/>
  <c r="BD40" i="2"/>
  <c r="BC40" i="2"/>
  <c r="BB40" i="2"/>
  <c r="BA40" i="2"/>
  <c r="AZ40" i="2"/>
  <c r="AY40" i="2"/>
  <c r="AX40" i="2"/>
  <c r="AW40" i="2"/>
  <c r="AV40" i="2"/>
  <c r="AT40" i="2"/>
  <c r="CI40" i="2" s="1"/>
  <c r="AR40" i="2"/>
  <c r="L40" i="2" s="1"/>
  <c r="AQ40" i="2"/>
  <c r="K40" i="2" s="1"/>
  <c r="AP40" i="2"/>
  <c r="J40" i="2" s="1"/>
  <c r="AO40" i="2"/>
  <c r="I40" i="2" s="1"/>
  <c r="AN40" i="2"/>
  <c r="AM40" i="2"/>
  <c r="G40" i="2" s="1"/>
  <c r="AL40" i="2"/>
  <c r="F40" i="2" s="1"/>
  <c r="H40" i="2"/>
  <c r="E40" i="2"/>
  <c r="AL34" i="2"/>
  <c r="F34" i="2" s="1"/>
  <c r="BH34" i="2"/>
  <c r="BH33" i="2" s="1"/>
  <c r="BG34" i="2"/>
  <c r="BG33" i="2" s="1"/>
  <c r="AY33" i="2" s="1"/>
  <c r="BF34" i="2"/>
  <c r="BF33" i="2" s="1"/>
  <c r="BE34" i="2"/>
  <c r="BE33" i="2" s="1"/>
  <c r="AW33" i="2" s="1"/>
  <c r="BD34" i="2"/>
  <c r="BD33" i="2" s="1"/>
  <c r="BD32" i="2" s="1"/>
  <c r="BC34" i="2"/>
  <c r="BC33" i="2" s="1"/>
  <c r="AU33" i="2" s="1"/>
  <c r="BB34" i="2"/>
  <c r="BB33" i="2" s="1"/>
  <c r="AT33" i="2" s="1"/>
  <c r="CI33" i="2" s="1"/>
  <c r="BA34" i="2"/>
  <c r="BA33" i="2" s="1"/>
  <c r="BA32" i="2" s="1"/>
  <c r="BA28" i="2" s="1"/>
  <c r="AZ34" i="2"/>
  <c r="AY34" i="2"/>
  <c r="AX34" i="2"/>
  <c r="AW34" i="2"/>
  <c r="AV34" i="2"/>
  <c r="AU34" i="2"/>
  <c r="AT34" i="2"/>
  <c r="CI34" i="2" s="1"/>
  <c r="AR34" i="2"/>
  <c r="AR33" i="2" s="1"/>
  <c r="AQ34" i="2"/>
  <c r="K34" i="2" s="1"/>
  <c r="AP34" i="2"/>
  <c r="J34" i="2" s="1"/>
  <c r="AO34" i="2"/>
  <c r="I34" i="2" s="1"/>
  <c r="AN34" i="2"/>
  <c r="H34" i="2" s="1"/>
  <c r="AM34" i="2"/>
  <c r="G34" i="2" s="1"/>
  <c r="E34" i="2"/>
  <c r="AK33" i="2"/>
  <c r="AK32" i="2" s="1"/>
  <c r="AJ33" i="2"/>
  <c r="AJ32" i="2" s="1"/>
  <c r="AI33" i="2"/>
  <c r="AH33" i="2"/>
  <c r="AH32" i="2" s="1"/>
  <c r="AG33" i="2"/>
  <c r="AG32" i="2" s="1"/>
  <c r="AF33" i="2"/>
  <c r="AF32" i="2" s="1"/>
  <c r="AE33" i="2"/>
  <c r="AD33" i="2"/>
  <c r="AD32" i="2" s="1"/>
  <c r="AC33" i="2"/>
  <c r="AC32" i="2" s="1"/>
  <c r="AB33" i="2"/>
  <c r="AB32" i="2" s="1"/>
  <c r="AA33" i="2"/>
  <c r="Z33" i="2"/>
  <c r="Z32" i="2" s="1"/>
  <c r="Y33" i="2"/>
  <c r="Y32" i="2" s="1"/>
  <c r="X33" i="2"/>
  <c r="X32" i="2" s="1"/>
  <c r="W33" i="2"/>
  <c r="V33" i="2"/>
  <c r="V32" i="2" s="1"/>
  <c r="U33" i="2"/>
  <c r="U32" i="2" s="1"/>
  <c r="T33" i="2"/>
  <c r="T32" i="2" s="1"/>
  <c r="S33" i="2"/>
  <c r="R33" i="2"/>
  <c r="R32" i="2" s="1"/>
  <c r="Q33" i="2"/>
  <c r="Q32" i="2" s="1"/>
  <c r="P33" i="2"/>
  <c r="P32" i="2" s="1"/>
  <c r="O33" i="2"/>
  <c r="N33" i="2"/>
  <c r="N32" i="2" s="1"/>
  <c r="M33" i="2"/>
  <c r="M32" i="2" s="1"/>
  <c r="E32" i="2" s="1"/>
  <c r="AZ35" i="2"/>
  <c r="AY35" i="2"/>
  <c r="AX35" i="2"/>
  <c r="AW35" i="2"/>
  <c r="AV35" i="2"/>
  <c r="AU35" i="2"/>
  <c r="AT35" i="2"/>
  <c r="CI35" i="2" s="1"/>
  <c r="AS35" i="2"/>
  <c r="AS34" i="2" s="1"/>
  <c r="AS33" i="2" s="1"/>
  <c r="L35" i="2"/>
  <c r="K35" i="2"/>
  <c r="J35" i="2"/>
  <c r="I35" i="2"/>
  <c r="H35" i="2"/>
  <c r="G35" i="2"/>
  <c r="F35" i="2"/>
  <c r="E35" i="2"/>
  <c r="AZ41" i="2"/>
  <c r="AY41" i="2"/>
  <c r="AX41" i="2"/>
  <c r="AW41" i="2"/>
  <c r="AV41" i="2"/>
  <c r="AU41" i="2"/>
  <c r="AT41" i="2"/>
  <c r="CI41" i="2" s="1"/>
  <c r="AS41" i="2"/>
  <c r="AS40" i="2" s="1"/>
  <c r="L41" i="2"/>
  <c r="K41" i="2"/>
  <c r="J41" i="2"/>
  <c r="I41" i="2"/>
  <c r="H41" i="2"/>
  <c r="G41" i="2"/>
  <c r="F41" i="2"/>
  <c r="E41" i="2"/>
  <c r="AZ39" i="2"/>
  <c r="AY39" i="2"/>
  <c r="AX39" i="2"/>
  <c r="AW39" i="2"/>
  <c r="AV39" i="2"/>
  <c r="AU39" i="2"/>
  <c r="AT39" i="2"/>
  <c r="CI39" i="2" s="1"/>
  <c r="AS39" i="2"/>
  <c r="L39" i="2"/>
  <c r="K39" i="2"/>
  <c r="J39" i="2"/>
  <c r="I39" i="2"/>
  <c r="H39" i="2"/>
  <c r="G39" i="2"/>
  <c r="F39" i="2"/>
  <c r="E39" i="2"/>
  <c r="AZ38" i="2"/>
  <c r="AY38" i="2"/>
  <c r="AX38" i="2"/>
  <c r="AW38" i="2"/>
  <c r="AV38" i="2"/>
  <c r="AU38" i="2"/>
  <c r="AT38" i="2"/>
  <c r="CI38" i="2" s="1"/>
  <c r="AS38" i="2"/>
  <c r="AS37" i="2" s="1"/>
  <c r="L38" i="2"/>
  <c r="K38" i="2"/>
  <c r="J38" i="2"/>
  <c r="I38" i="2"/>
  <c r="H38" i="2"/>
  <c r="G38" i="2"/>
  <c r="F38" i="2"/>
  <c r="E38" i="2"/>
  <c r="M23" i="2"/>
  <c r="N23" i="2"/>
  <c r="O23" i="2"/>
  <c r="P23" i="2"/>
  <c r="Q23" i="2"/>
  <c r="R23" i="2"/>
  <c r="S23" i="2"/>
  <c r="T23" i="2"/>
  <c r="U23" i="2"/>
  <c r="V23" i="2"/>
  <c r="W23" i="2"/>
  <c r="X23" i="2"/>
  <c r="Y23" i="2"/>
  <c r="Z23" i="2"/>
  <c r="AA23" i="2"/>
  <c r="AB23" i="2"/>
  <c r="AC23" i="2"/>
  <c r="AD23" i="2"/>
  <c r="AE23" i="2"/>
  <c r="AF23" i="2"/>
  <c r="AG23" i="2"/>
  <c r="AH23" i="2"/>
  <c r="AI23" i="2"/>
  <c r="AJ23" i="2"/>
  <c r="AK23" i="2"/>
  <c r="AL23" i="2"/>
  <c r="AM23" i="2"/>
  <c r="AN23" i="2"/>
  <c r="AO23" i="2"/>
  <c r="I23" i="2" s="1"/>
  <c r="AP23" i="2"/>
  <c r="AQ23" i="2"/>
  <c r="AR23" i="2"/>
  <c r="M24" i="2"/>
  <c r="N24" i="2"/>
  <c r="O24" i="2"/>
  <c r="P24" i="2"/>
  <c r="Q24" i="2"/>
  <c r="R24" i="2"/>
  <c r="S24" i="2"/>
  <c r="T24" i="2"/>
  <c r="U24" i="2"/>
  <c r="V24" i="2"/>
  <c r="W24" i="2"/>
  <c r="X24" i="2"/>
  <c r="Y24" i="2"/>
  <c r="Z24" i="2"/>
  <c r="AA24" i="2"/>
  <c r="AB24" i="2"/>
  <c r="AC24" i="2"/>
  <c r="AD24" i="2"/>
  <c r="AE24" i="2"/>
  <c r="AF24" i="2"/>
  <c r="AG24" i="2"/>
  <c r="AH24" i="2"/>
  <c r="AI24" i="2"/>
  <c r="AJ24" i="2"/>
  <c r="AK24" i="2"/>
  <c r="M25" i="2"/>
  <c r="N25" i="2"/>
  <c r="O25" i="2"/>
  <c r="P25" i="2"/>
  <c r="Q25" i="2"/>
  <c r="R25" i="2"/>
  <c r="S25" i="2"/>
  <c r="T25" i="2"/>
  <c r="U25" i="2"/>
  <c r="V25" i="2"/>
  <c r="W25" i="2"/>
  <c r="X25" i="2"/>
  <c r="Y25" i="2"/>
  <c r="Z25" i="2"/>
  <c r="AA25" i="2"/>
  <c r="AB25" i="2"/>
  <c r="AC25" i="2"/>
  <c r="AD25" i="2"/>
  <c r="AE25" i="2"/>
  <c r="AF25" i="2"/>
  <c r="AG25" i="2"/>
  <c r="AH25" i="2"/>
  <c r="AI25" i="2"/>
  <c r="AJ25" i="2"/>
  <c r="AK25" i="2"/>
  <c r="AX32" i="2" l="1"/>
  <c r="BF28" i="2"/>
  <c r="AV32" i="2"/>
  <c r="BD28" i="2"/>
  <c r="AZ32" i="2"/>
  <c r="BH28" i="2"/>
  <c r="BG32" i="2"/>
  <c r="BG28" i="2" s="1"/>
  <c r="BE32" i="2"/>
  <c r="BC32" i="2"/>
  <c r="BC28" i="2" s="1"/>
  <c r="BB32" i="2"/>
  <c r="AV33" i="2"/>
  <c r="AQ33" i="2"/>
  <c r="AL33" i="2"/>
  <c r="AL32" i="2" s="1"/>
  <c r="F32" i="2" s="1"/>
  <c r="AN33" i="2"/>
  <c r="L34" i="2"/>
  <c r="AN36" i="2"/>
  <c r="AR36" i="2"/>
  <c r="L36" i="2" s="1"/>
  <c r="AL36" i="2"/>
  <c r="AP36" i="2"/>
  <c r="J36" i="2" s="1"/>
  <c r="AM33" i="2"/>
  <c r="L37" i="2"/>
  <c r="AM36" i="2"/>
  <c r="G36" i="2" s="1"/>
  <c r="AQ36" i="2"/>
  <c r="K36" i="2" s="1"/>
  <c r="H36" i="2"/>
  <c r="AX33" i="2"/>
  <c r="L33" i="2"/>
  <c r="AZ33" i="2"/>
  <c r="AP33" i="2"/>
  <c r="AO36" i="2"/>
  <c r="E33" i="2"/>
  <c r="K33" i="2"/>
  <c r="H37" i="2"/>
  <c r="F33" i="2"/>
  <c r="AO33" i="2"/>
  <c r="G25" i="2"/>
  <c r="H23" i="2"/>
  <c r="F25" i="2"/>
  <c r="K23" i="2"/>
  <c r="I25" i="2"/>
  <c r="E25" i="2"/>
  <c r="J23" i="2"/>
  <c r="F23" i="2"/>
  <c r="K25" i="2"/>
  <c r="L23" i="2"/>
  <c r="J25" i="2"/>
  <c r="G23" i="2"/>
  <c r="L25" i="2"/>
  <c r="H25" i="2"/>
  <c r="E24" i="2"/>
  <c r="E23" i="2"/>
  <c r="AO129" i="2"/>
  <c r="AT92" i="2"/>
  <c r="E132" i="2"/>
  <c r="G132" i="2"/>
  <c r="H132" i="2"/>
  <c r="I132" i="2"/>
  <c r="J132" i="2"/>
  <c r="K132" i="2"/>
  <c r="L132" i="2"/>
  <c r="BK106" i="2"/>
  <c r="BC106" i="2"/>
  <c r="AM106" i="2"/>
  <c r="AL106" i="2"/>
  <c r="AL105" i="2" s="1"/>
  <c r="CF142" i="2"/>
  <c r="CE142" i="2"/>
  <c r="CD142" i="2"/>
  <c r="CC142" i="2"/>
  <c r="CB142" i="2"/>
  <c r="CA142" i="2"/>
  <c r="BZ142" i="2"/>
  <c r="BY142" i="2"/>
  <c r="BX142" i="2"/>
  <c r="BW142" i="2"/>
  <c r="BV142" i="2"/>
  <c r="BU142" i="2"/>
  <c r="BT142" i="2"/>
  <c r="BS142" i="2"/>
  <c r="BR142" i="2"/>
  <c r="BQ142" i="2"/>
  <c r="BP142" i="2"/>
  <c r="BO142" i="2"/>
  <c r="BN142" i="2"/>
  <c r="BM142" i="2"/>
  <c r="BL142" i="2"/>
  <c r="BK142" i="2"/>
  <c r="BI142" i="2"/>
  <c r="BH142" i="2"/>
  <c r="BG142" i="2"/>
  <c r="BF142" i="2"/>
  <c r="BE142" i="2"/>
  <c r="AW142" i="2" s="1"/>
  <c r="BD142" i="2"/>
  <c r="AV142" i="2" s="1"/>
  <c r="BC142" i="2"/>
  <c r="AU142" i="2" s="1"/>
  <c r="BB142" i="2"/>
  <c r="AT142" i="2" s="1"/>
  <c r="BA142" i="2"/>
  <c r="AZ142" i="2"/>
  <c r="AY142" i="2"/>
  <c r="AR142" i="2"/>
  <c r="L142" i="2" s="1"/>
  <c r="AQ142" i="2"/>
  <c r="K142" i="2" s="1"/>
  <c r="AP142" i="2"/>
  <c r="J142" i="2" s="1"/>
  <c r="AO142" i="2"/>
  <c r="AN142" i="2"/>
  <c r="AM142" i="2"/>
  <c r="G142" i="2" s="1"/>
  <c r="AL142" i="2"/>
  <c r="F142" i="2" s="1"/>
  <c r="I142" i="2"/>
  <c r="H142" i="2"/>
  <c r="E142" i="2"/>
  <c r="AL61" i="2"/>
  <c r="E138" i="2"/>
  <c r="G138" i="2"/>
  <c r="H138" i="2"/>
  <c r="I138" i="2"/>
  <c r="J138" i="2"/>
  <c r="K138" i="2"/>
  <c r="L138" i="2"/>
  <c r="AS138" i="2"/>
  <c r="AT138" i="2"/>
  <c r="AU138" i="2"/>
  <c r="AV138" i="2"/>
  <c r="AW138" i="2"/>
  <c r="AX138" i="2"/>
  <c r="AY138" i="2"/>
  <c r="AZ138" i="2"/>
  <c r="E139" i="2"/>
  <c r="G139" i="2"/>
  <c r="H139" i="2"/>
  <c r="I139" i="2"/>
  <c r="J139" i="2"/>
  <c r="K139" i="2"/>
  <c r="L139" i="2"/>
  <c r="AS139" i="2"/>
  <c r="AT139" i="2"/>
  <c r="CI139" i="2" s="1"/>
  <c r="AU139" i="2"/>
  <c r="AV139" i="2"/>
  <c r="AW139" i="2"/>
  <c r="AX139" i="2"/>
  <c r="AY139" i="2"/>
  <c r="AZ139" i="2"/>
  <c r="E122" i="2"/>
  <c r="F122" i="2"/>
  <c r="G122" i="2"/>
  <c r="H122" i="2"/>
  <c r="I122" i="2"/>
  <c r="J122" i="2"/>
  <c r="K122" i="2"/>
  <c r="L122" i="2"/>
  <c r="AS122" i="2"/>
  <c r="AT122" i="2"/>
  <c r="AU122" i="2"/>
  <c r="AV122" i="2"/>
  <c r="AW122" i="2"/>
  <c r="AX122" i="2"/>
  <c r="AY122" i="2"/>
  <c r="AZ122" i="2"/>
  <c r="E123" i="2"/>
  <c r="F123" i="2"/>
  <c r="G123" i="2"/>
  <c r="H123" i="2"/>
  <c r="I123" i="2"/>
  <c r="J123" i="2"/>
  <c r="K123" i="2"/>
  <c r="L123" i="2"/>
  <c r="AS123" i="2"/>
  <c r="AT123" i="2"/>
  <c r="AU123" i="2"/>
  <c r="AV123" i="2"/>
  <c r="AW123" i="2"/>
  <c r="AX123" i="2"/>
  <c r="AY123" i="2"/>
  <c r="AZ123" i="2"/>
  <c r="E124" i="2"/>
  <c r="F124" i="2"/>
  <c r="G124" i="2"/>
  <c r="H124" i="2"/>
  <c r="I124" i="2"/>
  <c r="J124" i="2"/>
  <c r="K124" i="2"/>
  <c r="L124" i="2"/>
  <c r="AS124" i="2"/>
  <c r="AT124" i="2"/>
  <c r="AU124" i="2"/>
  <c r="AV124" i="2"/>
  <c r="AW124" i="2"/>
  <c r="AX124" i="2"/>
  <c r="AY124" i="2"/>
  <c r="AZ124" i="2"/>
  <c r="E125" i="2"/>
  <c r="F125" i="2"/>
  <c r="G125" i="2"/>
  <c r="H125" i="2"/>
  <c r="I125" i="2"/>
  <c r="J125" i="2"/>
  <c r="K125" i="2"/>
  <c r="L125" i="2"/>
  <c r="AS125" i="2"/>
  <c r="AT125" i="2"/>
  <c r="AU125" i="2"/>
  <c r="AV125" i="2"/>
  <c r="AW125" i="2"/>
  <c r="AX125" i="2"/>
  <c r="AY125" i="2"/>
  <c r="AZ125" i="2"/>
  <c r="E126" i="2"/>
  <c r="F126" i="2"/>
  <c r="G126" i="2"/>
  <c r="H126" i="2"/>
  <c r="I126" i="2"/>
  <c r="J126" i="2"/>
  <c r="K126" i="2"/>
  <c r="L126" i="2"/>
  <c r="AS126" i="2"/>
  <c r="AT126" i="2"/>
  <c r="AU126" i="2"/>
  <c r="AV126" i="2"/>
  <c r="AW126" i="2"/>
  <c r="AX126" i="2"/>
  <c r="AY126" i="2"/>
  <c r="AZ126" i="2"/>
  <c r="E115" i="2"/>
  <c r="F115" i="2"/>
  <c r="G115" i="2"/>
  <c r="H115" i="2"/>
  <c r="I115" i="2"/>
  <c r="J115" i="2"/>
  <c r="K115" i="2"/>
  <c r="L115" i="2"/>
  <c r="AS115" i="2"/>
  <c r="AT115" i="2"/>
  <c r="AU115" i="2"/>
  <c r="AV115" i="2"/>
  <c r="AW115" i="2"/>
  <c r="AX115" i="2"/>
  <c r="AY115" i="2"/>
  <c r="AZ115" i="2"/>
  <c r="E116" i="2"/>
  <c r="F116" i="2"/>
  <c r="G116" i="2"/>
  <c r="H116" i="2"/>
  <c r="I116" i="2"/>
  <c r="J116" i="2"/>
  <c r="K116" i="2"/>
  <c r="L116" i="2"/>
  <c r="AS116" i="2"/>
  <c r="AT116" i="2"/>
  <c r="AU116" i="2"/>
  <c r="AV116" i="2"/>
  <c r="AW116" i="2"/>
  <c r="AX116" i="2"/>
  <c r="AY116" i="2"/>
  <c r="AZ116" i="2"/>
  <c r="E117" i="2"/>
  <c r="F117" i="2"/>
  <c r="G117" i="2"/>
  <c r="H117" i="2"/>
  <c r="I117" i="2"/>
  <c r="J117" i="2"/>
  <c r="K117" i="2"/>
  <c r="L117" i="2"/>
  <c r="AS117" i="2"/>
  <c r="AT117" i="2"/>
  <c r="AU117" i="2"/>
  <c r="AV117" i="2"/>
  <c r="AW117" i="2"/>
  <c r="AX117" i="2"/>
  <c r="AY117" i="2"/>
  <c r="AZ117" i="2"/>
  <c r="E118" i="2"/>
  <c r="F118" i="2"/>
  <c r="G118" i="2"/>
  <c r="H118" i="2"/>
  <c r="I118" i="2"/>
  <c r="J118" i="2"/>
  <c r="K118" i="2"/>
  <c r="L118" i="2"/>
  <c r="AS118" i="2"/>
  <c r="AT118" i="2"/>
  <c r="AU118" i="2"/>
  <c r="AV118" i="2"/>
  <c r="AW118" i="2"/>
  <c r="AX118" i="2"/>
  <c r="AY118" i="2"/>
  <c r="AZ118" i="2"/>
  <c r="G94" i="2"/>
  <c r="H94" i="2"/>
  <c r="I94" i="2"/>
  <c r="J94" i="2"/>
  <c r="K94" i="2"/>
  <c r="AZ104" i="2"/>
  <c r="AY104" i="2"/>
  <c r="AX104" i="2"/>
  <c r="AW104" i="2"/>
  <c r="AV104" i="2"/>
  <c r="AU104" i="2"/>
  <c r="AT104" i="2"/>
  <c r="L104" i="2"/>
  <c r="K104" i="2"/>
  <c r="J104" i="2"/>
  <c r="I104" i="2"/>
  <c r="H104" i="2"/>
  <c r="G104" i="2"/>
  <c r="F104" i="2"/>
  <c r="E104" i="2"/>
  <c r="AZ101" i="2"/>
  <c r="AY101" i="2"/>
  <c r="AX101" i="2"/>
  <c r="AW101" i="2"/>
  <c r="AV101" i="2"/>
  <c r="AU101" i="2"/>
  <c r="AT101" i="2"/>
  <c r="L101" i="2"/>
  <c r="K101" i="2"/>
  <c r="J101" i="2"/>
  <c r="I101" i="2"/>
  <c r="H101" i="2"/>
  <c r="G101" i="2"/>
  <c r="F101" i="2"/>
  <c r="E101" i="2"/>
  <c r="AZ102" i="2"/>
  <c r="AY102" i="2"/>
  <c r="AX102" i="2"/>
  <c r="AW102" i="2"/>
  <c r="AV102" i="2"/>
  <c r="AU102" i="2"/>
  <c r="AT102" i="2"/>
  <c r="AS102" i="2"/>
  <c r="L102" i="2"/>
  <c r="K102" i="2"/>
  <c r="J102" i="2"/>
  <c r="I102" i="2"/>
  <c r="H102" i="2"/>
  <c r="G102" i="2"/>
  <c r="F102" i="2"/>
  <c r="E102" i="2"/>
  <c r="CE103" i="2"/>
  <c r="CD103" i="2"/>
  <c r="CC103" i="2"/>
  <c r="CB103" i="2"/>
  <c r="CA103" i="2"/>
  <c r="BZ103" i="2"/>
  <c r="BY103" i="2"/>
  <c r="BX103" i="2"/>
  <c r="BW103" i="2"/>
  <c r="BV103" i="2"/>
  <c r="BU103" i="2"/>
  <c r="BT103" i="2"/>
  <c r="BS103" i="2"/>
  <c r="BR103" i="2"/>
  <c r="BQ103" i="2"/>
  <c r="BP103" i="2"/>
  <c r="BO103" i="2"/>
  <c r="BN103" i="2"/>
  <c r="BM103" i="2"/>
  <c r="BL103" i="2"/>
  <c r="BK103" i="2"/>
  <c r="BJ103" i="2"/>
  <c r="BI103" i="2"/>
  <c r="BH103" i="2"/>
  <c r="BG103" i="2"/>
  <c r="AY103" i="2" s="1"/>
  <c r="BF103" i="2"/>
  <c r="AX103" i="2" s="1"/>
  <c r="BE103" i="2"/>
  <c r="AW103" i="2" s="1"/>
  <c r="BD103" i="2"/>
  <c r="BC103" i="2"/>
  <c r="AU103" i="2" s="1"/>
  <c r="BB103" i="2"/>
  <c r="BA103" i="2"/>
  <c r="AS103" i="2"/>
  <c r="AR103" i="2"/>
  <c r="L103" i="2" s="1"/>
  <c r="AQ103" i="2"/>
  <c r="K103" i="2" s="1"/>
  <c r="AP103" i="2"/>
  <c r="J103" i="2" s="1"/>
  <c r="AO103" i="2"/>
  <c r="AN103" i="2"/>
  <c r="AM103" i="2"/>
  <c r="G103" i="2" s="1"/>
  <c r="AL103" i="2"/>
  <c r="F103" i="2" s="1"/>
  <c r="I103" i="2"/>
  <c r="H103" i="2"/>
  <c r="E103" i="2"/>
  <c r="CF100" i="2"/>
  <c r="CE100" i="2"/>
  <c r="CD100" i="2"/>
  <c r="CC100" i="2"/>
  <c r="CB100" i="2"/>
  <c r="CA100" i="2"/>
  <c r="BZ100" i="2"/>
  <c r="BZ99" i="2" s="1"/>
  <c r="BY100" i="2"/>
  <c r="BX100" i="2"/>
  <c r="BW100" i="2"/>
  <c r="BV100" i="2"/>
  <c r="BU100" i="2"/>
  <c r="BT100" i="2"/>
  <c r="BS100" i="2"/>
  <c r="BR100" i="2"/>
  <c r="BQ100" i="2"/>
  <c r="BP100" i="2"/>
  <c r="BO100" i="2"/>
  <c r="BN100" i="2"/>
  <c r="BM100" i="2"/>
  <c r="BL100" i="2"/>
  <c r="BK100" i="2"/>
  <c r="BI100" i="2"/>
  <c r="BH100" i="2"/>
  <c r="BG100" i="2"/>
  <c r="BF100" i="2"/>
  <c r="BE100" i="2"/>
  <c r="AW100" i="2" s="1"/>
  <c r="BD100" i="2"/>
  <c r="AV100" i="2" s="1"/>
  <c r="BC100" i="2"/>
  <c r="BB100" i="2"/>
  <c r="AT100" i="2" s="1"/>
  <c r="BA100" i="2"/>
  <c r="AZ100" i="2"/>
  <c r="AS100" i="2"/>
  <c r="AR100" i="2"/>
  <c r="L100" i="2" s="1"/>
  <c r="AQ100" i="2"/>
  <c r="K100" i="2" s="1"/>
  <c r="AP100" i="2"/>
  <c r="J100" i="2" s="1"/>
  <c r="AO100" i="2"/>
  <c r="AN100" i="2"/>
  <c r="H100" i="2" s="1"/>
  <c r="AM100" i="2"/>
  <c r="F100" i="2"/>
  <c r="I100" i="2"/>
  <c r="E100" i="2"/>
  <c r="E99" i="2"/>
  <c r="CF95" i="2"/>
  <c r="CE95" i="2"/>
  <c r="CD95" i="2"/>
  <c r="CC95" i="2"/>
  <c r="CB95" i="2"/>
  <c r="CA95" i="2"/>
  <c r="BZ95" i="2"/>
  <c r="BY95" i="2"/>
  <c r="BX95" i="2"/>
  <c r="BW95" i="2"/>
  <c r="BV95" i="2"/>
  <c r="BU95" i="2"/>
  <c r="BT95" i="2"/>
  <c r="BS95" i="2"/>
  <c r="BR95" i="2"/>
  <c r="BQ95" i="2"/>
  <c r="BP95" i="2"/>
  <c r="BO95" i="2"/>
  <c r="AY95" i="2" s="1"/>
  <c r="BN95" i="2"/>
  <c r="AX95" i="2" s="1"/>
  <c r="BM95" i="2"/>
  <c r="BL95" i="2"/>
  <c r="AV95" i="2" s="1"/>
  <c r="BK95" i="2"/>
  <c r="AU95" i="2" s="1"/>
  <c r="BJ95" i="2"/>
  <c r="BI95" i="2"/>
  <c r="BH95" i="2"/>
  <c r="AZ95" i="2" s="1"/>
  <c r="BB95" i="2"/>
  <c r="BA95" i="2"/>
  <c r="BA93" i="2"/>
  <c r="BA91" i="2"/>
  <c r="BC91" i="2"/>
  <c r="BD91" i="2"/>
  <c r="BE91" i="2"/>
  <c r="BF91" i="2"/>
  <c r="BG91" i="2"/>
  <c r="BH93" i="2"/>
  <c r="F59" i="2"/>
  <c r="F57" i="2"/>
  <c r="F53" i="2"/>
  <c r="CF77" i="2"/>
  <c r="CE77" i="2"/>
  <c r="CD77" i="2"/>
  <c r="CC77" i="2"/>
  <c r="CB77" i="2"/>
  <c r="CA77" i="2"/>
  <c r="BZ77" i="2"/>
  <c r="BY77" i="2"/>
  <c r="BX77" i="2"/>
  <c r="BW77" i="2"/>
  <c r="BV77" i="2"/>
  <c r="BU77" i="2"/>
  <c r="BT77" i="2"/>
  <c r="BS77" i="2"/>
  <c r="BR77" i="2"/>
  <c r="BQ77" i="2"/>
  <c r="BP77" i="2"/>
  <c r="BO77" i="2"/>
  <c r="BN77" i="2"/>
  <c r="BM77" i="2"/>
  <c r="BL77" i="2"/>
  <c r="BK77" i="2"/>
  <c r="BJ77" i="2"/>
  <c r="BI77" i="2"/>
  <c r="BH77" i="2"/>
  <c r="BG77" i="2"/>
  <c r="BF77" i="2"/>
  <c r="BE77" i="2"/>
  <c r="BD77" i="2"/>
  <c r="BC77" i="2"/>
  <c r="BB77" i="2"/>
  <c r="BA77" i="2"/>
  <c r="AR77" i="2"/>
  <c r="AQ77" i="2"/>
  <c r="AP77" i="2"/>
  <c r="AO77" i="2"/>
  <c r="AN77" i="2"/>
  <c r="AM77" i="2"/>
  <c r="AL77" i="2"/>
  <c r="E78" i="2"/>
  <c r="F78" i="2"/>
  <c r="G78" i="2"/>
  <c r="H78" i="2"/>
  <c r="I78" i="2"/>
  <c r="J78" i="2"/>
  <c r="K78" i="2"/>
  <c r="L78" i="2"/>
  <c r="AS78" i="2"/>
  <c r="AT78" i="2"/>
  <c r="CI78" i="2" s="1"/>
  <c r="AU78" i="2"/>
  <c r="AV78" i="2"/>
  <c r="AW78" i="2"/>
  <c r="AX78" i="2"/>
  <c r="AY78" i="2"/>
  <c r="AZ78" i="2"/>
  <c r="E79" i="2"/>
  <c r="F79" i="2"/>
  <c r="G79" i="2"/>
  <c r="H79" i="2"/>
  <c r="I79" i="2"/>
  <c r="J79" i="2"/>
  <c r="K79" i="2"/>
  <c r="L79" i="2"/>
  <c r="AS79" i="2"/>
  <c r="AT79" i="2"/>
  <c r="CI79" i="2" s="1"/>
  <c r="AU79" i="2"/>
  <c r="AV79" i="2"/>
  <c r="AW79" i="2"/>
  <c r="AX79" i="2"/>
  <c r="AY79" i="2"/>
  <c r="AZ79" i="2"/>
  <c r="E80" i="2"/>
  <c r="F80" i="2"/>
  <c r="G80" i="2"/>
  <c r="H80" i="2"/>
  <c r="I80" i="2"/>
  <c r="J80" i="2"/>
  <c r="K80" i="2"/>
  <c r="L80" i="2"/>
  <c r="AS80" i="2"/>
  <c r="AT80" i="2"/>
  <c r="CI80" i="2" s="1"/>
  <c r="AU80" i="2"/>
  <c r="AV80" i="2"/>
  <c r="AW80" i="2"/>
  <c r="AX80" i="2"/>
  <c r="AY80" i="2"/>
  <c r="AZ80" i="2"/>
  <c r="CD61" i="2"/>
  <c r="CE61" i="2"/>
  <c r="CF61" i="2"/>
  <c r="BL61" i="2"/>
  <c r="BM61" i="2"/>
  <c r="BN61" i="2"/>
  <c r="BO61" i="2"/>
  <c r="BP61" i="2"/>
  <c r="BQ61" i="2"/>
  <c r="BR61" i="2"/>
  <c r="BS61" i="2"/>
  <c r="BT61" i="2"/>
  <c r="BU61" i="2"/>
  <c r="BV61" i="2"/>
  <c r="BW61" i="2"/>
  <c r="BX61" i="2"/>
  <c r="BY61" i="2"/>
  <c r="BZ61" i="2"/>
  <c r="CA61" i="2"/>
  <c r="CB61" i="2"/>
  <c r="CC61" i="2"/>
  <c r="BK61" i="2"/>
  <c r="BB61" i="2"/>
  <c r="BC61" i="2"/>
  <c r="BD61" i="2"/>
  <c r="BE61" i="2"/>
  <c r="BF61" i="2"/>
  <c r="BG61" i="2"/>
  <c r="BH61" i="2"/>
  <c r="BI61" i="2"/>
  <c r="BJ61" i="2"/>
  <c r="BA61" i="2"/>
  <c r="AN61" i="2"/>
  <c r="AO61" i="2"/>
  <c r="AP61" i="2"/>
  <c r="AQ61" i="2"/>
  <c r="AR61" i="2"/>
  <c r="AM61" i="2"/>
  <c r="E62" i="2"/>
  <c r="F62" i="2"/>
  <c r="G62" i="2"/>
  <c r="H62" i="2"/>
  <c r="I62" i="2"/>
  <c r="J62" i="2"/>
  <c r="K62" i="2"/>
  <c r="L62" i="2"/>
  <c r="AS62" i="2"/>
  <c r="AT62" i="2"/>
  <c r="CI62" i="2" s="1"/>
  <c r="AU62" i="2"/>
  <c r="AV62" i="2"/>
  <c r="AW62" i="2"/>
  <c r="AX62" i="2"/>
  <c r="AY62" i="2"/>
  <c r="AZ62" i="2"/>
  <c r="E63" i="2"/>
  <c r="F63" i="2"/>
  <c r="G63" i="2"/>
  <c r="H63" i="2"/>
  <c r="I63" i="2"/>
  <c r="J63" i="2"/>
  <c r="K63" i="2"/>
  <c r="L63" i="2"/>
  <c r="AS63" i="2"/>
  <c r="AT63" i="2"/>
  <c r="CI63" i="2" s="1"/>
  <c r="AU63" i="2"/>
  <c r="AV63" i="2"/>
  <c r="AW63" i="2"/>
  <c r="AX63" i="2"/>
  <c r="AY63" i="2"/>
  <c r="AZ63" i="2"/>
  <c r="E64" i="2"/>
  <c r="F64" i="2"/>
  <c r="G64" i="2"/>
  <c r="H64" i="2"/>
  <c r="I64" i="2"/>
  <c r="J64" i="2"/>
  <c r="K64" i="2"/>
  <c r="L64" i="2"/>
  <c r="AS64" i="2"/>
  <c r="AT64" i="2"/>
  <c r="CI64" i="2" s="1"/>
  <c r="AU64" i="2"/>
  <c r="AV64" i="2"/>
  <c r="AW64" i="2"/>
  <c r="AX64" i="2"/>
  <c r="AY64" i="2"/>
  <c r="AZ64" i="2"/>
  <c r="E65" i="2"/>
  <c r="F65" i="2"/>
  <c r="G65" i="2"/>
  <c r="H65" i="2"/>
  <c r="I65" i="2"/>
  <c r="J65" i="2"/>
  <c r="K65" i="2"/>
  <c r="L65" i="2"/>
  <c r="AS65" i="2"/>
  <c r="AT65" i="2"/>
  <c r="CI65" i="2" s="1"/>
  <c r="AU65" i="2"/>
  <c r="AV65" i="2"/>
  <c r="AW65" i="2"/>
  <c r="AX65" i="2"/>
  <c r="AY65" i="2"/>
  <c r="AZ65" i="2"/>
  <c r="E66" i="2"/>
  <c r="F66" i="2"/>
  <c r="G66" i="2"/>
  <c r="H66" i="2"/>
  <c r="I66" i="2"/>
  <c r="J66" i="2"/>
  <c r="K66" i="2"/>
  <c r="L66" i="2"/>
  <c r="AS66" i="2"/>
  <c r="AT66" i="2"/>
  <c r="AU66" i="2"/>
  <c r="AV66" i="2"/>
  <c r="AW66" i="2"/>
  <c r="AX66" i="2"/>
  <c r="AY66" i="2"/>
  <c r="AZ66" i="2"/>
  <c r="E67" i="2"/>
  <c r="F67" i="2"/>
  <c r="G67" i="2"/>
  <c r="H67" i="2"/>
  <c r="I67" i="2"/>
  <c r="J67" i="2"/>
  <c r="K67" i="2"/>
  <c r="L67" i="2"/>
  <c r="AS67" i="2"/>
  <c r="AT67" i="2"/>
  <c r="CI67" i="2" s="1"/>
  <c r="AU67" i="2"/>
  <c r="AV67" i="2"/>
  <c r="AW67" i="2"/>
  <c r="AX67" i="2"/>
  <c r="AY67" i="2"/>
  <c r="AZ67" i="2"/>
  <c r="E68" i="2"/>
  <c r="F68" i="2"/>
  <c r="G68" i="2"/>
  <c r="H68" i="2"/>
  <c r="I68" i="2"/>
  <c r="J68" i="2"/>
  <c r="K68" i="2"/>
  <c r="L68" i="2"/>
  <c r="AS68" i="2"/>
  <c r="AT68" i="2"/>
  <c r="CI68" i="2" s="1"/>
  <c r="AU68" i="2"/>
  <c r="AV68" i="2"/>
  <c r="AW68" i="2"/>
  <c r="AX68" i="2"/>
  <c r="AY68" i="2"/>
  <c r="AZ68" i="2"/>
  <c r="E69" i="2"/>
  <c r="F69" i="2"/>
  <c r="G69" i="2"/>
  <c r="H69" i="2"/>
  <c r="I69" i="2"/>
  <c r="J69" i="2"/>
  <c r="K69" i="2"/>
  <c r="L69" i="2"/>
  <c r="AS69" i="2"/>
  <c r="AT69" i="2"/>
  <c r="CI69" i="2" s="1"/>
  <c r="AU69" i="2"/>
  <c r="AV69" i="2"/>
  <c r="AW69" i="2"/>
  <c r="AX69" i="2"/>
  <c r="AY69" i="2"/>
  <c r="AZ69" i="2"/>
  <c r="E70" i="2"/>
  <c r="F70" i="2"/>
  <c r="G70" i="2"/>
  <c r="H70" i="2"/>
  <c r="I70" i="2"/>
  <c r="J70" i="2"/>
  <c r="K70" i="2"/>
  <c r="L70" i="2"/>
  <c r="AS70" i="2"/>
  <c r="AT70" i="2"/>
  <c r="CI70" i="2" s="1"/>
  <c r="AU70" i="2"/>
  <c r="AV70" i="2"/>
  <c r="AW70" i="2"/>
  <c r="AX70" i="2"/>
  <c r="AY70" i="2"/>
  <c r="AZ70" i="2"/>
  <c r="E71" i="2"/>
  <c r="F71" i="2"/>
  <c r="G71" i="2"/>
  <c r="H71" i="2"/>
  <c r="I71" i="2"/>
  <c r="J71" i="2"/>
  <c r="K71" i="2"/>
  <c r="L71" i="2"/>
  <c r="AS71" i="2"/>
  <c r="AT71" i="2"/>
  <c r="AU71" i="2"/>
  <c r="AV71" i="2"/>
  <c r="AW71" i="2"/>
  <c r="AX71" i="2"/>
  <c r="AY71" i="2"/>
  <c r="AZ71" i="2"/>
  <c r="E72" i="2"/>
  <c r="F72" i="2"/>
  <c r="G72" i="2"/>
  <c r="H72" i="2"/>
  <c r="I72" i="2"/>
  <c r="J72" i="2"/>
  <c r="K72" i="2"/>
  <c r="L72" i="2"/>
  <c r="AS72" i="2"/>
  <c r="AT72" i="2"/>
  <c r="AU72" i="2"/>
  <c r="AV72" i="2"/>
  <c r="AW72" i="2"/>
  <c r="AX72" i="2"/>
  <c r="AY72" i="2"/>
  <c r="AZ72" i="2"/>
  <c r="E73" i="2"/>
  <c r="F73" i="2"/>
  <c r="G73" i="2"/>
  <c r="H73" i="2"/>
  <c r="I73" i="2"/>
  <c r="J73" i="2"/>
  <c r="K73" i="2"/>
  <c r="L73" i="2"/>
  <c r="AS73" i="2"/>
  <c r="AT73" i="2"/>
  <c r="AU73" i="2"/>
  <c r="AV73" i="2"/>
  <c r="AW73" i="2"/>
  <c r="AX73" i="2"/>
  <c r="AY73" i="2"/>
  <c r="AZ73" i="2"/>
  <c r="K51" i="2"/>
  <c r="K52" i="2"/>
  <c r="K53" i="2"/>
  <c r="K54" i="2"/>
  <c r="K55" i="2"/>
  <c r="K56" i="2"/>
  <c r="K57" i="2"/>
  <c r="K58" i="2"/>
  <c r="K59" i="2"/>
  <c r="K60" i="2"/>
  <c r="K50" i="2"/>
  <c r="E51" i="2"/>
  <c r="F51" i="2"/>
  <c r="G51" i="2"/>
  <c r="H51" i="2"/>
  <c r="I51" i="2"/>
  <c r="J51" i="2"/>
  <c r="L51" i="2"/>
  <c r="AS51" i="2"/>
  <c r="AT51" i="2"/>
  <c r="AU51" i="2"/>
  <c r="AV51" i="2"/>
  <c r="AW51" i="2"/>
  <c r="AX51" i="2"/>
  <c r="AY51" i="2"/>
  <c r="AZ51" i="2"/>
  <c r="E52" i="2"/>
  <c r="F52" i="2"/>
  <c r="G52" i="2"/>
  <c r="H52" i="2"/>
  <c r="I52" i="2"/>
  <c r="J52" i="2"/>
  <c r="L52" i="2"/>
  <c r="AS52" i="2"/>
  <c r="AT52" i="2"/>
  <c r="AU52" i="2"/>
  <c r="AV52" i="2"/>
  <c r="AW52" i="2"/>
  <c r="AX52" i="2"/>
  <c r="AY52" i="2"/>
  <c r="AZ52" i="2"/>
  <c r="E53" i="2"/>
  <c r="G53" i="2"/>
  <c r="H53" i="2"/>
  <c r="I53" i="2"/>
  <c r="J53" i="2"/>
  <c r="L53" i="2"/>
  <c r="AS53" i="2"/>
  <c r="AT53" i="2"/>
  <c r="AU53" i="2"/>
  <c r="AV53" i="2"/>
  <c r="AW53" i="2"/>
  <c r="AX53" i="2"/>
  <c r="AY53" i="2"/>
  <c r="AZ53" i="2"/>
  <c r="E54" i="2"/>
  <c r="F54" i="2"/>
  <c r="G54" i="2"/>
  <c r="H54" i="2"/>
  <c r="I54" i="2"/>
  <c r="J54" i="2"/>
  <c r="L54" i="2"/>
  <c r="AS54" i="2"/>
  <c r="AT54" i="2"/>
  <c r="AU54" i="2"/>
  <c r="AV54" i="2"/>
  <c r="AW54" i="2"/>
  <c r="AX54" i="2"/>
  <c r="AY54" i="2"/>
  <c r="AZ54" i="2"/>
  <c r="E55" i="2"/>
  <c r="F55" i="2"/>
  <c r="G55" i="2"/>
  <c r="H55" i="2"/>
  <c r="I55" i="2"/>
  <c r="J55" i="2"/>
  <c r="L55" i="2"/>
  <c r="AS55" i="2"/>
  <c r="AT55" i="2"/>
  <c r="AU55" i="2"/>
  <c r="AV55" i="2"/>
  <c r="AW55" i="2"/>
  <c r="AX55" i="2"/>
  <c r="AY55" i="2"/>
  <c r="AZ55" i="2"/>
  <c r="E56" i="2"/>
  <c r="F56" i="2"/>
  <c r="G56" i="2"/>
  <c r="H56" i="2"/>
  <c r="I56" i="2"/>
  <c r="J56" i="2"/>
  <c r="L56" i="2"/>
  <c r="AS56" i="2"/>
  <c r="AT56" i="2"/>
  <c r="AU56" i="2"/>
  <c r="AV56" i="2"/>
  <c r="AW56" i="2"/>
  <c r="AX56" i="2"/>
  <c r="AY56" i="2"/>
  <c r="AZ56" i="2"/>
  <c r="E57" i="2"/>
  <c r="G57" i="2"/>
  <c r="H57" i="2"/>
  <c r="I57" i="2"/>
  <c r="J57" i="2"/>
  <c r="L57" i="2"/>
  <c r="AS57" i="2"/>
  <c r="AT57" i="2"/>
  <c r="AU57" i="2"/>
  <c r="AV57" i="2"/>
  <c r="AW57" i="2"/>
  <c r="AX57" i="2"/>
  <c r="AY57" i="2"/>
  <c r="AZ57" i="2"/>
  <c r="E58" i="2"/>
  <c r="F58" i="2"/>
  <c r="G58" i="2"/>
  <c r="H58" i="2"/>
  <c r="I58" i="2"/>
  <c r="J58" i="2"/>
  <c r="L58" i="2"/>
  <c r="AS58" i="2"/>
  <c r="AT58" i="2"/>
  <c r="AU58" i="2"/>
  <c r="AV58" i="2"/>
  <c r="AW58" i="2"/>
  <c r="AX58" i="2"/>
  <c r="AY58" i="2"/>
  <c r="AZ58" i="2"/>
  <c r="E59" i="2"/>
  <c r="G59" i="2"/>
  <c r="H59" i="2"/>
  <c r="I59" i="2"/>
  <c r="J59" i="2"/>
  <c r="L59" i="2"/>
  <c r="AS59" i="2"/>
  <c r="AT59" i="2"/>
  <c r="AU59" i="2"/>
  <c r="AV59" i="2"/>
  <c r="AW59" i="2"/>
  <c r="AX59" i="2"/>
  <c r="AY59" i="2"/>
  <c r="AZ59" i="2"/>
  <c r="E46" i="2"/>
  <c r="F46" i="2"/>
  <c r="G46" i="2"/>
  <c r="H46" i="2"/>
  <c r="I46" i="2"/>
  <c r="J46" i="2"/>
  <c r="K46" i="2"/>
  <c r="L46" i="2"/>
  <c r="AS46" i="2"/>
  <c r="AT46" i="2"/>
  <c r="AU46" i="2"/>
  <c r="AV46" i="2"/>
  <c r="AW46" i="2"/>
  <c r="AX46" i="2"/>
  <c r="AY46" i="2"/>
  <c r="AZ46" i="2"/>
  <c r="E47" i="2"/>
  <c r="F47" i="2"/>
  <c r="G47" i="2"/>
  <c r="H47" i="2"/>
  <c r="I47" i="2"/>
  <c r="J47" i="2"/>
  <c r="K47" i="2"/>
  <c r="L47" i="2"/>
  <c r="AS47" i="2"/>
  <c r="AT47" i="2"/>
  <c r="AU47" i="2"/>
  <c r="AV47" i="2"/>
  <c r="AW47" i="2"/>
  <c r="AX47" i="2"/>
  <c r="AY47" i="2"/>
  <c r="AZ47" i="2"/>
  <c r="E48" i="2"/>
  <c r="F48" i="2"/>
  <c r="G48" i="2"/>
  <c r="H48" i="2"/>
  <c r="I48" i="2"/>
  <c r="J48" i="2"/>
  <c r="K48" i="2"/>
  <c r="L48" i="2"/>
  <c r="AS48" i="2"/>
  <c r="AT48" i="2"/>
  <c r="CI48" i="2" s="1"/>
  <c r="AU48" i="2"/>
  <c r="AV48" i="2"/>
  <c r="AW48" i="2"/>
  <c r="AX48" i="2"/>
  <c r="AY48" i="2"/>
  <c r="AZ48" i="2"/>
  <c r="BI93" i="2"/>
  <c r="BJ93" i="2"/>
  <c r="BK93" i="2"/>
  <c r="BL93" i="2"/>
  <c r="BM93" i="2"/>
  <c r="BN93" i="2"/>
  <c r="BO93" i="2"/>
  <c r="BP93" i="2"/>
  <c r="BQ93" i="2"/>
  <c r="BR93" i="2"/>
  <c r="BS93" i="2"/>
  <c r="BT93" i="2"/>
  <c r="BU93" i="2"/>
  <c r="BV93" i="2"/>
  <c r="BW93" i="2"/>
  <c r="BX93" i="2"/>
  <c r="BY93" i="2"/>
  <c r="BZ93" i="2"/>
  <c r="CA93" i="2"/>
  <c r="CB93" i="2"/>
  <c r="CC93" i="2"/>
  <c r="CD93" i="2"/>
  <c r="AX93" i="2" s="1"/>
  <c r="CE93" i="2"/>
  <c r="CF93" i="2"/>
  <c r="BI91" i="2"/>
  <c r="BJ91" i="2"/>
  <c r="BK91" i="2"/>
  <c r="BL91" i="2"/>
  <c r="BM91" i="2"/>
  <c r="BN91" i="2"/>
  <c r="BO91" i="2"/>
  <c r="BP91" i="2"/>
  <c r="BQ91" i="2"/>
  <c r="BR91" i="2"/>
  <c r="BS91" i="2"/>
  <c r="BT91" i="2"/>
  <c r="BU91" i="2"/>
  <c r="BV91" i="2"/>
  <c r="BW91" i="2"/>
  <c r="BX91" i="2"/>
  <c r="BY91" i="2"/>
  <c r="BZ91" i="2"/>
  <c r="CA91" i="2"/>
  <c r="CB91" i="2"/>
  <c r="CC91" i="2"/>
  <c r="CD91" i="2"/>
  <c r="CE91" i="2"/>
  <c r="BH91" i="2"/>
  <c r="AZ91" i="2" s="1"/>
  <c r="AZ144" i="2"/>
  <c r="AY144" i="2"/>
  <c r="AX144" i="2"/>
  <c r="AW144" i="2"/>
  <c r="AV144" i="2"/>
  <c r="AU144" i="2"/>
  <c r="AT144" i="2"/>
  <c r="AZ143" i="2"/>
  <c r="AY143" i="2"/>
  <c r="AX143" i="2"/>
  <c r="AW143" i="2"/>
  <c r="AV143" i="2"/>
  <c r="AU143" i="2"/>
  <c r="AT143" i="2"/>
  <c r="AZ141" i="2"/>
  <c r="AY141" i="2"/>
  <c r="AX141" i="2"/>
  <c r="AW141" i="2"/>
  <c r="AV141" i="2"/>
  <c r="AU141" i="2"/>
  <c r="AT141" i="2"/>
  <c r="AZ140" i="2"/>
  <c r="AY140" i="2"/>
  <c r="AX140" i="2"/>
  <c r="AW140" i="2"/>
  <c r="AV140" i="2"/>
  <c r="AU140" i="2"/>
  <c r="AT140" i="2"/>
  <c r="AZ137" i="2"/>
  <c r="AY137" i="2"/>
  <c r="AX137" i="2"/>
  <c r="AW137" i="2"/>
  <c r="AV137" i="2"/>
  <c r="AU137" i="2"/>
  <c r="AT137" i="2"/>
  <c r="AZ135" i="2"/>
  <c r="AY135" i="2"/>
  <c r="AX135" i="2"/>
  <c r="AW135" i="2"/>
  <c r="AV135" i="2"/>
  <c r="AU135" i="2"/>
  <c r="AT135" i="2"/>
  <c r="AZ134" i="2"/>
  <c r="AY134" i="2"/>
  <c r="AX134" i="2"/>
  <c r="AW134" i="2"/>
  <c r="AV134" i="2"/>
  <c r="AU134" i="2"/>
  <c r="AT134" i="2"/>
  <c r="AZ131" i="2"/>
  <c r="AY131" i="2"/>
  <c r="AX131" i="2"/>
  <c r="AW131" i="2"/>
  <c r="AV131" i="2"/>
  <c r="AU131" i="2"/>
  <c r="AT131" i="2"/>
  <c r="AZ130" i="2"/>
  <c r="AY130" i="2"/>
  <c r="AX130" i="2"/>
  <c r="AW130" i="2"/>
  <c r="AV130" i="2"/>
  <c r="AU130" i="2"/>
  <c r="AT130" i="2"/>
  <c r="AZ129" i="2"/>
  <c r="AY129" i="2"/>
  <c r="AX129" i="2"/>
  <c r="AW129" i="2"/>
  <c r="AV129" i="2"/>
  <c r="AU129" i="2"/>
  <c r="AT129" i="2"/>
  <c r="AZ128" i="2"/>
  <c r="AY128" i="2"/>
  <c r="AX128" i="2"/>
  <c r="AW128" i="2"/>
  <c r="AV128" i="2"/>
  <c r="AU128" i="2"/>
  <c r="AT128" i="2"/>
  <c r="AZ127" i="2"/>
  <c r="AY127" i="2"/>
  <c r="AX127" i="2"/>
  <c r="AW127" i="2"/>
  <c r="AV127" i="2"/>
  <c r="AU127" i="2"/>
  <c r="AT127" i="2"/>
  <c r="AZ121" i="2"/>
  <c r="AY121" i="2"/>
  <c r="AX121" i="2"/>
  <c r="AW121" i="2"/>
  <c r="AV121" i="2"/>
  <c r="AU121" i="2"/>
  <c r="AT121" i="2"/>
  <c r="AZ119" i="2"/>
  <c r="AY119" i="2"/>
  <c r="AX119" i="2"/>
  <c r="AW119" i="2"/>
  <c r="AV119" i="2"/>
  <c r="AU119" i="2"/>
  <c r="AT119" i="2"/>
  <c r="AZ114" i="2"/>
  <c r="AY114" i="2"/>
  <c r="AX114" i="2"/>
  <c r="AV114" i="2"/>
  <c r="AU114" i="2"/>
  <c r="AT114" i="2"/>
  <c r="AZ113" i="2"/>
  <c r="AY113" i="2"/>
  <c r="AX113" i="2"/>
  <c r="AW113" i="2"/>
  <c r="AV113" i="2"/>
  <c r="AU113" i="2"/>
  <c r="AT113" i="2"/>
  <c r="AZ110" i="2"/>
  <c r="AY110" i="2"/>
  <c r="AX110" i="2"/>
  <c r="AW110" i="2"/>
  <c r="AV110" i="2"/>
  <c r="AU110" i="2"/>
  <c r="AT110" i="2"/>
  <c r="AZ109" i="2"/>
  <c r="AY109" i="2"/>
  <c r="AX109" i="2"/>
  <c r="AW109" i="2"/>
  <c r="AV109" i="2"/>
  <c r="AU109" i="2"/>
  <c r="AT109" i="2"/>
  <c r="AZ107" i="2"/>
  <c r="AY107" i="2"/>
  <c r="AX107" i="2"/>
  <c r="AW107" i="2"/>
  <c r="AV107" i="2"/>
  <c r="AU107" i="2"/>
  <c r="AT107" i="2"/>
  <c r="AZ97" i="2"/>
  <c r="AY97" i="2"/>
  <c r="AX97" i="2"/>
  <c r="AW97" i="2"/>
  <c r="AV97" i="2"/>
  <c r="AU97" i="2"/>
  <c r="AT97" i="2"/>
  <c r="AZ96" i="2"/>
  <c r="AY96" i="2"/>
  <c r="AX96" i="2"/>
  <c r="AW96" i="2"/>
  <c r="AV96" i="2"/>
  <c r="AU96" i="2"/>
  <c r="AT96" i="2"/>
  <c r="AZ94" i="2"/>
  <c r="AY94" i="2"/>
  <c r="AX94" i="2"/>
  <c r="AW94" i="2"/>
  <c r="AV94" i="2"/>
  <c r="AU94" i="2"/>
  <c r="AT94" i="2"/>
  <c r="AZ92" i="2"/>
  <c r="AY92" i="2"/>
  <c r="AX92" i="2"/>
  <c r="AW92" i="2"/>
  <c r="AV92" i="2"/>
  <c r="AU92" i="2"/>
  <c r="AZ88" i="2"/>
  <c r="AY88" i="2"/>
  <c r="AX88" i="2"/>
  <c r="AW88" i="2"/>
  <c r="AV88" i="2"/>
  <c r="AU88" i="2"/>
  <c r="AT88" i="2"/>
  <c r="AZ87" i="2"/>
  <c r="AY87" i="2"/>
  <c r="AX87" i="2"/>
  <c r="AW87" i="2"/>
  <c r="AV87" i="2"/>
  <c r="AU87" i="2"/>
  <c r="AT87" i="2"/>
  <c r="AZ86" i="2"/>
  <c r="AY86" i="2"/>
  <c r="AX86" i="2"/>
  <c r="AW86" i="2"/>
  <c r="AV86" i="2"/>
  <c r="AU86" i="2"/>
  <c r="AT86" i="2"/>
  <c r="AZ84" i="2"/>
  <c r="AY84" i="2"/>
  <c r="AX84" i="2"/>
  <c r="AW84" i="2"/>
  <c r="AV84" i="2"/>
  <c r="AU84" i="2"/>
  <c r="AT84" i="2"/>
  <c r="AZ82" i="2"/>
  <c r="AY82" i="2"/>
  <c r="AX82" i="2"/>
  <c r="AW82" i="2"/>
  <c r="AV82" i="2"/>
  <c r="AU82" i="2"/>
  <c r="AT82" i="2"/>
  <c r="AZ81" i="2"/>
  <c r="AY81" i="2"/>
  <c r="AX81" i="2"/>
  <c r="AW81" i="2"/>
  <c r="AV81" i="2"/>
  <c r="AU81" i="2"/>
  <c r="AT81" i="2"/>
  <c r="AZ74" i="2"/>
  <c r="AY74" i="2"/>
  <c r="AX74" i="2"/>
  <c r="AW74" i="2"/>
  <c r="AV74" i="2"/>
  <c r="AU74" i="2"/>
  <c r="AT74" i="2"/>
  <c r="AZ60" i="2"/>
  <c r="AY60" i="2"/>
  <c r="AX60" i="2"/>
  <c r="AW60" i="2"/>
  <c r="AV60" i="2"/>
  <c r="AU60" i="2"/>
  <c r="AT60" i="2"/>
  <c r="AZ50" i="2"/>
  <c r="AY50" i="2"/>
  <c r="AX50" i="2"/>
  <c r="AW50" i="2"/>
  <c r="AV50" i="2"/>
  <c r="AU50" i="2"/>
  <c r="AT50" i="2"/>
  <c r="AZ45" i="2"/>
  <c r="AY45" i="2"/>
  <c r="AX45" i="2"/>
  <c r="AW45" i="2"/>
  <c r="AV45" i="2"/>
  <c r="AU45" i="2"/>
  <c r="AT45" i="2"/>
  <c r="AZ31" i="2"/>
  <c r="AY31" i="2"/>
  <c r="AX31" i="2"/>
  <c r="AW31" i="2"/>
  <c r="AV31" i="2"/>
  <c r="AU31" i="2"/>
  <c r="AT31" i="2"/>
  <c r="AZ30" i="2"/>
  <c r="AY30" i="2"/>
  <c r="AX30" i="2"/>
  <c r="AW30" i="2"/>
  <c r="AV30" i="2"/>
  <c r="AU30" i="2"/>
  <c r="AT30" i="2"/>
  <c r="AU29" i="2"/>
  <c r="AZ29" i="2"/>
  <c r="AY29" i="2"/>
  <c r="AX29" i="2"/>
  <c r="AW29" i="2"/>
  <c r="AV29" i="2"/>
  <c r="AT29" i="2"/>
  <c r="BB83" i="2"/>
  <c r="BB93" i="2"/>
  <c r="BB91" i="2"/>
  <c r="BB136" i="2"/>
  <c r="BB133" i="2"/>
  <c r="BB132" i="2" l="1"/>
  <c r="AT103" i="2"/>
  <c r="CI103" i="2" s="1"/>
  <c r="I33" i="2"/>
  <c r="AO32" i="2"/>
  <c r="I32" i="2" s="1"/>
  <c r="H33" i="2"/>
  <c r="AN32" i="2"/>
  <c r="H32" i="2" s="1"/>
  <c r="AT32" i="2"/>
  <c r="AU32" i="2"/>
  <c r="AY32" i="2"/>
  <c r="AR32" i="2"/>
  <c r="L32" i="2" s="1"/>
  <c r="AP32" i="2"/>
  <c r="J32" i="2" s="1"/>
  <c r="AM32" i="2"/>
  <c r="G32" i="2" s="1"/>
  <c r="AQ32" i="2"/>
  <c r="K32" i="2" s="1"/>
  <c r="AW32" i="2"/>
  <c r="BE28" i="2"/>
  <c r="CI116" i="2"/>
  <c r="CI126" i="2"/>
  <c r="CI123" i="2"/>
  <c r="F36" i="2"/>
  <c r="G33" i="2"/>
  <c r="I36" i="2"/>
  <c r="AE106" i="2"/>
  <c r="G106" i="2" s="1"/>
  <c r="J33" i="2"/>
  <c r="AL99" i="2"/>
  <c r="F99" i="2" s="1"/>
  <c r="BL99" i="2"/>
  <c r="AX142" i="2"/>
  <c r="CI142" i="2"/>
  <c r="CI138" i="2"/>
  <c r="CI125" i="2"/>
  <c r="CI122" i="2"/>
  <c r="CI124" i="2"/>
  <c r="CI118" i="2"/>
  <c r="CI115" i="2"/>
  <c r="CI117" i="2"/>
  <c r="BP99" i="2"/>
  <c r="CB99" i="2"/>
  <c r="AN99" i="2"/>
  <c r="H99" i="2" s="1"/>
  <c r="BH99" i="2"/>
  <c r="BX99" i="2"/>
  <c r="AR99" i="2"/>
  <c r="L99" i="2" s="1"/>
  <c r="BD99" i="2"/>
  <c r="BT99" i="2"/>
  <c r="AV103" i="2"/>
  <c r="CI102" i="2"/>
  <c r="AO99" i="2"/>
  <c r="I99" i="2" s="1"/>
  <c r="AS99" i="2"/>
  <c r="BA99" i="2"/>
  <c r="BI99" i="2"/>
  <c r="BM99" i="2"/>
  <c r="BQ99" i="2"/>
  <c r="BU99" i="2"/>
  <c r="BY99" i="2"/>
  <c r="CC99" i="2"/>
  <c r="BC99" i="2"/>
  <c r="BG99" i="2"/>
  <c r="BK99" i="2"/>
  <c r="BO99" i="2"/>
  <c r="BS99" i="2"/>
  <c r="BW99" i="2"/>
  <c r="CA99" i="2"/>
  <c r="BB99" i="2"/>
  <c r="BF99" i="2"/>
  <c r="BJ99" i="2"/>
  <c r="BN99" i="2"/>
  <c r="BR99" i="2"/>
  <c r="BV99" i="2"/>
  <c r="CD99" i="2"/>
  <c r="AP99" i="2"/>
  <c r="J99" i="2" s="1"/>
  <c r="AX100" i="2"/>
  <c r="AM99" i="2"/>
  <c r="G99" i="2" s="1"/>
  <c r="AQ99" i="2"/>
  <c r="K99" i="2" s="1"/>
  <c r="BE99" i="2"/>
  <c r="AY100" i="2"/>
  <c r="AU100" i="2"/>
  <c r="AE100" i="2" s="1"/>
  <c r="G100" i="2" s="1"/>
  <c r="CI100" i="2"/>
  <c r="CE99" i="2"/>
  <c r="AW95" i="2"/>
  <c r="CI73" i="2"/>
  <c r="CI66" i="2"/>
  <c r="AT77" i="2"/>
  <c r="CI72" i="2"/>
  <c r="CI71" i="2"/>
  <c r="CI56" i="2"/>
  <c r="CI52" i="2"/>
  <c r="CI57" i="2"/>
  <c r="CI53" i="2"/>
  <c r="CI58" i="2"/>
  <c r="CI54" i="2"/>
  <c r="CI59" i="2"/>
  <c r="CI55" i="2"/>
  <c r="CI51" i="2"/>
  <c r="AW93" i="2"/>
  <c r="CI47" i="2"/>
  <c r="CI46" i="2"/>
  <c r="AZ93" i="2"/>
  <c r="AY93" i="2"/>
  <c r="AU93" i="2"/>
  <c r="AV93" i="2"/>
  <c r="AT91" i="2"/>
  <c r="AT93" i="2"/>
  <c r="AT95" i="2"/>
  <c r="AL98" i="2" l="1"/>
  <c r="AW99" i="2"/>
  <c r="AV99" i="2"/>
  <c r="AT99" i="2"/>
  <c r="CI99" i="2" s="1"/>
  <c r="AU99" i="2"/>
  <c r="AY99" i="2"/>
  <c r="AX99" i="2"/>
  <c r="AW114" i="2"/>
  <c r="AM120" i="2" l="1"/>
  <c r="AN120" i="2"/>
  <c r="AO120" i="2"/>
  <c r="AP120" i="2"/>
  <c r="AQ120" i="2"/>
  <c r="AR120" i="2"/>
  <c r="AO112" i="2"/>
  <c r="AL112" i="2"/>
  <c r="AL136" i="2" l="1"/>
  <c r="AL133" i="2"/>
  <c r="AL129" i="2"/>
  <c r="F129" i="2" s="1"/>
  <c r="CI129" i="2" s="1"/>
  <c r="AL120" i="2"/>
  <c r="AL95" i="2"/>
  <c r="AL93" i="2"/>
  <c r="AL91" i="2"/>
  <c r="AL85" i="2"/>
  <c r="AL83" i="2"/>
  <c r="AL49" i="2"/>
  <c r="AL44" i="2"/>
  <c r="AM136" i="2"/>
  <c r="AN136" i="2"/>
  <c r="AO136" i="2"/>
  <c r="AP136" i="2"/>
  <c r="AQ136" i="2"/>
  <c r="AR136" i="2"/>
  <c r="E143" i="2"/>
  <c r="F143" i="2"/>
  <c r="CI143" i="2" s="1"/>
  <c r="G143" i="2"/>
  <c r="H143" i="2"/>
  <c r="I143" i="2"/>
  <c r="J143" i="2"/>
  <c r="K143" i="2"/>
  <c r="L143" i="2"/>
  <c r="AS143" i="2"/>
  <c r="AM129" i="2"/>
  <c r="G129" i="2" s="1"/>
  <c r="AN129" i="2"/>
  <c r="H129" i="2" s="1"/>
  <c r="I129" i="2"/>
  <c r="AP129" i="2"/>
  <c r="J129" i="2" s="1"/>
  <c r="AQ129" i="2"/>
  <c r="K129" i="2" s="1"/>
  <c r="AR129" i="2"/>
  <c r="L129" i="2" s="1"/>
  <c r="E129" i="2"/>
  <c r="AL132" i="2" l="1"/>
  <c r="F132" i="2" s="1"/>
  <c r="AL90" i="2"/>
  <c r="AL89" i="2" s="1"/>
  <c r="AL111" i="2"/>
  <c r="AL24" i="2" s="1"/>
  <c r="F24" i="2" s="1"/>
  <c r="AL43" i="2"/>
  <c r="AL76" i="2"/>
  <c r="AL75" i="2" s="1"/>
  <c r="AL42" i="2" l="1"/>
  <c r="AL22" i="2" s="1"/>
  <c r="AS23" i="2"/>
  <c r="AM44" i="2"/>
  <c r="AN44" i="2"/>
  <c r="AO44" i="2"/>
  <c r="AP44" i="2"/>
  <c r="AQ44" i="2"/>
  <c r="AR44" i="2"/>
  <c r="AM49" i="2"/>
  <c r="AN49" i="2"/>
  <c r="AO49" i="2"/>
  <c r="AP49" i="2"/>
  <c r="AQ49" i="2"/>
  <c r="AR49" i="2"/>
  <c r="AM83" i="2"/>
  <c r="AN83" i="2"/>
  <c r="AO83" i="2"/>
  <c r="AP83" i="2"/>
  <c r="AQ83" i="2"/>
  <c r="AR83" i="2"/>
  <c r="AO85" i="2"/>
  <c r="AM91" i="2"/>
  <c r="AN91" i="2"/>
  <c r="AO91" i="2"/>
  <c r="AP91" i="2"/>
  <c r="AQ91" i="2"/>
  <c r="AR91" i="2"/>
  <c r="AM93" i="2"/>
  <c r="AN93" i="2"/>
  <c r="AO93" i="2"/>
  <c r="AP93" i="2"/>
  <c r="AQ93" i="2"/>
  <c r="AR93" i="2"/>
  <c r="AS93" i="2"/>
  <c r="AM95" i="2"/>
  <c r="AN95" i="2"/>
  <c r="AO95" i="2"/>
  <c r="AP95" i="2"/>
  <c r="AQ95" i="2"/>
  <c r="AR95" i="2"/>
  <c r="AM112" i="2"/>
  <c r="AM111" i="2" s="1"/>
  <c r="AM24" i="2" s="1"/>
  <c r="G24" i="2" s="1"/>
  <c r="AN112" i="2"/>
  <c r="AN111" i="2" s="1"/>
  <c r="AN24" i="2" s="1"/>
  <c r="H24" i="2" s="1"/>
  <c r="AO111" i="2"/>
  <c r="AO24" i="2" s="1"/>
  <c r="I24" i="2" s="1"/>
  <c r="AP112" i="2"/>
  <c r="AP111" i="2" s="1"/>
  <c r="AP24" i="2" s="1"/>
  <c r="J24" i="2" s="1"/>
  <c r="AQ112" i="2"/>
  <c r="AQ111" i="2" s="1"/>
  <c r="AQ24" i="2" s="1"/>
  <c r="K24" i="2" s="1"/>
  <c r="AR112" i="2"/>
  <c r="AR111" i="2" s="1"/>
  <c r="AR24" i="2" s="1"/>
  <c r="L24" i="2" s="1"/>
  <c r="AM133" i="2"/>
  <c r="AN133" i="2"/>
  <c r="AO133" i="2"/>
  <c r="AP133" i="2"/>
  <c r="AQ133" i="2"/>
  <c r="AR133" i="2"/>
  <c r="M43" i="2"/>
  <c r="M42" i="2" s="1"/>
  <c r="M22" i="2" s="1"/>
  <c r="N43" i="2"/>
  <c r="O43" i="2"/>
  <c r="O42" i="2" s="1"/>
  <c r="O22" i="2" s="1"/>
  <c r="P43" i="2"/>
  <c r="P42" i="2" s="1"/>
  <c r="P22" i="2" s="1"/>
  <c r="Q43" i="2"/>
  <c r="Q42" i="2" s="1"/>
  <c r="Q22" i="2" s="1"/>
  <c r="R43" i="2"/>
  <c r="R42" i="2" s="1"/>
  <c r="R22" i="2" s="1"/>
  <c r="S43" i="2"/>
  <c r="S42" i="2" s="1"/>
  <c r="S22" i="2" s="1"/>
  <c r="T43" i="2"/>
  <c r="T42" i="2" s="1"/>
  <c r="T22" i="2" s="1"/>
  <c r="U43" i="2"/>
  <c r="U42" i="2" s="1"/>
  <c r="U22" i="2" s="1"/>
  <c r="V43" i="2"/>
  <c r="V42" i="2" s="1"/>
  <c r="V22" i="2" s="1"/>
  <c r="W43" i="2"/>
  <c r="W42" i="2" s="1"/>
  <c r="W22" i="2" s="1"/>
  <c r="X43" i="2"/>
  <c r="X42" i="2" s="1"/>
  <c r="X22" i="2" s="1"/>
  <c r="Y43" i="2"/>
  <c r="Y42" i="2" s="1"/>
  <c r="Y22" i="2" s="1"/>
  <c r="Z43" i="2"/>
  <c r="Z42" i="2" s="1"/>
  <c r="Z22" i="2" s="1"/>
  <c r="AA43" i="2"/>
  <c r="AA42" i="2" s="1"/>
  <c r="AA22" i="2" s="1"/>
  <c r="AB43" i="2"/>
  <c r="AB42" i="2" s="1"/>
  <c r="AB22" i="2" s="1"/>
  <c r="AC43" i="2"/>
  <c r="AC42" i="2" s="1"/>
  <c r="AC22" i="2" s="1"/>
  <c r="AD43" i="2"/>
  <c r="AD42" i="2" s="1"/>
  <c r="AD22" i="2" s="1"/>
  <c r="AE43" i="2"/>
  <c r="AE42" i="2" s="1"/>
  <c r="AE22" i="2" s="1"/>
  <c r="AF43" i="2"/>
  <c r="AF42" i="2" s="1"/>
  <c r="AF22" i="2" s="1"/>
  <c r="AG43" i="2"/>
  <c r="AG42" i="2" s="1"/>
  <c r="AG22" i="2" s="1"/>
  <c r="AH43" i="2"/>
  <c r="AH42" i="2" s="1"/>
  <c r="AH22" i="2" s="1"/>
  <c r="AI43" i="2"/>
  <c r="AI42" i="2" s="1"/>
  <c r="AI22" i="2" s="1"/>
  <c r="AJ43" i="2"/>
  <c r="AJ42" i="2" s="1"/>
  <c r="AJ22" i="2" s="1"/>
  <c r="AK43" i="2"/>
  <c r="AK42" i="2" s="1"/>
  <c r="AK22" i="2" s="1"/>
  <c r="N42" i="2"/>
  <c r="N22" i="2" s="1"/>
  <c r="F22" i="2" s="1"/>
  <c r="E22" i="2" l="1"/>
  <c r="AR43" i="2"/>
  <c r="L43" i="2" s="1"/>
  <c r="AM90" i="2"/>
  <c r="AM89" i="2" s="1"/>
  <c r="G89" i="2" s="1"/>
  <c r="AN26" i="2"/>
  <c r="AN43" i="2"/>
  <c r="H43" i="2" s="1"/>
  <c r="AR26" i="2"/>
  <c r="AN85" i="2"/>
  <c r="H85" i="2" s="1"/>
  <c r="AP76" i="2"/>
  <c r="J76" i="2" s="1"/>
  <c r="AQ90" i="2"/>
  <c r="AQ89" i="2" s="1"/>
  <c r="K89" i="2" s="1"/>
  <c r="AP26" i="2"/>
  <c r="AN76" i="2"/>
  <c r="AO26" i="2"/>
  <c r="AQ85" i="2"/>
  <c r="K85" i="2" s="1"/>
  <c r="AN90" i="2"/>
  <c r="AN89" i="2" s="1"/>
  <c r="H89" i="2" s="1"/>
  <c r="AP85" i="2"/>
  <c r="J85" i="2" s="1"/>
  <c r="AO43" i="2"/>
  <c r="AM26" i="2"/>
  <c r="AQ76" i="2"/>
  <c r="K76" i="2" s="1"/>
  <c r="AM43" i="2"/>
  <c r="AM85" i="2"/>
  <c r="G85" i="2" s="1"/>
  <c r="AM76" i="2"/>
  <c r="AR90" i="2"/>
  <c r="AR89" i="2" s="1"/>
  <c r="L89" i="2" s="1"/>
  <c r="AR85" i="2"/>
  <c r="L85" i="2" s="1"/>
  <c r="AR76" i="2"/>
  <c r="L76" i="2" s="1"/>
  <c r="AP90" i="2"/>
  <c r="AP89" i="2" s="1"/>
  <c r="AQ43" i="2"/>
  <c r="K43" i="2" s="1"/>
  <c r="AQ26" i="2"/>
  <c r="AO90" i="2"/>
  <c r="AO89" i="2" s="1"/>
  <c r="I89" i="2" s="1"/>
  <c r="AO76" i="2"/>
  <c r="AO75" i="2" s="1"/>
  <c r="I75" i="2" s="1"/>
  <c r="AP43" i="2"/>
  <c r="CF108" i="2"/>
  <c r="BX108" i="2" s="1"/>
  <c r="BP108" i="2" s="1"/>
  <c r="BH108" i="2" s="1"/>
  <c r="AZ108" i="2" s="1"/>
  <c r="CE108" i="2"/>
  <c r="BW108" i="2" s="1"/>
  <c r="BO108" i="2" s="1"/>
  <c r="BG108" i="2" s="1"/>
  <c r="AY108" i="2" s="1"/>
  <c r="CD108" i="2"/>
  <c r="BV108" i="2" s="1"/>
  <c r="BN108" i="2" s="1"/>
  <c r="BF108" i="2" s="1"/>
  <c r="AX108" i="2" s="1"/>
  <c r="CC108" i="2"/>
  <c r="BU108" i="2" s="1"/>
  <c r="BM108" i="2" s="1"/>
  <c r="BE108" i="2" s="1"/>
  <c r="AW108" i="2" s="1"/>
  <c r="CB108" i="2"/>
  <c r="BT108" i="2" s="1"/>
  <c r="BL108" i="2" s="1"/>
  <c r="BD108" i="2" s="1"/>
  <c r="AV108" i="2" s="1"/>
  <c r="CA108" i="2"/>
  <c r="BS108" i="2" s="1"/>
  <c r="BK108" i="2" s="1"/>
  <c r="BZ108" i="2"/>
  <c r="BR108" i="2" s="1"/>
  <c r="BJ108" i="2" s="1"/>
  <c r="BB108" i="2" s="1"/>
  <c r="AT108" i="2" s="1"/>
  <c r="BY108" i="2"/>
  <c r="BQ108" i="2" s="1"/>
  <c r="BI108" i="2" s="1"/>
  <c r="BA108" i="2" s="1"/>
  <c r="CF106" i="2"/>
  <c r="BX106" i="2" s="1"/>
  <c r="BP106" i="2" s="1"/>
  <c r="BH106" i="2" s="1"/>
  <c r="AZ106" i="2" s="1"/>
  <c r="CE106" i="2"/>
  <c r="BW106" i="2" s="1"/>
  <c r="BO106" i="2" s="1"/>
  <c r="BG106" i="2" s="1"/>
  <c r="AY106" i="2" s="1"/>
  <c r="CD106" i="2"/>
  <c r="BV106" i="2" s="1"/>
  <c r="BN106" i="2" s="1"/>
  <c r="BF106" i="2" s="1"/>
  <c r="AX106" i="2" s="1"/>
  <c r="CC106" i="2"/>
  <c r="BU106" i="2" s="1"/>
  <c r="BM106" i="2" s="1"/>
  <c r="BE106" i="2" s="1"/>
  <c r="AW106" i="2" s="1"/>
  <c r="CB106" i="2"/>
  <c r="BT106" i="2" s="1"/>
  <c r="BL106" i="2" s="1"/>
  <c r="BD106" i="2" s="1"/>
  <c r="AV106" i="2" s="1"/>
  <c r="BZ106" i="2"/>
  <c r="BR106" i="2" s="1"/>
  <c r="BJ106" i="2" s="1"/>
  <c r="BB106" i="2" s="1"/>
  <c r="AT106" i="2" s="1"/>
  <c r="BY106" i="2"/>
  <c r="BQ106" i="2" s="1"/>
  <c r="BI106" i="2" s="1"/>
  <c r="BA106" i="2" s="1"/>
  <c r="E96" i="2"/>
  <c r="F96" i="2"/>
  <c r="G96" i="2"/>
  <c r="H96" i="2"/>
  <c r="I96" i="2"/>
  <c r="J96" i="2"/>
  <c r="K96" i="2"/>
  <c r="E92" i="2"/>
  <c r="F92" i="2"/>
  <c r="G92" i="2"/>
  <c r="H92" i="2"/>
  <c r="I92" i="2"/>
  <c r="J92" i="2"/>
  <c r="K92" i="2"/>
  <c r="E60" i="2"/>
  <c r="F60" i="2"/>
  <c r="CI60" i="2" s="1"/>
  <c r="G60" i="2"/>
  <c r="H60" i="2"/>
  <c r="I60" i="2"/>
  <c r="J60" i="2"/>
  <c r="L60" i="2"/>
  <c r="E29" i="2"/>
  <c r="F29" i="2"/>
  <c r="G29" i="2"/>
  <c r="H29" i="2"/>
  <c r="I29" i="2"/>
  <c r="J29" i="2"/>
  <c r="K29" i="2"/>
  <c r="L29" i="2"/>
  <c r="E30" i="2"/>
  <c r="F30" i="2"/>
  <c r="G30" i="2"/>
  <c r="H30" i="2"/>
  <c r="I30" i="2"/>
  <c r="J30" i="2"/>
  <c r="K30" i="2"/>
  <c r="L30" i="2"/>
  <c r="E31" i="2"/>
  <c r="F31" i="2"/>
  <c r="G31" i="2"/>
  <c r="H31" i="2"/>
  <c r="I31" i="2"/>
  <c r="J31" i="2"/>
  <c r="K31" i="2"/>
  <c r="L31" i="2"/>
  <c r="E42" i="2"/>
  <c r="E43" i="2"/>
  <c r="E44" i="2"/>
  <c r="G44" i="2"/>
  <c r="H44" i="2"/>
  <c r="I44" i="2"/>
  <c r="J44" i="2"/>
  <c r="K44" i="2"/>
  <c r="L44" i="2"/>
  <c r="E45" i="2"/>
  <c r="F45" i="2"/>
  <c r="G45" i="2"/>
  <c r="H45" i="2"/>
  <c r="I45" i="2"/>
  <c r="J45" i="2"/>
  <c r="K45" i="2"/>
  <c r="L45" i="2"/>
  <c r="E49" i="2"/>
  <c r="G49" i="2"/>
  <c r="H49" i="2"/>
  <c r="I49" i="2"/>
  <c r="J49" i="2"/>
  <c r="K49" i="2"/>
  <c r="L49" i="2"/>
  <c r="E50" i="2"/>
  <c r="F50" i="2"/>
  <c r="G50" i="2"/>
  <c r="H50" i="2"/>
  <c r="I50" i="2"/>
  <c r="J50" i="2"/>
  <c r="L50" i="2"/>
  <c r="E61" i="2"/>
  <c r="G61" i="2"/>
  <c r="H61" i="2"/>
  <c r="I61" i="2"/>
  <c r="J61" i="2"/>
  <c r="K61" i="2"/>
  <c r="L61" i="2"/>
  <c r="E74" i="2"/>
  <c r="F74" i="2"/>
  <c r="G74" i="2"/>
  <c r="H74" i="2"/>
  <c r="I74" i="2"/>
  <c r="J74" i="2"/>
  <c r="K74" i="2"/>
  <c r="L74" i="2"/>
  <c r="E75" i="2"/>
  <c r="E76" i="2"/>
  <c r="E77" i="2"/>
  <c r="G77" i="2"/>
  <c r="H77" i="2"/>
  <c r="I77" i="2"/>
  <c r="J77" i="2"/>
  <c r="K77" i="2"/>
  <c r="L77" i="2"/>
  <c r="E81" i="2"/>
  <c r="F81" i="2"/>
  <c r="G81" i="2"/>
  <c r="H81" i="2"/>
  <c r="I81" i="2"/>
  <c r="J81" i="2"/>
  <c r="K81" i="2"/>
  <c r="L81" i="2"/>
  <c r="E82" i="2"/>
  <c r="F82" i="2"/>
  <c r="G82" i="2"/>
  <c r="H82" i="2"/>
  <c r="I82" i="2"/>
  <c r="J82" i="2"/>
  <c r="K82" i="2"/>
  <c r="L82" i="2"/>
  <c r="E83" i="2"/>
  <c r="G83" i="2"/>
  <c r="H83" i="2"/>
  <c r="I83" i="2"/>
  <c r="J83" i="2"/>
  <c r="K83" i="2"/>
  <c r="L83" i="2"/>
  <c r="E84" i="2"/>
  <c r="F84" i="2"/>
  <c r="G84" i="2"/>
  <c r="H84" i="2"/>
  <c r="I84" i="2"/>
  <c r="J84" i="2"/>
  <c r="K84" i="2"/>
  <c r="L84" i="2"/>
  <c r="E85" i="2"/>
  <c r="I85" i="2"/>
  <c r="E86" i="2"/>
  <c r="G86" i="2"/>
  <c r="H86" i="2"/>
  <c r="I86" i="2"/>
  <c r="J86" i="2"/>
  <c r="K86" i="2"/>
  <c r="L86" i="2"/>
  <c r="E87" i="2"/>
  <c r="F87" i="2"/>
  <c r="G87" i="2"/>
  <c r="H87" i="2"/>
  <c r="I87" i="2"/>
  <c r="J87" i="2"/>
  <c r="K87" i="2"/>
  <c r="L87" i="2"/>
  <c r="E88" i="2"/>
  <c r="G88" i="2"/>
  <c r="H88" i="2"/>
  <c r="I88" i="2"/>
  <c r="J88" i="2"/>
  <c r="K88" i="2"/>
  <c r="L88" i="2"/>
  <c r="E89" i="2"/>
  <c r="J89" i="2"/>
  <c r="E90" i="2"/>
  <c r="J90" i="2"/>
  <c r="E91" i="2"/>
  <c r="G91" i="2"/>
  <c r="H91" i="2"/>
  <c r="I91" i="2"/>
  <c r="J91" i="2"/>
  <c r="K91" i="2"/>
  <c r="L91" i="2"/>
  <c r="E93" i="2"/>
  <c r="G93" i="2"/>
  <c r="H93" i="2"/>
  <c r="I93" i="2"/>
  <c r="J93" i="2"/>
  <c r="K93" i="2"/>
  <c r="L93" i="2"/>
  <c r="E95" i="2"/>
  <c r="G95" i="2"/>
  <c r="H95" i="2"/>
  <c r="I95" i="2"/>
  <c r="J95" i="2"/>
  <c r="K95" i="2"/>
  <c r="L95" i="2"/>
  <c r="E97" i="2"/>
  <c r="F97" i="2"/>
  <c r="G97" i="2"/>
  <c r="H97" i="2"/>
  <c r="I97" i="2"/>
  <c r="J97" i="2"/>
  <c r="K97" i="2"/>
  <c r="L97" i="2"/>
  <c r="E98" i="2"/>
  <c r="E105" i="2"/>
  <c r="E107" i="2"/>
  <c r="F107" i="2"/>
  <c r="CI107" i="2" s="1"/>
  <c r="G107" i="2"/>
  <c r="H107" i="2"/>
  <c r="I107" i="2"/>
  <c r="J107" i="2"/>
  <c r="K107" i="2"/>
  <c r="L107" i="2"/>
  <c r="E109" i="2"/>
  <c r="F109" i="2"/>
  <c r="G109" i="2"/>
  <c r="H109" i="2"/>
  <c r="I109" i="2"/>
  <c r="J109" i="2"/>
  <c r="K109" i="2"/>
  <c r="L109" i="2"/>
  <c r="E110" i="2"/>
  <c r="F110" i="2"/>
  <c r="G110" i="2"/>
  <c r="H110" i="2"/>
  <c r="I110" i="2"/>
  <c r="J110" i="2"/>
  <c r="K110" i="2"/>
  <c r="L110" i="2"/>
  <c r="E111" i="2"/>
  <c r="G111" i="2"/>
  <c r="H111" i="2"/>
  <c r="K111" i="2"/>
  <c r="E112" i="2"/>
  <c r="G112" i="2"/>
  <c r="H112" i="2"/>
  <c r="I112" i="2"/>
  <c r="J112" i="2"/>
  <c r="K112" i="2"/>
  <c r="L112" i="2"/>
  <c r="E113" i="2"/>
  <c r="F113" i="2"/>
  <c r="G113" i="2"/>
  <c r="H113" i="2"/>
  <c r="I113" i="2"/>
  <c r="J113" i="2"/>
  <c r="K113" i="2"/>
  <c r="L113" i="2"/>
  <c r="E114" i="2"/>
  <c r="F114" i="2"/>
  <c r="G114" i="2"/>
  <c r="H114" i="2"/>
  <c r="I114" i="2"/>
  <c r="J114" i="2"/>
  <c r="K114" i="2"/>
  <c r="L114" i="2"/>
  <c r="E119" i="2"/>
  <c r="F119" i="2"/>
  <c r="G119" i="2"/>
  <c r="H119" i="2"/>
  <c r="I119" i="2"/>
  <c r="J119" i="2"/>
  <c r="K119" i="2"/>
  <c r="L119" i="2"/>
  <c r="E120" i="2"/>
  <c r="G120" i="2"/>
  <c r="H120" i="2"/>
  <c r="I120" i="2"/>
  <c r="J120" i="2"/>
  <c r="K120" i="2"/>
  <c r="L120" i="2"/>
  <c r="E121" i="2"/>
  <c r="F121" i="2"/>
  <c r="G121" i="2"/>
  <c r="H121" i="2"/>
  <c r="I121" i="2"/>
  <c r="J121" i="2"/>
  <c r="K121" i="2"/>
  <c r="L121" i="2"/>
  <c r="E127" i="2"/>
  <c r="F127" i="2"/>
  <c r="G127" i="2"/>
  <c r="H127" i="2"/>
  <c r="I127" i="2"/>
  <c r="J127" i="2"/>
  <c r="K127" i="2"/>
  <c r="L127" i="2"/>
  <c r="E128" i="2"/>
  <c r="F128" i="2"/>
  <c r="G128" i="2"/>
  <c r="H128" i="2"/>
  <c r="I128" i="2"/>
  <c r="J128" i="2"/>
  <c r="K128" i="2"/>
  <c r="L128" i="2"/>
  <c r="E130" i="2"/>
  <c r="F130" i="2"/>
  <c r="G130" i="2"/>
  <c r="H130" i="2"/>
  <c r="I130" i="2"/>
  <c r="J130" i="2"/>
  <c r="K130" i="2"/>
  <c r="L130" i="2"/>
  <c r="E131" i="2"/>
  <c r="F131" i="2"/>
  <c r="G131" i="2"/>
  <c r="H131" i="2"/>
  <c r="I131" i="2"/>
  <c r="J131" i="2"/>
  <c r="K131" i="2"/>
  <c r="L131" i="2"/>
  <c r="E133" i="2"/>
  <c r="G133" i="2"/>
  <c r="H133" i="2"/>
  <c r="I133" i="2"/>
  <c r="J133" i="2"/>
  <c r="K133" i="2"/>
  <c r="L133" i="2"/>
  <c r="E134" i="2"/>
  <c r="F134" i="2"/>
  <c r="G134" i="2"/>
  <c r="H134" i="2"/>
  <c r="I134" i="2"/>
  <c r="J134" i="2"/>
  <c r="K134" i="2"/>
  <c r="L134" i="2"/>
  <c r="E135" i="2"/>
  <c r="F135" i="2"/>
  <c r="G135" i="2"/>
  <c r="H135" i="2"/>
  <c r="I135" i="2"/>
  <c r="J135" i="2"/>
  <c r="K135" i="2"/>
  <c r="L135" i="2"/>
  <c r="E136" i="2"/>
  <c r="G136" i="2"/>
  <c r="H136" i="2"/>
  <c r="I136" i="2"/>
  <c r="J136" i="2"/>
  <c r="K136" i="2"/>
  <c r="L136" i="2"/>
  <c r="E137" i="2"/>
  <c r="G137" i="2"/>
  <c r="H137" i="2"/>
  <c r="I137" i="2"/>
  <c r="J137" i="2"/>
  <c r="K137" i="2"/>
  <c r="L137" i="2"/>
  <c r="E140" i="2"/>
  <c r="G140" i="2"/>
  <c r="H140" i="2"/>
  <c r="I140" i="2"/>
  <c r="J140" i="2"/>
  <c r="K140" i="2"/>
  <c r="L140" i="2"/>
  <c r="E141" i="2"/>
  <c r="G141" i="2"/>
  <c r="H141" i="2"/>
  <c r="I141" i="2"/>
  <c r="J141" i="2"/>
  <c r="K141" i="2"/>
  <c r="L141" i="2"/>
  <c r="E144" i="2"/>
  <c r="F144" i="2"/>
  <c r="G144" i="2"/>
  <c r="H144" i="2"/>
  <c r="I144" i="2"/>
  <c r="J144" i="2"/>
  <c r="K144" i="2"/>
  <c r="L144" i="2"/>
  <c r="BC108" i="2" l="1"/>
  <c r="AU108" i="2" s="1"/>
  <c r="AM108" i="2" s="1"/>
  <c r="AE108" i="2" s="1"/>
  <c r="W108" i="2" s="1"/>
  <c r="O108" i="2" s="1"/>
  <c r="G108" i="2" s="1"/>
  <c r="BK105" i="2"/>
  <c r="BK98" i="2" s="1"/>
  <c r="G90" i="2"/>
  <c r="AQ75" i="2"/>
  <c r="K75" i="2" s="1"/>
  <c r="K90" i="2"/>
  <c r="J111" i="2"/>
  <c r="L90" i="2"/>
  <c r="L111" i="2"/>
  <c r="AN75" i="2"/>
  <c r="H75" i="2" s="1"/>
  <c r="H90" i="2"/>
  <c r="H76" i="2"/>
  <c r="I90" i="2"/>
  <c r="AR75" i="2"/>
  <c r="L75" i="2" s="1"/>
  <c r="AM75" i="2"/>
  <c r="G75" i="2" s="1"/>
  <c r="AP75" i="2"/>
  <c r="J75" i="2" s="1"/>
  <c r="AS106" i="2"/>
  <c r="AK106" i="2" s="1"/>
  <c r="AC106" i="2" s="1"/>
  <c r="U106" i="2" s="1"/>
  <c r="M106" i="2" s="1"/>
  <c r="E106" i="2" s="1"/>
  <c r="AD108" i="2"/>
  <c r="V108" i="2" s="1"/>
  <c r="N108" i="2" s="1"/>
  <c r="F108" i="2" s="1"/>
  <c r="AS108" i="2"/>
  <c r="AK108" i="2" s="1"/>
  <c r="AC108" i="2" s="1"/>
  <c r="U108" i="2" s="1"/>
  <c r="M108" i="2" s="1"/>
  <c r="E108" i="2" s="1"/>
  <c r="AR108" i="2"/>
  <c r="AJ108" i="2" s="1"/>
  <c r="AB108" i="2" s="1"/>
  <c r="T108" i="2" s="1"/>
  <c r="L108" i="2" s="1"/>
  <c r="I111" i="2"/>
  <c r="I76" i="2"/>
  <c r="AN108" i="2"/>
  <c r="AF108" i="2" s="1"/>
  <c r="X108" i="2" s="1"/>
  <c r="P108" i="2" s="1"/>
  <c r="H108" i="2" s="1"/>
  <c r="AO108" i="2"/>
  <c r="AG108" i="2" s="1"/>
  <c r="Y108" i="2" s="1"/>
  <c r="Q108" i="2" s="1"/>
  <c r="I108" i="2" s="1"/>
  <c r="G76" i="2"/>
  <c r="AP108" i="2"/>
  <c r="AH108" i="2" s="1"/>
  <c r="Z108" i="2" s="1"/>
  <c r="R108" i="2" s="1"/>
  <c r="J108" i="2" s="1"/>
  <c r="AQ108" i="2"/>
  <c r="AI108" i="2" s="1"/>
  <c r="AA108" i="2" s="1"/>
  <c r="S108" i="2" s="1"/>
  <c r="K108" i="2" s="1"/>
  <c r="G43" i="2"/>
  <c r="I43" i="2"/>
  <c r="J43" i="2"/>
  <c r="F136" i="2"/>
  <c r="F133" i="2"/>
  <c r="F120" i="2"/>
  <c r="F95" i="2"/>
  <c r="CI95" i="2" s="1"/>
  <c r="F93" i="2"/>
  <c r="F88" i="2"/>
  <c r="F83" i="2"/>
  <c r="F77" i="2"/>
  <c r="F61" i="2"/>
  <c r="F49" i="2"/>
  <c r="AO106" i="2" l="1"/>
  <c r="AR106" i="2"/>
  <c r="AN106" i="2"/>
  <c r="AP106" i="2"/>
  <c r="AQ106" i="2"/>
  <c r="F85" i="2"/>
  <c r="F86" i="2"/>
  <c r="F43" i="2"/>
  <c r="F44" i="2"/>
  <c r="F111" i="2"/>
  <c r="F112" i="2"/>
  <c r="F91" i="2"/>
  <c r="AQ105" i="2" l="1"/>
  <c r="AI106" i="2"/>
  <c r="AA106" i="2" s="1"/>
  <c r="S106" i="2" s="1"/>
  <c r="K106" i="2" s="1"/>
  <c r="AP105" i="2"/>
  <c r="AH106" i="2"/>
  <c r="Z106" i="2" s="1"/>
  <c r="R106" i="2" s="1"/>
  <c r="J106" i="2" s="1"/>
  <c r="AR105" i="2"/>
  <c r="AJ106" i="2"/>
  <c r="AB106" i="2" s="1"/>
  <c r="T106" i="2" s="1"/>
  <c r="L106" i="2" s="1"/>
  <c r="AO105" i="2"/>
  <c r="AG106" i="2"/>
  <c r="Y106" i="2" s="1"/>
  <c r="Q106" i="2" s="1"/>
  <c r="I106" i="2" s="1"/>
  <c r="F106" i="2"/>
  <c r="CI106" i="2" s="1"/>
  <c r="AN105" i="2"/>
  <c r="AF106" i="2"/>
  <c r="X106" i="2" s="1"/>
  <c r="P106" i="2" s="1"/>
  <c r="H106" i="2" s="1"/>
  <c r="F76" i="2"/>
  <c r="F89" i="2"/>
  <c r="F90" i="2"/>
  <c r="M28" i="2"/>
  <c r="N28" i="2"/>
  <c r="O28" i="2"/>
  <c r="P28" i="2"/>
  <c r="Q28" i="2"/>
  <c r="R28" i="2"/>
  <c r="S28" i="2"/>
  <c r="T28" i="2"/>
  <c r="U28" i="2"/>
  <c r="V28" i="2"/>
  <c r="W28" i="2"/>
  <c r="X28" i="2"/>
  <c r="Y28" i="2"/>
  <c r="Z28" i="2"/>
  <c r="AA28" i="2"/>
  <c r="AB28" i="2"/>
  <c r="AC28" i="2"/>
  <c r="AD28" i="2"/>
  <c r="AE28" i="2"/>
  <c r="AF28" i="2"/>
  <c r="AG28" i="2"/>
  <c r="AH28" i="2"/>
  <c r="AI28" i="2"/>
  <c r="AJ28" i="2"/>
  <c r="AK28" i="2"/>
  <c r="AM28" i="2"/>
  <c r="AM27" i="2" s="1"/>
  <c r="AM21" i="2" s="1"/>
  <c r="AN28" i="2"/>
  <c r="AN27" i="2" s="1"/>
  <c r="AN21" i="2" s="1"/>
  <c r="AO28" i="2"/>
  <c r="AO27" i="2" s="1"/>
  <c r="AO21" i="2" s="1"/>
  <c r="AP28" i="2"/>
  <c r="AP27" i="2" s="1"/>
  <c r="AP21" i="2" s="1"/>
  <c r="AQ28" i="2"/>
  <c r="AQ27" i="2" s="1"/>
  <c r="AQ21" i="2" s="1"/>
  <c r="AR28" i="2"/>
  <c r="AR27" i="2" s="1"/>
  <c r="AR21" i="2" s="1"/>
  <c r="BI28" i="2"/>
  <c r="BQ28" i="2"/>
  <c r="BY28" i="2"/>
  <c r="BZ28" i="2"/>
  <c r="CA28" i="2"/>
  <c r="CB28" i="2"/>
  <c r="CC28" i="2"/>
  <c r="CD28" i="2"/>
  <c r="CE28" i="2"/>
  <c r="CF28" i="2"/>
  <c r="AS29" i="2"/>
  <c r="CI29" i="2"/>
  <c r="AS30" i="2"/>
  <c r="CI30" i="2"/>
  <c r="AS31" i="2"/>
  <c r="CI31" i="2"/>
  <c r="BA44" i="2"/>
  <c r="BB44" i="2"/>
  <c r="AT36" i="2" s="1"/>
  <c r="BC44" i="2"/>
  <c r="AU36" i="2" s="1"/>
  <c r="BD44" i="2"/>
  <c r="AV36" i="2" s="1"/>
  <c r="BE44" i="2"/>
  <c r="AW36" i="2" s="1"/>
  <c r="BF44" i="2"/>
  <c r="AX36" i="2" s="1"/>
  <c r="BG44" i="2"/>
  <c r="AY36" i="2" s="1"/>
  <c r="BH44" i="2"/>
  <c r="AZ36" i="2" s="1"/>
  <c r="BI44" i="2"/>
  <c r="BJ44" i="2"/>
  <c r="BK44" i="2"/>
  <c r="BL44" i="2"/>
  <c r="BM44" i="2"/>
  <c r="BN44" i="2"/>
  <c r="BO44" i="2"/>
  <c r="BP44" i="2"/>
  <c r="BQ44" i="2"/>
  <c r="BR44" i="2"/>
  <c r="BS44" i="2"/>
  <c r="BT44" i="2"/>
  <c r="BU44" i="2"/>
  <c r="BV44" i="2"/>
  <c r="BW44" i="2"/>
  <c r="BX44" i="2"/>
  <c r="BY44" i="2"/>
  <c r="BZ44" i="2"/>
  <c r="CA44" i="2"/>
  <c r="CB44" i="2"/>
  <c r="CC44" i="2"/>
  <c r="CD44" i="2"/>
  <c r="CE44" i="2"/>
  <c r="CF44" i="2"/>
  <c r="AS45" i="2"/>
  <c r="CI45" i="2"/>
  <c r="BA49" i="2"/>
  <c r="BB49" i="2"/>
  <c r="BC49" i="2"/>
  <c r="BD49" i="2"/>
  <c r="BE49" i="2"/>
  <c r="BF49" i="2"/>
  <c r="BG49" i="2"/>
  <c r="BH49" i="2"/>
  <c r="BI49" i="2"/>
  <c r="BJ49" i="2"/>
  <c r="BK49" i="2"/>
  <c r="BL49" i="2"/>
  <c r="BM49" i="2"/>
  <c r="BN49" i="2"/>
  <c r="BO49" i="2"/>
  <c r="BP49" i="2"/>
  <c r="BQ49" i="2"/>
  <c r="BR49" i="2"/>
  <c r="BS49" i="2"/>
  <c r="BT49" i="2"/>
  <c r="BU49" i="2"/>
  <c r="BV49" i="2"/>
  <c r="BW49" i="2"/>
  <c r="BX49" i="2"/>
  <c r="BY49" i="2"/>
  <c r="BZ49" i="2"/>
  <c r="CA49" i="2"/>
  <c r="CB49" i="2"/>
  <c r="CC49" i="2"/>
  <c r="CD49" i="2"/>
  <c r="CE49" i="2"/>
  <c r="CF49" i="2"/>
  <c r="AS50" i="2"/>
  <c r="AS32" i="2" s="1"/>
  <c r="CI50" i="2"/>
  <c r="AS74" i="2"/>
  <c r="AS61" i="2" s="1"/>
  <c r="CI74" i="2"/>
  <c r="AS81" i="2"/>
  <c r="AS77" i="2" s="1"/>
  <c r="CI81" i="2"/>
  <c r="AS82" i="2"/>
  <c r="BA83" i="2"/>
  <c r="BC83" i="2"/>
  <c r="BD83" i="2"/>
  <c r="BE83" i="2"/>
  <c r="BF83" i="2"/>
  <c r="BG83" i="2"/>
  <c r="BH83" i="2"/>
  <c r="BI83" i="2"/>
  <c r="BJ83" i="2"/>
  <c r="BK83" i="2"/>
  <c r="BL83" i="2"/>
  <c r="BM83" i="2"/>
  <c r="BN83" i="2"/>
  <c r="BO83" i="2"/>
  <c r="BP83" i="2"/>
  <c r="BQ83" i="2"/>
  <c r="BR83" i="2"/>
  <c r="BS83" i="2"/>
  <c r="BT83" i="2"/>
  <c r="BU83" i="2"/>
  <c r="BV83" i="2"/>
  <c r="BW83" i="2"/>
  <c r="BX83" i="2"/>
  <c r="BY83" i="2"/>
  <c r="BZ83" i="2"/>
  <c r="CA83" i="2"/>
  <c r="CB83" i="2"/>
  <c r="CC83" i="2"/>
  <c r="CD83" i="2"/>
  <c r="CE83" i="2"/>
  <c r="CF83" i="2"/>
  <c r="AS84" i="2"/>
  <c r="CI84" i="2"/>
  <c r="AS87" i="2"/>
  <c r="AU91" i="2"/>
  <c r="AV91" i="2"/>
  <c r="AW91" i="2"/>
  <c r="AX91" i="2"/>
  <c r="AY91" i="2"/>
  <c r="AS91" i="2"/>
  <c r="CI93" i="2"/>
  <c r="BP90" i="2"/>
  <c r="BP89" i="2" s="1"/>
  <c r="CB90" i="2"/>
  <c r="CB89" i="2" s="1"/>
  <c r="AS95" i="2"/>
  <c r="CI97" i="2"/>
  <c r="AS107" i="2"/>
  <c r="AS105" i="2" s="1"/>
  <c r="AS98" i="2" s="1"/>
  <c r="BA105" i="2"/>
  <c r="BD105" i="2"/>
  <c r="BD98" i="2" s="1"/>
  <c r="BE105" i="2"/>
  <c r="BE98" i="2" s="1"/>
  <c r="BG105" i="2"/>
  <c r="BG98" i="2" s="1"/>
  <c r="BH105" i="2"/>
  <c r="BH98" i="2" s="1"/>
  <c r="BI105" i="2"/>
  <c r="BI98" i="2" s="1"/>
  <c r="BJ105" i="2"/>
  <c r="BJ98" i="2" s="1"/>
  <c r="BL105" i="2"/>
  <c r="BL98" i="2" s="1"/>
  <c r="BM105" i="2"/>
  <c r="BM98" i="2" s="1"/>
  <c r="BN105" i="2"/>
  <c r="BN98" i="2" s="1"/>
  <c r="BO105" i="2"/>
  <c r="BO98" i="2" s="1"/>
  <c r="BP105" i="2"/>
  <c r="BP98" i="2" s="1"/>
  <c r="BQ105" i="2"/>
  <c r="BQ98" i="2" s="1"/>
  <c r="BR105" i="2"/>
  <c r="BR98" i="2" s="1"/>
  <c r="BT105" i="2"/>
  <c r="BT98" i="2" s="1"/>
  <c r="BU105" i="2"/>
  <c r="BU98" i="2" s="1"/>
  <c r="BV105" i="2"/>
  <c r="BV98" i="2" s="1"/>
  <c r="BW105" i="2"/>
  <c r="BW98" i="2" s="1"/>
  <c r="BX105" i="2"/>
  <c r="BX98" i="2" s="1"/>
  <c r="BY105" i="2"/>
  <c r="BY98" i="2" s="1"/>
  <c r="BZ105" i="2"/>
  <c r="BZ98" i="2" s="1"/>
  <c r="CB105" i="2"/>
  <c r="CB98" i="2" s="1"/>
  <c r="CC105" i="2"/>
  <c r="CC98" i="2" s="1"/>
  <c r="CD105" i="2"/>
  <c r="CD98" i="2" s="1"/>
  <c r="CE105" i="2"/>
  <c r="CE98" i="2" s="1"/>
  <c r="CF105" i="2"/>
  <c r="CI109" i="2"/>
  <c r="CI110" i="2"/>
  <c r="BA112" i="2"/>
  <c r="BC112" i="2"/>
  <c r="BD112" i="2"/>
  <c r="BE112" i="2"/>
  <c r="BF112" i="2"/>
  <c r="BG112" i="2"/>
  <c r="BH112" i="2"/>
  <c r="BI112" i="2"/>
  <c r="BK112" i="2"/>
  <c r="BL112" i="2"/>
  <c r="BM112" i="2"/>
  <c r="BN112" i="2"/>
  <c r="BO112" i="2"/>
  <c r="BP112" i="2"/>
  <c r="BQ112" i="2"/>
  <c r="BR112" i="2"/>
  <c r="BS112" i="2"/>
  <c r="BT112" i="2"/>
  <c r="BU112" i="2"/>
  <c r="BV112" i="2"/>
  <c r="BW112" i="2"/>
  <c r="BX112" i="2"/>
  <c r="BY112" i="2"/>
  <c r="BZ112" i="2"/>
  <c r="CA112" i="2"/>
  <c r="CB112" i="2"/>
  <c r="CC112" i="2"/>
  <c r="CD112" i="2"/>
  <c r="CE112" i="2"/>
  <c r="CF112" i="2"/>
  <c r="AS113" i="2"/>
  <c r="CI113" i="2"/>
  <c r="AS114" i="2"/>
  <c r="CI114" i="2"/>
  <c r="AS119" i="2"/>
  <c r="CI119" i="2"/>
  <c r="AS121" i="2"/>
  <c r="CI121" i="2"/>
  <c r="AS127" i="2"/>
  <c r="CI127" i="2"/>
  <c r="AS128" i="2"/>
  <c r="CI128" i="2"/>
  <c r="AS130" i="2"/>
  <c r="CI130" i="2"/>
  <c r="CI131" i="2"/>
  <c r="BA133" i="2"/>
  <c r="BC133" i="2"/>
  <c r="BC132" i="2" s="1"/>
  <c r="BD133" i="2"/>
  <c r="BD132" i="2" s="1"/>
  <c r="BE133" i="2"/>
  <c r="BF133" i="2"/>
  <c r="BG133" i="2"/>
  <c r="BG132" i="2" s="1"/>
  <c r="BH133" i="2"/>
  <c r="BH132" i="2" s="1"/>
  <c r="BI133" i="2"/>
  <c r="BJ133" i="2"/>
  <c r="BK133" i="2"/>
  <c r="BK132" i="2" s="1"/>
  <c r="BL133" i="2"/>
  <c r="BL132" i="2" s="1"/>
  <c r="BM133" i="2"/>
  <c r="BN133" i="2"/>
  <c r="BO133" i="2"/>
  <c r="BO132" i="2" s="1"/>
  <c r="BP133" i="2"/>
  <c r="BP132" i="2" s="1"/>
  <c r="BQ133" i="2"/>
  <c r="BR133" i="2"/>
  <c r="BS133" i="2"/>
  <c r="BS132" i="2" s="1"/>
  <c r="BT133" i="2"/>
  <c r="BT132" i="2" s="1"/>
  <c r="BU133" i="2"/>
  <c r="BV133" i="2"/>
  <c r="BW133" i="2"/>
  <c r="BW132" i="2" s="1"/>
  <c r="BX133" i="2"/>
  <c r="BX132" i="2" s="1"/>
  <c r="BY133" i="2"/>
  <c r="BZ133" i="2"/>
  <c r="CA133" i="2"/>
  <c r="CA132" i="2" s="1"/>
  <c r="CB133" i="2"/>
  <c r="CB132" i="2" s="1"/>
  <c r="CC133" i="2"/>
  <c r="CD133" i="2"/>
  <c r="CE133" i="2"/>
  <c r="CE132" i="2" s="1"/>
  <c r="CF133" i="2"/>
  <c r="CF132" i="2" s="1"/>
  <c r="AS134" i="2"/>
  <c r="CI134" i="2"/>
  <c r="AS135" i="2"/>
  <c r="CI135" i="2"/>
  <c r="BA136" i="2"/>
  <c r="BC136" i="2"/>
  <c r="BD136" i="2"/>
  <c r="BE136" i="2"/>
  <c r="BF136" i="2"/>
  <c r="BG136" i="2"/>
  <c r="BH136" i="2"/>
  <c r="BI136" i="2"/>
  <c r="BK136" i="2"/>
  <c r="BL136" i="2"/>
  <c r="BM136" i="2"/>
  <c r="BN136" i="2"/>
  <c r="BO136" i="2"/>
  <c r="BP136" i="2"/>
  <c r="BQ136" i="2"/>
  <c r="BS136" i="2"/>
  <c r="BT136" i="2"/>
  <c r="BU136" i="2"/>
  <c r="BV136" i="2"/>
  <c r="BW136" i="2"/>
  <c r="BX136" i="2"/>
  <c r="BY136" i="2"/>
  <c r="BZ136" i="2"/>
  <c r="CA136" i="2"/>
  <c r="CB136" i="2"/>
  <c r="CC136" i="2"/>
  <c r="CD136" i="2"/>
  <c r="CE136" i="2"/>
  <c r="CF136" i="2"/>
  <c r="AS137" i="2"/>
  <c r="CI137" i="2"/>
  <c r="AS140" i="2"/>
  <c r="CI140" i="2"/>
  <c r="AS141" i="2"/>
  <c r="CI141" i="2"/>
  <c r="AS144" i="2"/>
  <c r="AS142" i="2" s="1"/>
  <c r="CI36" i="2" l="1"/>
  <c r="CI32" i="2" s="1"/>
  <c r="AV132" i="2"/>
  <c r="AU132" i="2"/>
  <c r="AY132" i="2"/>
  <c r="CD132" i="2"/>
  <c r="BZ132" i="2"/>
  <c r="BV132" i="2"/>
  <c r="BR132" i="2"/>
  <c r="AT132" i="2" s="1"/>
  <c r="BN132" i="2"/>
  <c r="BF132" i="2"/>
  <c r="BA132" i="2"/>
  <c r="BA26" i="2" s="1"/>
  <c r="AZ132" i="2"/>
  <c r="CC132" i="2"/>
  <c r="BY132" i="2"/>
  <c r="BU132" i="2"/>
  <c r="BQ132" i="2"/>
  <c r="BM132" i="2"/>
  <c r="BI132" i="2"/>
  <c r="BE132" i="2"/>
  <c r="CI120" i="2"/>
  <c r="I28" i="2"/>
  <c r="CF103" i="2"/>
  <c r="AY136" i="2"/>
  <c r="AU136" i="2"/>
  <c r="AZ133" i="2"/>
  <c r="AV133" i="2"/>
  <c r="AZ120" i="2"/>
  <c r="AV120" i="2"/>
  <c r="CF111" i="2"/>
  <c r="CB111" i="2"/>
  <c r="CB24" i="2" s="1"/>
  <c r="BX111" i="2"/>
  <c r="BX24" i="2" s="1"/>
  <c r="BT111" i="2"/>
  <c r="BT24" i="2" s="1"/>
  <c r="BP111" i="2"/>
  <c r="BP24" i="2" s="1"/>
  <c r="BL111" i="2"/>
  <c r="AZ112" i="2"/>
  <c r="BH111" i="2"/>
  <c r="BH24" i="2" s="1"/>
  <c r="AV112" i="2"/>
  <c r="BD111" i="2"/>
  <c r="BD24" i="2" s="1"/>
  <c r="AY105" i="2"/>
  <c r="AZ83" i="2"/>
  <c r="AV83" i="2"/>
  <c r="AX77" i="2"/>
  <c r="AZ61" i="2"/>
  <c r="AV61" i="2"/>
  <c r="AX49" i="2"/>
  <c r="AT49" i="2"/>
  <c r="AZ44" i="2"/>
  <c r="AV44" i="2"/>
  <c r="AX28" i="2"/>
  <c r="AT28" i="2"/>
  <c r="AT136" i="2"/>
  <c r="AX136" i="2"/>
  <c r="AY133" i="2"/>
  <c r="AU133" i="2"/>
  <c r="AY120" i="2"/>
  <c r="AU120" i="2"/>
  <c r="CE111" i="2"/>
  <c r="CE24" i="2" s="1"/>
  <c r="CA111" i="2"/>
  <c r="CA24" i="2" s="1"/>
  <c r="BW111" i="2"/>
  <c r="BW24" i="2" s="1"/>
  <c r="BS111" i="2"/>
  <c r="BS24" i="2" s="1"/>
  <c r="BO111" i="2"/>
  <c r="BO24" i="2" s="1"/>
  <c r="BK111" i="2"/>
  <c r="BK24" i="2" s="1"/>
  <c r="AY112" i="2"/>
  <c r="BG111" i="2"/>
  <c r="BG24" i="2" s="1"/>
  <c r="AU112" i="2"/>
  <c r="BC111" i="2"/>
  <c r="BC24" i="2" s="1"/>
  <c r="AW105" i="2"/>
  <c r="AY83" i="2"/>
  <c r="AU83" i="2"/>
  <c r="AW77" i="2"/>
  <c r="AY61" i="2"/>
  <c r="AU61" i="2"/>
  <c r="AW49" i="2"/>
  <c r="AY44" i="2"/>
  <c r="AU44" i="2"/>
  <c r="AW28" i="2"/>
  <c r="AW136" i="2"/>
  <c r="AT133" i="2"/>
  <c r="AX133" i="2"/>
  <c r="AX120" i="2"/>
  <c r="CD111" i="2"/>
  <c r="CD24" i="2" s="1"/>
  <c r="BZ111" i="2"/>
  <c r="BV111" i="2"/>
  <c r="BV24" i="2" s="1"/>
  <c r="BR111" i="2"/>
  <c r="BR24" i="2" s="1"/>
  <c r="BN111" i="2"/>
  <c r="BN24" i="2" s="1"/>
  <c r="BJ111" i="2"/>
  <c r="BJ24" i="2" s="1"/>
  <c r="AX112" i="2"/>
  <c r="BF111" i="2"/>
  <c r="AT112" i="2"/>
  <c r="BB111" i="2"/>
  <c r="BB24" i="2" s="1"/>
  <c r="AV105" i="2"/>
  <c r="BD90" i="2"/>
  <c r="BD89" i="2" s="1"/>
  <c r="AT83" i="2"/>
  <c r="AX83" i="2"/>
  <c r="AZ77" i="2"/>
  <c r="AV77" i="2"/>
  <c r="AX61" i="2"/>
  <c r="AT61" i="2"/>
  <c r="AZ49" i="2"/>
  <c r="AV49" i="2"/>
  <c r="AX44" i="2"/>
  <c r="AT44" i="2"/>
  <c r="AZ28" i="2"/>
  <c r="AV28" i="2"/>
  <c r="AZ136" i="2"/>
  <c r="AV136" i="2"/>
  <c r="AW133" i="2"/>
  <c r="AW120" i="2"/>
  <c r="CC111" i="2"/>
  <c r="CC24" i="2" s="1"/>
  <c r="BY111" i="2"/>
  <c r="BY24" i="2" s="1"/>
  <c r="BU111" i="2"/>
  <c r="BU24" i="2" s="1"/>
  <c r="BQ111" i="2"/>
  <c r="BQ24" i="2" s="1"/>
  <c r="BM111" i="2"/>
  <c r="BM24" i="2" s="1"/>
  <c r="BI111" i="2"/>
  <c r="BI24" i="2" s="1"/>
  <c r="AW112" i="2"/>
  <c r="BE111" i="2"/>
  <c r="BE24" i="2" s="1"/>
  <c r="BA111" i="2"/>
  <c r="BA24" i="2" s="1"/>
  <c r="AZ105" i="2"/>
  <c r="AW83" i="2"/>
  <c r="AY77" i="2"/>
  <c r="AU77" i="2"/>
  <c r="AW61" i="2"/>
  <c r="AY49" i="2"/>
  <c r="AU49" i="2"/>
  <c r="AW44" i="2"/>
  <c r="AY28" i="2"/>
  <c r="AU28" i="2"/>
  <c r="CF90" i="2"/>
  <c r="CF89" i="2" s="1"/>
  <c r="BT90" i="2"/>
  <c r="BT89" i="2" s="1"/>
  <c r="BH90" i="2"/>
  <c r="AS44" i="2"/>
  <c r="AS36" i="2" s="1"/>
  <c r="AS90" i="2"/>
  <c r="AS89" i="2" s="1"/>
  <c r="AS136" i="2"/>
  <c r="AS85" i="2"/>
  <c r="AS83" i="2"/>
  <c r="AN98" i="2"/>
  <c r="H105" i="2"/>
  <c r="AR98" i="2"/>
  <c r="L105" i="2"/>
  <c r="BX90" i="2"/>
  <c r="BX89" i="2" s="1"/>
  <c r="BL90" i="2"/>
  <c r="AS133" i="2"/>
  <c r="AS120" i="2"/>
  <c r="CI87" i="2"/>
  <c r="AS49" i="2"/>
  <c r="F98" i="2"/>
  <c r="F105" i="2"/>
  <c r="CI82" i="2"/>
  <c r="AP98" i="2"/>
  <c r="J105" i="2"/>
  <c r="AS112" i="2"/>
  <c r="AO98" i="2"/>
  <c r="I105" i="2"/>
  <c r="AQ98" i="2"/>
  <c r="K105" i="2"/>
  <c r="F75" i="2"/>
  <c r="CI144" i="2"/>
  <c r="CD90" i="2"/>
  <c r="CD89" i="2" s="1"/>
  <c r="BZ90" i="2"/>
  <c r="BZ89" i="2" s="1"/>
  <c r="BV90" i="2"/>
  <c r="BV89" i="2" s="1"/>
  <c r="BR90" i="2"/>
  <c r="BR89" i="2" s="1"/>
  <c r="BN90" i="2"/>
  <c r="BJ90" i="2"/>
  <c r="CE76" i="2"/>
  <c r="CC76" i="2"/>
  <c r="CA76" i="2"/>
  <c r="BY76" i="2"/>
  <c r="BW76" i="2"/>
  <c r="BU76" i="2"/>
  <c r="BS76" i="2"/>
  <c r="BQ76" i="2"/>
  <c r="BO76" i="2"/>
  <c r="BM76" i="2"/>
  <c r="BK76" i="2"/>
  <c r="BI76" i="2"/>
  <c r="BG76" i="2"/>
  <c r="AY76" i="2" s="1"/>
  <c r="BC76" i="2"/>
  <c r="CD43" i="2"/>
  <c r="BZ43" i="2"/>
  <c r="BV43" i="2"/>
  <c r="CE26" i="2"/>
  <c r="CC26" i="2"/>
  <c r="CA26" i="2"/>
  <c r="BY26" i="2"/>
  <c r="BW26" i="2"/>
  <c r="BU26" i="2"/>
  <c r="BS26" i="2"/>
  <c r="BQ26" i="2"/>
  <c r="BO26" i="2"/>
  <c r="BM26" i="2"/>
  <c r="BK26" i="2"/>
  <c r="BI26" i="2"/>
  <c r="AG26" i="2"/>
  <c r="Y26" i="2"/>
  <c r="AL26" i="2"/>
  <c r="AD26" i="2"/>
  <c r="V26" i="2"/>
  <c r="BB105" i="2"/>
  <c r="BB98" i="2" s="1"/>
  <c r="BF90" i="2"/>
  <c r="BF89" i="2" s="1"/>
  <c r="CF85" i="2"/>
  <c r="CD85" i="2"/>
  <c r="CB85" i="2"/>
  <c r="BZ85" i="2"/>
  <c r="BX85" i="2"/>
  <c r="BV85" i="2"/>
  <c r="BT85" i="2"/>
  <c r="BR85" i="2"/>
  <c r="BP85" i="2"/>
  <c r="BN85" i="2"/>
  <c r="BL85" i="2"/>
  <c r="BJ85" i="2"/>
  <c r="BH85" i="2"/>
  <c r="AZ85" i="2" s="1"/>
  <c r="BF85" i="2"/>
  <c r="AX85" i="2" s="1"/>
  <c r="BB85" i="2"/>
  <c r="BF105" i="2"/>
  <c r="BF98" i="2" s="1"/>
  <c r="CE90" i="2"/>
  <c r="CE89" i="2" s="1"/>
  <c r="CC90" i="2"/>
  <c r="CC89" i="2" s="1"/>
  <c r="CA90" i="2"/>
  <c r="CA89" i="2" s="1"/>
  <c r="BY90" i="2"/>
  <c r="BY89" i="2" s="1"/>
  <c r="BW90" i="2"/>
  <c r="BW89" i="2" s="1"/>
  <c r="BU90" i="2"/>
  <c r="BU89" i="2" s="1"/>
  <c r="BS90" i="2"/>
  <c r="BS89" i="2" s="1"/>
  <c r="BQ90" i="2"/>
  <c r="BQ89" i="2" s="1"/>
  <c r="BO90" i="2"/>
  <c r="BM90" i="2"/>
  <c r="BK90" i="2"/>
  <c r="BI90" i="2"/>
  <c r="BI89" i="2" s="1"/>
  <c r="BG90" i="2"/>
  <c r="BG89" i="2" s="1"/>
  <c r="BE90" i="2"/>
  <c r="BE89" i="2" s="1"/>
  <c r="BC90" i="2"/>
  <c r="BC89" i="2" s="1"/>
  <c r="BA90" i="2"/>
  <c r="BA89" i="2" s="1"/>
  <c r="BB90" i="2"/>
  <c r="BB89" i="2" s="1"/>
  <c r="CE43" i="2"/>
  <c r="CC43" i="2"/>
  <c r="CA43" i="2"/>
  <c r="BY43" i="2"/>
  <c r="BW43" i="2"/>
  <c r="BU43" i="2"/>
  <c r="BS43" i="2"/>
  <c r="BQ43" i="2"/>
  <c r="BO43" i="2"/>
  <c r="BM43" i="2"/>
  <c r="BK43" i="2"/>
  <c r="BI43" i="2"/>
  <c r="BE43" i="2"/>
  <c r="BA43" i="2"/>
  <c r="L28" i="2"/>
  <c r="BD85" i="2"/>
  <c r="BE76" i="2"/>
  <c r="BA76" i="2"/>
  <c r="CF43" i="2"/>
  <c r="CB43" i="2"/>
  <c r="BX43" i="2"/>
  <c r="AS28" i="2"/>
  <c r="AS27" i="2" s="1"/>
  <c r="AS21" i="2" s="1"/>
  <c r="K28" i="2"/>
  <c r="G28" i="2"/>
  <c r="E28" i="2"/>
  <c r="CF26" i="2"/>
  <c r="CD26" i="2"/>
  <c r="CB26" i="2"/>
  <c r="BZ26" i="2"/>
  <c r="BX26" i="2"/>
  <c r="BV26" i="2"/>
  <c r="BT26" i="2"/>
  <c r="BP26" i="2"/>
  <c r="BN26" i="2"/>
  <c r="BL26" i="2"/>
  <c r="BB26" i="2"/>
  <c r="AV98" i="2"/>
  <c r="AY98" i="2"/>
  <c r="CE85" i="2"/>
  <c r="CC85" i="2"/>
  <c r="CA85" i="2"/>
  <c r="BY85" i="2"/>
  <c r="BW85" i="2"/>
  <c r="BU85" i="2"/>
  <c r="BS85" i="2"/>
  <c r="BQ85" i="2"/>
  <c r="BO85" i="2"/>
  <c r="BM85" i="2"/>
  <c r="BK85" i="2"/>
  <c r="BI85" i="2"/>
  <c r="BG85" i="2"/>
  <c r="AY85" i="2" s="1"/>
  <c r="BE85" i="2"/>
  <c r="AW85" i="2" s="1"/>
  <c r="BC85" i="2"/>
  <c r="AU85" i="2" s="1"/>
  <c r="BA85" i="2"/>
  <c r="CF76" i="2"/>
  <c r="CD76" i="2"/>
  <c r="CB76" i="2"/>
  <c r="BZ76" i="2"/>
  <c r="BX76" i="2"/>
  <c r="BV76" i="2"/>
  <c r="BT76" i="2"/>
  <c r="BR76" i="2"/>
  <c r="BP76" i="2"/>
  <c r="BN76" i="2"/>
  <c r="BL76" i="2"/>
  <c r="BJ76" i="2"/>
  <c r="BH76" i="2"/>
  <c r="AZ76" i="2" s="1"/>
  <c r="BF76" i="2"/>
  <c r="AX76" i="2" s="1"/>
  <c r="BD76" i="2"/>
  <c r="BB76" i="2"/>
  <c r="BC43" i="2"/>
  <c r="AW98" i="2"/>
  <c r="BG43" i="2"/>
  <c r="J28" i="2"/>
  <c r="H28" i="2"/>
  <c r="F28" i="2"/>
  <c r="BT43" i="2"/>
  <c r="BR43" i="2"/>
  <c r="BP43" i="2"/>
  <c r="BN43" i="2"/>
  <c r="BL43" i="2"/>
  <c r="BJ43" i="2"/>
  <c r="BH43" i="2"/>
  <c r="BF43" i="2"/>
  <c r="BD43" i="2"/>
  <c r="BB43" i="2"/>
  <c r="BZ27" i="2"/>
  <c r="BZ25" i="2"/>
  <c r="BZ23" i="2"/>
  <c r="BX27" i="2"/>
  <c r="BX21" i="2" s="1"/>
  <c r="BV27" i="2"/>
  <c r="BV21" i="2" s="1"/>
  <c r="BT27" i="2"/>
  <c r="BT21" i="2" s="1"/>
  <c r="BR27" i="2"/>
  <c r="BR21" i="2" s="1"/>
  <c r="BP27" i="2"/>
  <c r="BP21" i="2" s="1"/>
  <c r="BN27" i="2"/>
  <c r="BN21" i="2" s="1"/>
  <c r="BL27" i="2"/>
  <c r="BL21" i="2" s="1"/>
  <c r="BJ27" i="2"/>
  <c r="BJ21" i="2" s="1"/>
  <c r="BH27" i="2"/>
  <c r="BD27" i="2"/>
  <c r="CF27" i="2"/>
  <c r="CF21" i="2" s="1"/>
  <c r="CD27" i="2"/>
  <c r="CD21" i="2" s="1"/>
  <c r="CB27" i="2"/>
  <c r="CB21" i="2" s="1"/>
  <c r="BY27" i="2"/>
  <c r="BY21" i="2" s="1"/>
  <c r="BW27" i="2"/>
  <c r="BW21" i="2" s="1"/>
  <c r="BU27" i="2"/>
  <c r="BU21" i="2" s="1"/>
  <c r="BS27" i="2"/>
  <c r="BS21" i="2" s="1"/>
  <c r="BQ27" i="2"/>
  <c r="BQ21" i="2" s="1"/>
  <c r="BO27" i="2"/>
  <c r="BO21" i="2" s="1"/>
  <c r="BM27" i="2"/>
  <c r="BM21" i="2" s="1"/>
  <c r="BK27" i="2"/>
  <c r="BK21" i="2" s="1"/>
  <c r="BI27" i="2"/>
  <c r="BI21" i="2" s="1"/>
  <c r="BG27" i="2"/>
  <c r="BE27" i="2"/>
  <c r="BC27" i="2"/>
  <c r="BA27" i="2"/>
  <c r="CF25" i="2"/>
  <c r="CE25" i="2"/>
  <c r="CD25" i="2"/>
  <c r="CC25" i="2"/>
  <c r="CB25" i="2"/>
  <c r="CA25" i="2"/>
  <c r="BY25" i="2"/>
  <c r="BX25" i="2"/>
  <c r="BW25" i="2"/>
  <c r="BV25" i="2"/>
  <c r="BU25" i="2"/>
  <c r="BT25" i="2"/>
  <c r="BS25" i="2"/>
  <c r="BR25" i="2"/>
  <c r="BQ25" i="2"/>
  <c r="BP25" i="2"/>
  <c r="BO25" i="2"/>
  <c r="BN25" i="2"/>
  <c r="BM25" i="2"/>
  <c r="BL25" i="2"/>
  <c r="BK25" i="2"/>
  <c r="BI25" i="2"/>
  <c r="BH25" i="2"/>
  <c r="BG25" i="2"/>
  <c r="BF25" i="2"/>
  <c r="BE25" i="2"/>
  <c r="BD25" i="2"/>
  <c r="BC25" i="2"/>
  <c r="BA25" i="2"/>
  <c r="CF24" i="2"/>
  <c r="CF23" i="2"/>
  <c r="CE23" i="2"/>
  <c r="CD23" i="2"/>
  <c r="CC23" i="2"/>
  <c r="CB23" i="2"/>
  <c r="CA23" i="2"/>
  <c r="BY23" i="2"/>
  <c r="BX23" i="2"/>
  <c r="BW23" i="2"/>
  <c r="BV23" i="2"/>
  <c r="BU23" i="2"/>
  <c r="BT23" i="2"/>
  <c r="BS23" i="2"/>
  <c r="BR23" i="2"/>
  <c r="BQ23" i="2"/>
  <c r="BP23" i="2"/>
  <c r="BO23" i="2"/>
  <c r="BN23" i="2"/>
  <c r="BM23" i="2"/>
  <c r="BL23" i="2"/>
  <c r="BK23" i="2"/>
  <c r="BJ23" i="2"/>
  <c r="BI23" i="2"/>
  <c r="BH23" i="2"/>
  <c r="BG23" i="2"/>
  <c r="BF23" i="2"/>
  <c r="BE23" i="2"/>
  <c r="BD23" i="2"/>
  <c r="BC23" i="2"/>
  <c r="BB23" i="2"/>
  <c r="BA23" i="2"/>
  <c r="AL27" i="2"/>
  <c r="AL21" i="2" s="1"/>
  <c r="AJ26" i="2"/>
  <c r="AF26" i="2"/>
  <c r="AB26" i="2"/>
  <c r="X26" i="2"/>
  <c r="T26" i="2"/>
  <c r="AK27" i="2"/>
  <c r="AK21" i="2" s="1"/>
  <c r="AI27" i="2"/>
  <c r="AI21" i="2" s="1"/>
  <c r="AG27" i="2"/>
  <c r="AG21" i="2" s="1"/>
  <c r="AE27" i="2"/>
  <c r="AE21" i="2" s="1"/>
  <c r="AC27" i="2"/>
  <c r="AC21" i="2" s="1"/>
  <c r="AA27" i="2"/>
  <c r="AA21" i="2" s="1"/>
  <c r="Y27" i="2"/>
  <c r="Y21" i="2" s="1"/>
  <c r="Y20" i="2" s="1"/>
  <c r="W27" i="2"/>
  <c r="W21" i="2" s="1"/>
  <c r="U27" i="2"/>
  <c r="U21" i="2" s="1"/>
  <c r="S27" i="2"/>
  <c r="S21" i="2" s="1"/>
  <c r="Q27" i="2"/>
  <c r="Q21" i="2" s="1"/>
  <c r="I21" i="2" s="1"/>
  <c r="M27" i="2"/>
  <c r="M21" i="2" s="1"/>
  <c r="AJ27" i="2"/>
  <c r="AJ21" i="2" s="1"/>
  <c r="AH27" i="2"/>
  <c r="AH21" i="2" s="1"/>
  <c r="AF27" i="2"/>
  <c r="AF21" i="2" s="1"/>
  <c r="AF20" i="2" s="1"/>
  <c r="AD27" i="2"/>
  <c r="AD21" i="2" s="1"/>
  <c r="AD20" i="2" s="1"/>
  <c r="AB27" i="2"/>
  <c r="AB21" i="2" s="1"/>
  <c r="Z27" i="2"/>
  <c r="Z21" i="2" s="1"/>
  <c r="X27" i="2"/>
  <c r="X21" i="2" s="1"/>
  <c r="X20" i="2" s="1"/>
  <c r="V27" i="2"/>
  <c r="V21" i="2" s="1"/>
  <c r="T27" i="2"/>
  <c r="T21" i="2" s="1"/>
  <c r="R27" i="2"/>
  <c r="R21" i="2" s="1"/>
  <c r="P27" i="2"/>
  <c r="P21" i="2" s="1"/>
  <c r="N27" i="2"/>
  <c r="N21" i="2" s="1"/>
  <c r="AK26" i="2"/>
  <c r="AI26" i="2"/>
  <c r="AH26" i="2"/>
  <c r="AE26" i="2"/>
  <c r="AC26" i="2"/>
  <c r="AA26" i="2"/>
  <c r="Z26" i="2"/>
  <c r="W26" i="2"/>
  <c r="U26" i="2"/>
  <c r="S26" i="2"/>
  <c r="R26" i="2"/>
  <c r="N26" i="2"/>
  <c r="BR26" i="2" l="1"/>
  <c r="AW132" i="2"/>
  <c r="AX132" i="2"/>
  <c r="Z20" i="2"/>
  <c r="AH20" i="2"/>
  <c r="R20" i="2"/>
  <c r="J21" i="2"/>
  <c r="S20" i="2"/>
  <c r="K21" i="2"/>
  <c r="T20" i="2"/>
  <c r="AB20" i="2"/>
  <c r="AJ20" i="2"/>
  <c r="U20" i="2"/>
  <c r="AC20" i="2"/>
  <c r="AK20" i="2"/>
  <c r="AI20" i="2"/>
  <c r="AT76" i="2"/>
  <c r="CI76" i="2" s="1"/>
  <c r="N20" i="2"/>
  <c r="V20" i="2"/>
  <c r="E21" i="2"/>
  <c r="W20" i="2"/>
  <c r="AE20" i="2"/>
  <c r="AA20" i="2"/>
  <c r="H21" i="2"/>
  <c r="AG20" i="2"/>
  <c r="L21" i="2"/>
  <c r="F21" i="2"/>
  <c r="AL20" i="2"/>
  <c r="AZ103" i="2"/>
  <c r="CF99" i="2"/>
  <c r="AW76" i="2"/>
  <c r="AV76" i="2"/>
  <c r="AX111" i="2"/>
  <c r="BQ75" i="2"/>
  <c r="BQ42" i="2" s="1"/>
  <c r="BQ22" i="2" s="1"/>
  <c r="BQ20" i="2" s="1"/>
  <c r="AX43" i="2"/>
  <c r="AU43" i="2"/>
  <c r="BM75" i="2"/>
  <c r="AV111" i="2"/>
  <c r="AW23" i="2"/>
  <c r="AZ111" i="2"/>
  <c r="AU23" i="2"/>
  <c r="AY23" i="2"/>
  <c r="AV43" i="2"/>
  <c r="BL75" i="2"/>
  <c r="AW43" i="2"/>
  <c r="AV85" i="2"/>
  <c r="AS111" i="2"/>
  <c r="AS24" i="2" s="1"/>
  <c r="AT25" i="2"/>
  <c r="BX75" i="2"/>
  <c r="BX42" i="2" s="1"/>
  <c r="BX22" i="2" s="1"/>
  <c r="BX20" i="2" s="1"/>
  <c r="BA75" i="2"/>
  <c r="BA42" i="2" s="1"/>
  <c r="AV25" i="2"/>
  <c r="AZ25" i="2"/>
  <c r="BH26" i="2"/>
  <c r="AV27" i="2"/>
  <c r="AT23" i="2"/>
  <c r="AX25" i="2"/>
  <c r="AT43" i="2"/>
  <c r="CA75" i="2"/>
  <c r="AU111" i="2"/>
  <c r="AY24" i="2"/>
  <c r="AX23" i="2"/>
  <c r="BF24" i="2"/>
  <c r="AX24" i="2" s="1"/>
  <c r="AU25" i="2"/>
  <c r="AY25" i="2"/>
  <c r="AZ43" i="2"/>
  <c r="BN75" i="2"/>
  <c r="BW75" i="2"/>
  <c r="BW42" i="2" s="1"/>
  <c r="BW22" i="2" s="1"/>
  <c r="BW20" i="2" s="1"/>
  <c r="AT111" i="2"/>
  <c r="CI111" i="2" s="1"/>
  <c r="AZ26" i="2"/>
  <c r="AV23" i="2"/>
  <c r="AZ23" i="2"/>
  <c r="AW25" i="2"/>
  <c r="AW24" i="2"/>
  <c r="AY43" i="2"/>
  <c r="BZ75" i="2"/>
  <c r="BZ42" i="2" s="1"/>
  <c r="BK75" i="2"/>
  <c r="AT85" i="2"/>
  <c r="CI85" i="2" s="1"/>
  <c r="AZ24" i="2"/>
  <c r="BE26" i="2"/>
  <c r="AW26" i="2" s="1"/>
  <c r="BC21" i="2"/>
  <c r="AZ27" i="2"/>
  <c r="BF26" i="2"/>
  <c r="AX26" i="2" s="1"/>
  <c r="BG26" i="2"/>
  <c r="AY26" i="2" s="1"/>
  <c r="AU76" i="2"/>
  <c r="AU24" i="2"/>
  <c r="AY111" i="2"/>
  <c r="BE21" i="2"/>
  <c r="AX98" i="2"/>
  <c r="AX105" i="2"/>
  <c r="BG21" i="2"/>
  <c r="BJ26" i="2"/>
  <c r="AT26" i="2" s="1"/>
  <c r="AT98" i="2"/>
  <c r="AT105" i="2"/>
  <c r="CI105" i="2" s="1"/>
  <c r="CI98" i="2" s="1"/>
  <c r="BC26" i="2"/>
  <c r="AU26" i="2" s="1"/>
  <c r="AW111" i="2"/>
  <c r="AZ90" i="2"/>
  <c r="BL89" i="2"/>
  <c r="AV89" i="2" s="1"/>
  <c r="AV90" i="2"/>
  <c r="BO89" i="2"/>
  <c r="AY89" i="2" s="1"/>
  <c r="AY90" i="2"/>
  <c r="BK89" i="2"/>
  <c r="AU89" i="2" s="1"/>
  <c r="AU90" i="2"/>
  <c r="BJ89" i="2"/>
  <c r="AT89" i="2" s="1"/>
  <c r="CI89" i="2" s="1"/>
  <c r="AT90" i="2"/>
  <c r="CI90" i="2" s="1"/>
  <c r="BM89" i="2"/>
  <c r="AW89" i="2" s="1"/>
  <c r="AW90" i="2"/>
  <c r="BN89" i="2"/>
  <c r="AX89" i="2" s="1"/>
  <c r="AX90" i="2"/>
  <c r="BH89" i="2"/>
  <c r="AZ89" i="2" s="1"/>
  <c r="BU75" i="2"/>
  <c r="BU42" i="2" s="1"/>
  <c r="BU22" i="2" s="1"/>
  <c r="BU20" i="2" s="1"/>
  <c r="F42" i="2"/>
  <c r="AS76" i="2"/>
  <c r="AS75" i="2" s="1"/>
  <c r="BG75" i="2"/>
  <c r="BG42" i="2" s="1"/>
  <c r="CE75" i="2"/>
  <c r="CE42" i="2" s="1"/>
  <c r="CE22" i="2" s="1"/>
  <c r="BC75" i="2"/>
  <c r="BT75" i="2"/>
  <c r="BT42" i="2" s="1"/>
  <c r="BT22" i="2" s="1"/>
  <c r="BT20" i="2" s="1"/>
  <c r="CF75" i="2"/>
  <c r="BR75" i="2"/>
  <c r="BR42" i="2" s="1"/>
  <c r="BR22" i="2" s="1"/>
  <c r="CD75" i="2"/>
  <c r="CD42" i="2" s="1"/>
  <c r="CD22" i="2" s="1"/>
  <c r="CD20" i="2" s="1"/>
  <c r="AS26" i="2"/>
  <c r="CC75" i="2"/>
  <c r="CC42" i="2" s="1"/>
  <c r="CC22" i="2" s="1"/>
  <c r="BS75" i="2"/>
  <c r="BI75" i="2"/>
  <c r="BI42" i="2" s="1"/>
  <c r="BI22" i="2" s="1"/>
  <c r="BI20" i="2" s="1"/>
  <c r="BJ75" i="2"/>
  <c r="BV75" i="2"/>
  <c r="BV42" i="2" s="1"/>
  <c r="BV22" i="2" s="1"/>
  <c r="BV20" i="2" s="1"/>
  <c r="BY75" i="2"/>
  <c r="BY42" i="2" s="1"/>
  <c r="BY22" i="2" s="1"/>
  <c r="BY20" i="2" s="1"/>
  <c r="AO42" i="2"/>
  <c r="AO22" i="2" s="1"/>
  <c r="I98" i="2"/>
  <c r="J98" i="2"/>
  <c r="AP42" i="2"/>
  <c r="AP22" i="2" s="1"/>
  <c r="L98" i="2"/>
  <c r="AR42" i="2"/>
  <c r="AR22" i="2" s="1"/>
  <c r="AS43" i="2"/>
  <c r="CB75" i="2"/>
  <c r="CB42" i="2" s="1"/>
  <c r="CB22" i="2" s="1"/>
  <c r="CB20" i="2" s="1"/>
  <c r="H98" i="2"/>
  <c r="AN42" i="2"/>
  <c r="AN22" i="2" s="1"/>
  <c r="BO75" i="2"/>
  <c r="K98" i="2"/>
  <c r="AQ42" i="2"/>
  <c r="AQ22" i="2" s="1"/>
  <c r="BD26" i="2"/>
  <c r="AV26" i="2" s="1"/>
  <c r="BP75" i="2"/>
  <c r="BP42" i="2" s="1"/>
  <c r="BP22" i="2" s="1"/>
  <c r="BP20" i="2" s="1"/>
  <c r="K26" i="2"/>
  <c r="K27" i="2"/>
  <c r="BL24" i="2"/>
  <c r="AV24" i="2" s="1"/>
  <c r="I27" i="2"/>
  <c r="M26" i="2"/>
  <c r="E26" i="2" s="1"/>
  <c r="Q26" i="2"/>
  <c r="I26" i="2" s="1"/>
  <c r="CI49" i="2"/>
  <c r="CI61" i="2"/>
  <c r="CI83" i="2"/>
  <c r="CI88" i="2"/>
  <c r="CI91" i="2"/>
  <c r="CI136" i="2"/>
  <c r="CI86" i="2"/>
  <c r="CI44" i="2"/>
  <c r="BB75" i="2"/>
  <c r="BB42" i="2" s="1"/>
  <c r="BF75" i="2"/>
  <c r="CI112" i="2"/>
  <c r="CI133" i="2"/>
  <c r="H27" i="2"/>
  <c r="E27" i="2"/>
  <c r="CI77" i="2"/>
  <c r="CI28" i="2"/>
  <c r="BE75" i="2"/>
  <c r="BD75" i="2"/>
  <c r="BH75" i="2"/>
  <c r="P26" i="2"/>
  <c r="H26" i="2" s="1"/>
  <c r="BA21" i="2"/>
  <c r="BB27" i="2"/>
  <c r="BD21" i="2"/>
  <c r="AV21" i="2" s="1"/>
  <c r="BF27" i="2"/>
  <c r="AX27" i="2" s="1"/>
  <c r="BH21" i="2"/>
  <c r="AZ21" i="2" s="1"/>
  <c r="CA27" i="2"/>
  <c r="AU27" i="2" s="1"/>
  <c r="CC27" i="2"/>
  <c r="CC21" i="2" s="1"/>
  <c r="CE27" i="2"/>
  <c r="AY27" i="2" s="1"/>
  <c r="O27" i="2"/>
  <c r="O21" i="2" s="1"/>
  <c r="BZ21" i="2"/>
  <c r="BZ24" i="2"/>
  <c r="AT24" i="2" s="1"/>
  <c r="F27" i="2"/>
  <c r="J27" i="2"/>
  <c r="L27" i="2"/>
  <c r="F26" i="2"/>
  <c r="J26" i="2"/>
  <c r="L26" i="2"/>
  <c r="BR20" i="2" l="1"/>
  <c r="CI132" i="2"/>
  <c r="AZ99" i="2"/>
  <c r="CF98" i="2"/>
  <c r="AZ98" i="2" s="1"/>
  <c r="CF42" i="2"/>
  <c r="CF22" i="2" s="1"/>
  <c r="CF20" i="2" s="1"/>
  <c r="F20" i="2"/>
  <c r="H22" i="2"/>
  <c r="AN20" i="2"/>
  <c r="L22" i="2"/>
  <c r="AR20" i="2"/>
  <c r="L20" i="2" s="1"/>
  <c r="M20" i="2"/>
  <c r="E20" i="2" s="1"/>
  <c r="K22" i="2"/>
  <c r="AQ20" i="2"/>
  <c r="K20" i="2" s="1"/>
  <c r="I22" i="2"/>
  <c r="AO20" i="2"/>
  <c r="Q20" i="2"/>
  <c r="G21" i="2"/>
  <c r="J22" i="2"/>
  <c r="AP20" i="2"/>
  <c r="J20" i="2" s="1"/>
  <c r="P20" i="2"/>
  <c r="H20" i="2" s="1"/>
  <c r="CI23" i="2"/>
  <c r="BJ42" i="2"/>
  <c r="BJ22" i="2" s="1"/>
  <c r="CI25" i="2"/>
  <c r="BM42" i="2"/>
  <c r="BM22" i="2" s="1"/>
  <c r="AZ75" i="2"/>
  <c r="AX75" i="2"/>
  <c r="AT75" i="2"/>
  <c r="CI75" i="2" s="1"/>
  <c r="BO42" i="2"/>
  <c r="AY42" i="2" s="1"/>
  <c r="CI26" i="2"/>
  <c r="AV75" i="2"/>
  <c r="AW75" i="2"/>
  <c r="AU75" i="2"/>
  <c r="AW21" i="2"/>
  <c r="BB21" i="2"/>
  <c r="AT21" i="2" s="1"/>
  <c r="AT27" i="2"/>
  <c r="CI27" i="2" s="1"/>
  <c r="AY75" i="2"/>
  <c r="AW27" i="2"/>
  <c r="BN42" i="2"/>
  <c r="BN22" i="2" s="1"/>
  <c r="BL42" i="2"/>
  <c r="AS42" i="2"/>
  <c r="AS22" i="2" s="1"/>
  <c r="AS20" i="2" s="1"/>
  <c r="I42" i="2"/>
  <c r="K42" i="2"/>
  <c r="L42" i="2"/>
  <c r="H42" i="2"/>
  <c r="CC20" i="2"/>
  <c r="J42" i="2"/>
  <c r="CA98" i="2"/>
  <c r="CA42" i="2" s="1"/>
  <c r="CA22" i="2" s="1"/>
  <c r="BE42" i="2"/>
  <c r="BA22" i="2"/>
  <c r="BA20" i="2" s="1"/>
  <c r="BG22" i="2"/>
  <c r="BF42" i="2"/>
  <c r="BH42" i="2"/>
  <c r="BD42" i="2"/>
  <c r="CI43" i="2"/>
  <c r="O26" i="2"/>
  <c r="G26" i="2" s="1"/>
  <c r="G27" i="2"/>
  <c r="CE21" i="2"/>
  <c r="AY21" i="2" s="1"/>
  <c r="CA21" i="2"/>
  <c r="AU21" i="2" s="1"/>
  <c r="BF21" i="2"/>
  <c r="AX21" i="2" s="1"/>
  <c r="CI24" i="2"/>
  <c r="AZ42" i="2" l="1"/>
  <c r="I20" i="2"/>
  <c r="O20" i="2"/>
  <c r="AW42" i="2"/>
  <c r="BO22" i="2"/>
  <c r="BO20" i="2" s="1"/>
  <c r="AT42" i="2"/>
  <c r="AX42" i="2"/>
  <c r="BN20" i="2"/>
  <c r="BJ20" i="2"/>
  <c r="BL22" i="2"/>
  <c r="AV42" i="2"/>
  <c r="BM20" i="2"/>
  <c r="BS105" i="2"/>
  <c r="CI21" i="2"/>
  <c r="BD22" i="2"/>
  <c r="BF22" i="2"/>
  <c r="AX22" i="2" s="1"/>
  <c r="BH22" i="2"/>
  <c r="AZ22" i="2" s="1"/>
  <c r="BB22" i="2"/>
  <c r="BB20" i="2" s="1"/>
  <c r="BG20" i="2"/>
  <c r="BE22" i="2"/>
  <c r="AW22" i="2" s="1"/>
  <c r="CE20" i="2"/>
  <c r="BZ22" i="2"/>
  <c r="BS98" i="2" l="1"/>
  <c r="BS42" i="2" s="1"/>
  <c r="BS22" i="2" s="1"/>
  <c r="BS20" i="2" s="1"/>
  <c r="CA20" i="2"/>
  <c r="AY22" i="2"/>
  <c r="AT22" i="2"/>
  <c r="AY20" i="2"/>
  <c r="AV22" i="2"/>
  <c r="BL20" i="2"/>
  <c r="BK42" i="2"/>
  <c r="CI42" i="2"/>
  <c r="BE20" i="2"/>
  <c r="AW20" i="2" s="1"/>
  <c r="BH20" i="2"/>
  <c r="AZ20" i="2" s="1"/>
  <c r="BD20" i="2"/>
  <c r="BF20" i="2"/>
  <c r="AX20" i="2" s="1"/>
  <c r="BZ20" i="2"/>
  <c r="AT20" i="2" s="1"/>
  <c r="BK22" i="2" l="1"/>
  <c r="AV20" i="2"/>
  <c r="BK20" i="2"/>
  <c r="AM105" i="2"/>
  <c r="BC105" i="2"/>
  <c r="BC98" i="2" s="1"/>
  <c r="CI22" i="2"/>
  <c r="CI20" i="2"/>
  <c r="AM98" i="2" l="1"/>
  <c r="G105" i="2"/>
  <c r="AU98" i="2"/>
  <c r="G98" i="2" l="1"/>
  <c r="AM42" i="2"/>
  <c r="AM22" i="2" s="1"/>
  <c r="BC42" i="2"/>
  <c r="AU42" i="2" s="1"/>
  <c r="G22" i="2" l="1"/>
  <c r="AM20" i="2"/>
  <c r="G20" i="2" s="1"/>
  <c r="G42" i="2"/>
  <c r="BC22" i="2"/>
  <c r="AU22" i="2" s="1"/>
  <c r="BC20" i="2" l="1"/>
  <c r="AU20" i="2" s="1"/>
</calcChain>
</file>

<file path=xl/sharedStrings.xml><?xml version="1.0" encoding="utf-8"?>
<sst xmlns="http://schemas.openxmlformats.org/spreadsheetml/2006/main" count="1185" uniqueCount="346">
  <si>
    <t>Приложение № 13</t>
  </si>
  <si>
    <t>к приказу Минэнерго России
от 25 апреля 2018 г. № 320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</si>
  <si>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</si>
  <si>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за</t>
  </si>
  <si>
    <t>квартал</t>
  </si>
  <si>
    <t>года</t>
  </si>
  <si>
    <t>полное наименование субъекта электроэнергетики</t>
  </si>
  <si>
    <t>Год раскрытия информации:</t>
  </si>
  <si>
    <t>год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</si>
  <si>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</si>
  <si>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</si>
  <si>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</si>
  <si>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</si>
  <si>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млн. рублей
(без НДС)</t>
  </si>
  <si>
    <t>Принятие основных средств и нематериальных</t>
  </si>
  <si>
    <t>Отклонение от плана ввода основных средств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</si>
  <si>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</si>
  <si>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</si>
  <si>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</si>
  <si>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</si>
  <si>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</si>
  <si>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</si>
  <si>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</si>
  <si>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</si>
  <si>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нематериальные активы</t>
  </si>
  <si>
    <t>основные средства</t>
  </si>
  <si>
    <t>млн. рублей
(без НДС)</t>
  </si>
  <si>
    <t>МВ×А</t>
  </si>
  <si>
    <t>Мвар</t>
  </si>
  <si>
    <t>км ЛЭП</t>
  </si>
  <si>
    <t>МВт</t>
  </si>
  <si>
    <t>%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</si>
  <si>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</si>
  <si>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</si>
  <si>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</si>
  <si>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</si>
  <si>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</si>
  <si>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</si>
  <si>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</si>
  <si>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</si>
  <si>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</si>
  <si>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</si>
  <si>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</si>
  <si>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</si>
  <si>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</si>
  <si>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</si>
  <si>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</si>
  <si>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</si>
  <si>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</si>
  <si>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</si>
  <si>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</si>
  <si>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</si>
  <si>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</si>
  <si>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</si>
  <si>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</si>
  <si>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</si>
  <si>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</si>
  <si>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</si>
  <si>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</si>
  <si>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</si>
  <si>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</si>
  <si>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</si>
  <si>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</si>
  <si>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</si>
  <si>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</si>
  <si>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</si>
  <si>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</si>
  <si>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</si>
  <si>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</si>
  <si>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</si>
  <si>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</si>
  <si>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</si>
  <si>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</si>
  <si>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</si>
  <si>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</si>
  <si>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</si>
  <si>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</si>
  <si>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</si>
  <si>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</si>
  <si>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</si>
  <si>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</si>
  <si>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</si>
  <si>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</si>
  <si>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</si>
  <si>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</si>
  <si>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</si>
  <si>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</si>
  <si>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</si>
  <si>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</si>
  <si>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</si>
  <si>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</si>
  <si>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</si>
  <si>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</si>
  <si>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</si>
  <si>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</si>
  <si>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</si>
  <si>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</si>
  <si>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</si>
  <si>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</si>
  <si>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</si>
  <si>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</si>
  <si>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</si>
  <si>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</si>
  <si>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</si>
  <si>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</si>
  <si>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</si>
  <si>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</si>
  <si>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</si>
  <si>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</si>
  <si>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</si>
  <si>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</si>
  <si>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</si>
  <si>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</si>
  <si>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</si>
  <si>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</si>
  <si>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</si>
  <si>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</si>
  <si>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</si>
  <si>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</si>
  <si>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</si>
  <si>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</si>
  <si>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</si>
  <si>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</si>
  <si>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</si>
  <si>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</si>
  <si>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</si>
  <si>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</si>
  <si>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</si>
  <si>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</si>
  <si>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</si>
  <si>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</si>
  <si>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</si>
  <si>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</si>
  <si>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</si>
  <si>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</si>
  <si>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</si>
  <si>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</si>
  <si>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</si>
  <si>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</si>
  <si>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</si>
  <si>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</si>
  <si>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</si>
  <si>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</si>
  <si>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</si>
  <si>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</si>
  <si>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</si>
  <si>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</si>
  <si>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</si>
  <si>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</si>
  <si>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</si>
  <si>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</si>
  <si>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</si>
  <si>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Выполнение технологического присоединения энергопринимающих устройств потребителей по факту обращений</t>
  </si>
  <si>
    <t xml:space="preserve">   Отчет   о   реализации   инвестиционной  программы</t>
  </si>
  <si>
    <t>ООО "АСТ"</t>
  </si>
  <si>
    <t>по г.Стерлитамак</t>
  </si>
  <si>
    <t>по г.Салават</t>
  </si>
  <si>
    <t>по г.Ишимбай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</si>
  <si>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</si>
  <si>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</si>
  <si>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</si>
  <si>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</si>
  <si>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</si>
  <si>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</si>
  <si>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</si>
  <si>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</si>
  <si>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</si>
  <si>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</si>
  <si>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1.4.1</t>
  </si>
  <si>
    <t>1.4.2</t>
  </si>
  <si>
    <t>1.4.3</t>
  </si>
  <si>
    <t>1.6.1</t>
  </si>
  <si>
    <t>1.6.2</t>
  </si>
  <si>
    <t>1.6.3</t>
  </si>
  <si>
    <t>1.2.1.2.1</t>
  </si>
  <si>
    <t>1.2.1.2.2</t>
  </si>
  <si>
    <t>1.2.1.2.3</t>
  </si>
  <si>
    <t>1.2.4.2.2</t>
  </si>
  <si>
    <t>Выключатель вакуумный, шт.</t>
  </si>
  <si>
    <t>Приборы учета, шт.</t>
  </si>
  <si>
    <t>Установка приборов учета, класс напряжения 6 (10) кВ, всего, в том числе:</t>
  </si>
  <si>
    <t>1.2.3.2</t>
  </si>
  <si>
    <t>5.1.8</t>
  </si>
  <si>
    <t>5.2.8</t>
  </si>
  <si>
    <t>5.3.8</t>
  </si>
  <si>
    <t>5.4.8</t>
  </si>
  <si>
    <t>6.6</t>
  </si>
  <si>
    <t>6.8</t>
  </si>
  <si>
    <t>6.1.8</t>
  </si>
  <si>
    <t>6.2.8</t>
  </si>
  <si>
    <t>6.3.8</t>
  </si>
  <si>
    <t>6.4.8</t>
  </si>
  <si>
    <t>1.2.4.2.3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</si>
  <si>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</si>
  <si>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Монтаж дополнительной ячейки КСО-207 Новация с вакуумным выключателем в РУ-10кВ РП-КНС-1</t>
  </si>
  <si>
    <t>O_SLV-1.4-2024_6</t>
  </si>
  <si>
    <t>2025</t>
  </si>
  <si>
    <t>активов к бухгалтерскому учету в год 2025</t>
  </si>
  <si>
    <t>Реконструкция ТП с заменой РВ на ВНР (50 шт.) 2022 г.
2025г: ТП-200,202,171,78,11,30,РП-8 (10шт.)</t>
  </si>
  <si>
    <t>M_STR-1.2.1.1.1-2022-STR-1.2.1.1.1-2023-STR-1.2.1.1.1-2024-STR-1.2.1.1.1-2025-STR-1.2.1.1.1-2026_12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</si>
  <si>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
2025г: ТП-40 10 ячеек, ТП-155 6 ячеек</t>
  </si>
  <si>
    <t>M_STR-1.2.1.1.1-2022-STR-1.2.1.1.1-2023-STR-1.2.1.1.1-2024-STR-1.2.1.1.1-2025-STR-1.2.1.1.1-2026_13</t>
  </si>
  <si>
    <t xml:space="preserve"> Реконструкция ТП-507 Монтаж ЩО-70</t>
  </si>
  <si>
    <t>P_STR-1.2.1.1.1-2025_4</t>
  </si>
  <si>
    <t xml:space="preserve"> Реконструкция ТП-542, замена  двух трансформаторов с 400кВА на 1000кВА</t>
  </si>
  <si>
    <t>P_STR-1.2.1.1.1-2025_5</t>
  </si>
  <si>
    <t xml:space="preserve"> Реконструкция ТП-554, замена двух трансформаторов с 1000кВА на 1250кВА</t>
  </si>
  <si>
    <t>Замена ТП-458 КТПН-ТК на КТПН-ПК с трансформатором 630/10/0,4 и доп. Ячейками</t>
  </si>
  <si>
    <t>P_SLV-1.2.1.1.2-2025_2</t>
  </si>
  <si>
    <t>1.2.1.1.2</t>
  </si>
  <si>
    <t>Замена силовых трансформаторов на ТП-42"Б" на ТМГ-400/6/0,4 У/Ун-0 - 2 шт.</t>
  </si>
  <si>
    <t>P_SLV-1.2.1.1.2-2025_9</t>
  </si>
  <si>
    <t xml:space="preserve">Замена силовых трансформаторов на ТП-51"Г" на ТМГ-400/6/0,4 У/Ун-0 - 2 шт. </t>
  </si>
  <si>
    <t>P_SLV-1.2.1.1.2-2025_10</t>
  </si>
  <si>
    <t xml:space="preserve">Замена силовых трансформаторов на ТП-53"Е" на ТМГ-400/10/0,4 У/Ун-0 - 2 шт. </t>
  </si>
  <si>
    <t>P_SLV-1.2.1.1.2-2025_11</t>
  </si>
  <si>
    <t>Замена силового трансформатора на ТП-56 на ТМГ-250/10/0,4 У/Ун-0 - 1 шт.</t>
  </si>
  <si>
    <t>P_SLV-1.2.1.1.2-2025_12</t>
  </si>
  <si>
    <t>Замена силовых трансформаторов на ТП-50"Г" на ТМГ-400/6/0,4 У/Ун-0 - 2 шт.</t>
  </si>
  <si>
    <t>P_SLV-1.2.1.1.2-2025_13</t>
  </si>
  <si>
    <t>Замена силового трансформатора на ТП-56"П" на ТМГ-250/10/0,4 У/Ун-0 - 1 шт.</t>
  </si>
  <si>
    <t>P_SLV-1.2.1.1.2-2025_14</t>
  </si>
  <si>
    <t>Замена силового трансформатора на ТП-42"Е" на ТМГ-630/6/0,4 У/Ун-0 - 1 шт.</t>
  </si>
  <si>
    <t>P_SLV-1.2.1.1.2-2025_15</t>
  </si>
  <si>
    <t>Замена силового трансформатора на ТП-38"А" на ТМГ-630/6/0,4 У/Ун-0 - 1 шт.</t>
  </si>
  <si>
    <t>P_SLV-1.2.1.1.2-2025_16</t>
  </si>
  <si>
    <t>Замена силового трансформатора на ТП-42"А" на ТМГ-630/6/0,4 У/Ун-0 - 1 шт.</t>
  </si>
  <si>
    <t>P_SLV-1.2.1.1.2-2025_17</t>
  </si>
  <si>
    <t>Замена силового трансформатора на ТП-94"А" на ТМГ-630/10/0,4 У/Ун-0 - 1 шт.</t>
  </si>
  <si>
    <t>P_SLV-1.2.1.1.2-2025_18</t>
  </si>
  <si>
    <t>Замена силового трансформатора на ТП-315"Е" на ТМГ-400/6/0,4 У/Ун-0 - 1 шт.</t>
  </si>
  <si>
    <t>Замена ТП-212 типа КТПН-ТК на КТПН-ПК для обеспечения надежности электроснабжения потребителей и кольцевания фидера 6В</t>
  </si>
  <si>
    <t>P_ISH-1.2.1.1.3-2025_3</t>
  </si>
  <si>
    <t>Замена ТП-191 типа КТПН-ТВ на КТПН-ПВ  для обеспечения надежности электроснабжения потребителей и кольцевания фидера 6В</t>
  </si>
  <si>
    <t>P_ISH-1.2.1.1.3-2025_5</t>
  </si>
  <si>
    <t>Замена ТП-56 типа КТПН-ТК на КТПН-ПК с трансформатором 250/6/0,4 с группой соединений Y/Z  для обеспечения надежности электроснабжения потребителей и кольцевания фидера 6 ПС Кузьминовка</t>
  </si>
  <si>
    <t>P_ISH-1.2.1.1.3-2025_9</t>
  </si>
  <si>
    <t>Замена трансформатора с группой соединений Y/Y в  ТП-128 (1х160кВА)  на Y/Z (1шт.)</t>
  </si>
  <si>
    <t>P_ISH-1.2.1.1.3-2025_10</t>
  </si>
  <si>
    <t>Замена трансформатора с группой соединений Y/Y в ТП-50 (1х400кВА)на Y/Z (1шт.)</t>
  </si>
  <si>
    <t>P_ISH-1.2.1.1.3-2025_11</t>
  </si>
  <si>
    <t>Замена трансформатора с группой соединений Y/Y в ТП-86 (160/10/0,4) на Y/Z (1шт.)</t>
  </si>
  <si>
    <t>P_ISH-1.2.1.1.3-2025_12</t>
  </si>
  <si>
    <t>Замена трансформатора с группой соединений Y/Y в ТП-155 (160/10/0,4) на Y/Z (1шт.)</t>
  </si>
  <si>
    <t>P_ISH-1.2.1.1.3-2025_13</t>
  </si>
  <si>
    <t>Замена трансформатора с группой соединений Y/Y в ТП-165 (630/6/0,4) на Y/Z (2шт.)</t>
  </si>
  <si>
    <t>P_ISH-1.2.1.1.3-2025_14</t>
  </si>
  <si>
    <t>Замена трансформатора с группой соединений Y/Y в ТП-38 (160/6/0,4) на Y/Z (1шт.)</t>
  </si>
  <si>
    <t>P_ISH-1.2.1.1.3-2025_15</t>
  </si>
  <si>
    <t>Замена трансформатора с группой соединений Y/Y в ТП-22 (250/10/0,4) на Y/Z (1шт.)</t>
  </si>
  <si>
    <t>P_ISH-1.2.1.1.3-2025_16</t>
  </si>
  <si>
    <t>Замена трансформатора с группой соединений Y/Y в ТП-21 (250/10/0,4) на Y/Z (1шт.)</t>
  </si>
  <si>
    <t>P_ISH-1.2.1.1.3-2025_17</t>
  </si>
  <si>
    <t>Замена трансформатора с группой соединений Y/Y в ТП-117 (250/10/0,4) на Y/Z (1шт.)</t>
  </si>
  <si>
    <t>P_ISH-1.2.1.1.3-2025_18</t>
  </si>
  <si>
    <t>Ретрофит ячеек РП-5 с заменой масляных выключателей ВПМП (3 шт.) на вакуумные выключатели с микропроцессорной защитой ВВ, с заменой ТН (1шт) для обеспечения надежности электроснабжения потребителей</t>
  </si>
  <si>
    <t>P_ISH-1.2.1.1.3-2025_19</t>
  </si>
  <si>
    <t xml:space="preserve">Реконструкция ЛЭП-6кВ от ГПП СК до РП-1 </t>
  </si>
  <si>
    <t>P_STR-1.2.2.1.1-2025_3</t>
  </si>
  <si>
    <t>Реконструкция КЛ-10кВ ТП-102-ТП-103, ПИР и СМР</t>
  </si>
  <si>
    <t>P_STR-1.2.2.1.1-2025_4</t>
  </si>
  <si>
    <t>Реконструкция КЛ-10кВ ТП-100-ТП-101 1 этап ПИР, 2 этап СМР</t>
  </si>
  <si>
    <t>P_STR-1.2.2.1.1-2025_5</t>
  </si>
  <si>
    <t>Реконструкция КЛ-6кВ ТЭЦ 51Ш-РП-39(6); Реконструкция КЛ-6кВ ТЭЦ 63Ш-РП-39(11)</t>
  </si>
  <si>
    <t>P_STR-1.2.2.1.1-2025_6</t>
  </si>
  <si>
    <t xml:space="preserve">Реконструкция ВЛ-6кВ ф.44 РП-3-РП-4 </t>
  </si>
  <si>
    <t>P_ISH-1.2.2.1.3-2025_8</t>
  </si>
  <si>
    <t xml:space="preserve">Замена приборов учета в связи с истекшим межповерочным интервалом </t>
  </si>
  <si>
    <t>P_STR-1.2.3.1.1-2025_2</t>
  </si>
  <si>
    <t>P_SLV-1.2.3.1.2-2025_2</t>
  </si>
  <si>
    <t>P_ISH-1.2.3.1.3-2025_2</t>
  </si>
  <si>
    <t>1.2.4.1</t>
  </si>
  <si>
    <t>1.2.4.1.1</t>
  </si>
  <si>
    <t>Реконструкция административного здания участка эл.сетей в р/ц Толбазы  (год постройки - 1962г.) со строительством теплого бокса (гаража) для автотранспорта</t>
  </si>
  <si>
    <t>P_STR-1.2.4.1.1-2025_1</t>
  </si>
  <si>
    <t>1.2.4.1.2</t>
  </si>
  <si>
    <t>1.2.4.1.3</t>
  </si>
  <si>
    <t>Реконструкция холодного склада</t>
  </si>
  <si>
    <t>P_ISH-1.2.4.1.3-2025_1</t>
  </si>
  <si>
    <t xml:space="preserve">Строительство ВКЛ-10кВ от ТП-99- до ТП -562 "СНТ_Каучук-2" </t>
  </si>
  <si>
    <t>P_STR-1.4-2025_3</t>
  </si>
  <si>
    <t>Строительство 2 КЛ-6кВ "РП-9 - ГПП-3-Сода" (для повышения надежности электроснабжения потребителей мкр. Краснознаменский): 2 этап -  II очередь (СМР)</t>
  </si>
  <si>
    <t>P_STR-1.4-2025_4</t>
  </si>
  <si>
    <t>Строительство 2 КЛ-6 кВ от ГПП-3 Сода до РП-19 (для повышения надежности электроснабжения потребителей мкр. Краснознаменский): 2 этап -  II очередь (СМР)</t>
  </si>
  <si>
    <t>P_STR-1.4-2025_5</t>
  </si>
  <si>
    <t>Комплекс мероприятий по перераспределению нагрузки в существующих сетях от ТП-483:
 -Замена трансформаторной подстанции ТП-511 на КТПК с силовым трансформатором 400кВА и дополнительными ячейками;
 -Строительство ВЛ-10кВ от ТП-511; 
- Строительство 2хВЛИ-0,4кВ в СНТ Строитель</t>
  </si>
  <si>
    <t>P_STR-1.4-2025_6</t>
  </si>
  <si>
    <t>Строительство КЛ-10кВ РП-38-ТП-99</t>
  </si>
  <si>
    <t>P_STR-1.4-2025_7</t>
  </si>
  <si>
    <t>Строительство КЛ-10кВ от места врезки в ВЛЗ-10кВ РП-28 яч.18-ТП-497 на оп.2 до ТП; строительство ТП для развития сетей в СНТ "Лесное". 2 этап СМР</t>
  </si>
  <si>
    <t>P_STR-1.4-2025_8</t>
  </si>
  <si>
    <t>P_STR-1.4-2025_9</t>
  </si>
  <si>
    <t>Строительство КЛ-6кВ от РП-2-ТП-242, 1 этап ПИР</t>
  </si>
  <si>
    <t>Строительство КЛ-6кВ от РП-36-РП-39</t>
  </si>
  <si>
    <t>Строительство распределительного пункта РП-14 в металлическом корпусе в комплектации четыре ячейки с выключателями нагрузки типа ВНА</t>
  </si>
  <si>
    <t>P_SLV-1.4.2-2025_2</t>
  </si>
  <si>
    <t>Строительство ВКЛ-6 кВ между РП-14 и ТП-360"А"</t>
  </si>
  <si>
    <t>P_SLV-1.4.2-2025_3</t>
  </si>
  <si>
    <t>Строительство КЛ-6 кВ между ВЛ-6 кВ фид. №33 ПС "УМР" и РП-14</t>
  </si>
  <si>
    <t>P_SLV-1.4.2-2025_4</t>
  </si>
  <si>
    <t>Строительство распределительного пункта РП-15 в металлическом корпусе в комплектации четыре ячейки с выключателями нагрузки типа ВНА</t>
  </si>
  <si>
    <t>P_SLV-1.4.2-2025_5</t>
  </si>
  <si>
    <t>Строительство ВКЛ-6 кВ между ВЛ-6 кВ фид. №19 РТП-25, фид. №22 РТП-25, фид. №22 РП-7 и РП-15</t>
  </si>
  <si>
    <t>P_SLV-1.4.2-2025_6</t>
  </si>
  <si>
    <t>Строительство ВКЛ-6 кВ между ВЛ-6 кВ фид. №13 ПС "Северная" и ТП-120</t>
  </si>
  <si>
    <t>P_SLV-1.4.2-2025_7</t>
  </si>
  <si>
    <t>Строительство ВЛИ-0,4 кВ в квартале №36</t>
  </si>
  <si>
    <t>P_SLV-1.4.2-2025_8</t>
  </si>
  <si>
    <t>Строительство ВЛ-6кВ ф.6 ТП-191-ТП-212</t>
  </si>
  <si>
    <t>P_ISH-1.4-2025_1</t>
  </si>
  <si>
    <t>Покупка автогидроподъемника ПСС-131.18Э на шасси ГАЗ-С42А43 NEXT (7 мест) 4х4.</t>
  </si>
  <si>
    <t>P_STR-1.6-2025_3</t>
  </si>
  <si>
    <t xml:space="preserve">   Рефлектометр </t>
  </si>
  <si>
    <t>P_STR-1.6-2025_4</t>
  </si>
  <si>
    <t>Трассоискатель тип RIDGID SR-20 с генератором Ridgit ST-510</t>
  </si>
  <si>
    <t>P_SLV-1.6-2025_5</t>
  </si>
  <si>
    <t>Мотопомпа Подача, куб.м/час: 120</t>
  </si>
  <si>
    <t>P_SLV-1.6-2025_6</t>
  </si>
  <si>
    <t>P_SLV-1.6-2025_7</t>
  </si>
  <si>
    <t xml:space="preserve">Лабораторный автотрансформатор трехфазный TSG2-30 </t>
  </si>
  <si>
    <t>P_SLV-1.6-2025_9</t>
  </si>
  <si>
    <t>Блок трансформаторов тока с соединительным кабелем ИВБ-БТТ ЧЭП3905</t>
  </si>
  <si>
    <t>P_SLV-1.6-2025_10</t>
  </si>
  <si>
    <t>Покупка экскаватор-погрузчика 1 шт. с навесным оборудованием (шнек, гидромолот, ковш 40 мм и 60 мм)</t>
  </si>
  <si>
    <t>P_ISH-1.6-2025_6</t>
  </si>
  <si>
    <t xml:space="preserve">Рефлектометр </t>
  </si>
  <si>
    <t>P_ISH-1.6-2025_7</t>
  </si>
  <si>
    <t>P_STR-1.2.4.2.1-2025_3</t>
  </si>
  <si>
    <t>Реконструкция прочих объектов основных средств, всего, в том числе: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</si>
  <si>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</si>
  <si>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</si>
  <si>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</si>
  <si>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</si>
  <si>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1.1.1.4.1.1</t>
  </si>
  <si>
    <t>P_STR-1.1.1.4.1.1-2025_1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</si>
  <si>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</si>
  <si>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</si>
  <si>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1.1.1.4.2.1</t>
  </si>
  <si>
    <t>P_STR-1.1.1.4.2.1-2025_1</t>
  </si>
  <si>
    <t>P_STR-1.1.1.4.2.1-2025_2</t>
  </si>
  <si>
    <t>1.1.1.4.3.1</t>
  </si>
  <si>
    <t>P_SLV-1.1.1.4.3.1-2025_1</t>
  </si>
  <si>
    <t xml:space="preserve">Реконструкция электрооборудования РП-5 с заменой ячеек КСО-266 с масляными выключателями и выключателей нагрузки (ВН) на ячейки КСО-207 с вакуумными выключателями с микропроцессорной защитой </t>
  </si>
  <si>
    <t>Измеритель параметров силовых трансформаторов СЭИТ4М-К540 в комплекте</t>
  </si>
  <si>
    <t>Утвержденные плановые значения показателей приведены в соответствии с приказом Министерства промышленности, энергетики и инноваций от 12 августа 2025года №72-О</t>
  </si>
  <si>
    <t>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</si>
</sst>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_-* #,##0.00\ _р_._-;\-* #,##0.00\ _р_._-;_-* &quot;-&quot;??\ _р_._-;_-@_-"/>
    <numFmt numFmtId="166" formatCode="_-* #,##0.00&quot;р.&quot;_-;\-* #,##0.00&quot;р.&quot;_-;_-* &quot;-&quot;??&quot;р.&quot;_-;_-@_-"/>
  </numFmts>
  <fonts count="31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7"/>
      <name val="Times New Roman"/>
      <family val="1"/>
      <charset val="204"/>
    </font>
    <font>
      <sz val="7.5"/>
      <name val="Times New Roman"/>
      <family val="1"/>
      <charset val="204"/>
    </font>
    <font>
      <b/>
      <sz val="10"/>
      <name val="Times New Roman"/>
      <family val="1"/>
      <charset val="204"/>
    </font>
    <font>
      <sz val="6"/>
      <name val="Times New Roman"/>
      <family val="1"/>
      <charset val="204"/>
    </font>
    <font>
      <sz val="6.5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6.5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rgb="FFFFFFCC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9">
    <xf numFmtId="0" fontId="0" fillId="0" borderId="0"/>
    <xf numFmtId="0" fontId="12" fillId="0" borderId="0"/>
    <xf numFmtId="0" fontId="12" fillId="0" borderId="0"/>
    <xf numFmtId="0" fontId="19" fillId="0" borderId="0"/>
    <xf numFmtId="0" fontId="14" fillId="0" borderId="0"/>
    <xf numFmtId="0" fontId="19" fillId="0" borderId="0"/>
    <xf numFmtId="0" fontId="5" fillId="0" borderId="0"/>
    <xf numFmtId="0" fontId="14" fillId="0" borderId="0"/>
    <xf numFmtId="0" fontId="4" fillId="0" borderId="0"/>
    <xf numFmtId="0" fontId="25" fillId="0" borderId="0"/>
    <xf numFmtId="0" fontId="3" fillId="0" borderId="0"/>
    <xf numFmtId="0" fontId="28" fillId="0" borderId="0"/>
    <xf numFmtId="0" fontId="28" fillId="0" borderId="0"/>
    <xf numFmtId="0" fontId="3" fillId="0" borderId="0"/>
    <xf numFmtId="0" fontId="14" fillId="0" borderId="0"/>
    <xf numFmtId="0" fontId="29" fillId="0" borderId="0"/>
    <xf numFmtId="0" fontId="14" fillId="0" borderId="0"/>
    <xf numFmtId="0" fontId="28" fillId="0" borderId="0"/>
    <xf numFmtId="0" fontId="29" fillId="0" borderId="0"/>
    <xf numFmtId="165" fontId="29" fillId="0" borderId="0" applyFont="0" applyFill="0" applyBorder="0" applyAlignment="0" applyProtection="0"/>
    <xf numFmtId="0" fontId="30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</cellStyleXfs>
  <cellXfs count="156">
    <xf numFmtId="0" fontId="0" fillId="0" borderId="0" xfId="0"/>
    <xf numFmtId="0" fontId="6" fillId="0" borderId="0" xfId="0" applyFont="1" applyAlignment="1">
      <alignment horizontal="left"/>
    </xf>
    <xf numFmtId="0" fontId="7" fillId="3" borderId="0" xfId="0" applyFont="1" applyFill="1" applyAlignment="1">
      <alignment horizontal="left"/>
    </xf>
    <xf numFmtId="0" fontId="0" fillId="3" borderId="0" xfId="0" applyFill="1"/>
    <xf numFmtId="0" fontId="8" fillId="3" borderId="0" xfId="0" applyFont="1" applyFill="1" applyAlignment="1">
      <alignment horizontal="left"/>
    </xf>
    <xf numFmtId="0" fontId="10" fillId="3" borderId="0" xfId="0" applyFont="1" applyFill="1" applyAlignment="1">
      <alignment horizontal="left"/>
    </xf>
    <xf numFmtId="0" fontId="11" fillId="3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center" vertical="top"/>
    </xf>
    <xf numFmtId="0" fontId="10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0" fontId="9" fillId="0" borderId="1" xfId="0" applyFont="1" applyBorder="1"/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right" vertical="center"/>
    </xf>
    <xf numFmtId="0" fontId="16" fillId="0" borderId="1" xfId="0" applyFont="1" applyBorder="1" applyAlignment="1">
      <alignment vertical="center"/>
    </xf>
    <xf numFmtId="0" fontId="18" fillId="0" borderId="5" xfId="0" applyFont="1" applyBorder="1" applyAlignment="1">
      <alignment horizontal="center" vertical="center" textRotation="90" wrapText="1"/>
    </xf>
    <xf numFmtId="0" fontId="18" fillId="0" borderId="5" xfId="0" applyFont="1" applyBorder="1" applyAlignment="1">
      <alignment horizontal="center" vertical="top"/>
    </xf>
    <xf numFmtId="2" fontId="13" fillId="0" borderId="5" xfId="0" applyNumberFormat="1" applyFont="1" applyBorder="1" applyAlignment="1">
      <alignment horizontal="center" vertical="center"/>
    </xf>
    <xf numFmtId="0" fontId="21" fillId="0" borderId="0" xfId="0" applyFont="1" applyAlignment="1">
      <alignment horizontal="left"/>
    </xf>
    <xf numFmtId="0" fontId="22" fillId="0" borderId="0" xfId="0" applyFont="1"/>
    <xf numFmtId="0" fontId="18" fillId="0" borderId="0" xfId="0" applyFont="1" applyAlignment="1">
      <alignment horizontal="left"/>
    </xf>
    <xf numFmtId="0" fontId="22" fillId="2" borderId="0" xfId="0" applyFont="1" applyFill="1"/>
    <xf numFmtId="0" fontId="17" fillId="0" borderId="0" xfId="0" applyFont="1" applyAlignment="1">
      <alignment horizontal="left"/>
    </xf>
    <xf numFmtId="0" fontId="17" fillId="2" borderId="0" xfId="0" applyFont="1" applyFill="1" applyAlignment="1">
      <alignment horizontal="left"/>
    </xf>
    <xf numFmtId="0" fontId="22" fillId="3" borderId="0" xfId="0" applyFont="1" applyFill="1"/>
    <xf numFmtId="0" fontId="7" fillId="4" borderId="0" xfId="0" applyFont="1" applyFill="1" applyAlignment="1">
      <alignment horizontal="left"/>
    </xf>
    <xf numFmtId="0" fontId="0" fillId="4" borderId="0" xfId="0" applyFill="1"/>
    <xf numFmtId="0" fontId="10" fillId="4" borderId="0" xfId="0" applyFont="1" applyFill="1" applyAlignment="1">
      <alignment horizontal="left"/>
    </xf>
    <xf numFmtId="0" fontId="18" fillId="4" borderId="5" xfId="0" applyFont="1" applyFill="1" applyBorder="1" applyAlignment="1">
      <alignment horizontal="center" vertical="center" textRotation="90" wrapText="1"/>
    </xf>
    <xf numFmtId="0" fontId="18" fillId="4" borderId="5" xfId="0" applyFont="1" applyFill="1" applyBorder="1" applyAlignment="1">
      <alignment horizontal="center" vertical="top"/>
    </xf>
    <xf numFmtId="0" fontId="6" fillId="4" borderId="0" xfId="0" applyFont="1" applyFill="1" applyAlignment="1">
      <alignment horizontal="left"/>
    </xf>
    <xf numFmtId="0" fontId="7" fillId="0" borderId="0" xfId="0" applyFont="1" applyAlignment="1">
      <alignment horizontal="right" vertical="top" wrapText="1"/>
    </xf>
    <xf numFmtId="49" fontId="9" fillId="0" borderId="1" xfId="0" applyNumberFormat="1" applyFont="1" applyBorder="1" applyAlignment="1">
      <alignment horizontal="center"/>
    </xf>
    <xf numFmtId="0" fontId="10" fillId="0" borderId="0" xfId="0" applyFont="1" applyAlignment="1">
      <alignment horizontal="center" vertical="top"/>
    </xf>
    <xf numFmtId="0" fontId="18" fillId="0" borderId="5" xfId="0" applyFont="1" applyBorder="1" applyAlignment="1">
      <alignment horizontal="center" vertical="center" wrapText="1"/>
    </xf>
    <xf numFmtId="0" fontId="18" fillId="4" borderId="5" xfId="0" applyFont="1" applyFill="1" applyBorder="1" applyAlignment="1">
      <alignment horizontal="center" vertical="center" wrapText="1"/>
    </xf>
    <xf numFmtId="49" fontId="9" fillId="5" borderId="5" xfId="1" applyNumberFormat="1" applyFont="1" applyFill="1" applyBorder="1" applyAlignment="1">
      <alignment horizontal="center" vertical="center"/>
    </xf>
    <xf numFmtId="49" fontId="9" fillId="5" borderId="5" xfId="0" applyNumberFormat="1" applyFont="1" applyFill="1" applyBorder="1" applyAlignment="1">
      <alignment horizontal="center" vertical="center" wrapText="1"/>
    </xf>
    <xf numFmtId="49" fontId="9" fillId="5" borderId="6" xfId="0" applyNumberFormat="1" applyFont="1" applyFill="1" applyBorder="1" applyAlignment="1">
      <alignment horizontal="center" vertical="center" wrapText="1"/>
    </xf>
    <xf numFmtId="49" fontId="9" fillId="5" borderId="7" xfId="0" applyNumberFormat="1" applyFont="1" applyFill="1" applyBorder="1" applyAlignment="1">
      <alignment horizontal="center" vertical="center" wrapText="1"/>
    </xf>
    <xf numFmtId="49" fontId="13" fillId="0" borderId="5" xfId="1" applyNumberFormat="1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2" fontId="13" fillId="0" borderId="5" xfId="0" applyNumberFormat="1" applyFont="1" applyBorder="1" applyAlignment="1">
      <alignment horizontal="center" vertical="center" wrapText="1"/>
    </xf>
    <xf numFmtId="2" fontId="9" fillId="5" borderId="5" xfId="0" applyNumberFormat="1" applyFont="1" applyFill="1" applyBorder="1" applyAlignment="1">
      <alignment horizontal="center" vertical="center"/>
    </xf>
    <xf numFmtId="2" fontId="9" fillId="5" borderId="5" xfId="0" applyNumberFormat="1" applyFont="1" applyFill="1" applyBorder="1" applyAlignment="1">
      <alignment horizontal="center" vertical="center" wrapText="1"/>
    </xf>
    <xf numFmtId="0" fontId="21" fillId="4" borderId="0" xfId="0" applyFont="1" applyFill="1" applyAlignment="1">
      <alignment horizontal="left"/>
    </xf>
    <xf numFmtId="0" fontId="22" fillId="4" borderId="0" xfId="0" applyFont="1" applyFill="1"/>
    <xf numFmtId="49" fontId="13" fillId="0" borderId="5" xfId="0" applyNumberFormat="1" applyFont="1" applyBorder="1" applyAlignment="1">
      <alignment horizontal="center" vertical="center" wrapText="1"/>
    </xf>
    <xf numFmtId="0" fontId="6" fillId="6" borderId="0" xfId="0" applyFont="1" applyFill="1" applyAlignment="1">
      <alignment horizontal="left"/>
    </xf>
    <xf numFmtId="0" fontId="0" fillId="6" borderId="0" xfId="0" applyFill="1"/>
    <xf numFmtId="0" fontId="21" fillId="6" borderId="0" xfId="0" applyFont="1" applyFill="1" applyAlignment="1">
      <alignment horizontal="left"/>
    </xf>
    <xf numFmtId="0" fontId="22" fillId="6" borderId="0" xfId="0" applyFont="1" applyFill="1"/>
    <xf numFmtId="49" fontId="9" fillId="7" borderId="5" xfId="1" applyNumberFormat="1" applyFont="1" applyFill="1" applyBorder="1" applyAlignment="1">
      <alignment horizontal="center" vertical="center"/>
    </xf>
    <xf numFmtId="49" fontId="9" fillId="7" borderId="5" xfId="0" applyNumberFormat="1" applyFont="1" applyFill="1" applyBorder="1" applyAlignment="1">
      <alignment horizontal="center" vertical="center" wrapText="1"/>
    </xf>
    <xf numFmtId="49" fontId="13" fillId="8" borderId="5" xfId="1" applyNumberFormat="1" applyFont="1" applyFill="1" applyBorder="1" applyAlignment="1">
      <alignment horizontal="center" vertical="center"/>
    </xf>
    <xf numFmtId="49" fontId="13" fillId="8" borderId="5" xfId="0" applyNumberFormat="1" applyFont="1" applyFill="1" applyBorder="1" applyAlignment="1">
      <alignment horizontal="center" vertical="center" wrapText="1"/>
    </xf>
    <xf numFmtId="49" fontId="13" fillId="4" borderId="5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Border="1" applyAlignment="1">
      <alignment horizontal="center" vertical="center"/>
    </xf>
    <xf numFmtId="0" fontId="20" fillId="5" borderId="5" xfId="0" applyFont="1" applyFill="1" applyBorder="1" applyAlignment="1">
      <alignment horizontal="center" vertical="center" wrapText="1"/>
    </xf>
    <xf numFmtId="49" fontId="9" fillId="5" borderId="5" xfId="0" applyNumberFormat="1" applyFont="1" applyFill="1" applyBorder="1" applyAlignment="1">
      <alignment horizontal="center" vertical="center"/>
    </xf>
    <xf numFmtId="2" fontId="9" fillId="7" borderId="5" xfId="0" applyNumberFormat="1" applyFont="1" applyFill="1" applyBorder="1" applyAlignment="1">
      <alignment horizontal="center" vertical="center"/>
    </xf>
    <xf numFmtId="2" fontId="9" fillId="7" borderId="5" xfId="0" applyNumberFormat="1" applyFont="1" applyFill="1" applyBorder="1" applyAlignment="1">
      <alignment horizontal="center" vertical="center" wrapText="1"/>
    </xf>
    <xf numFmtId="2" fontId="13" fillId="8" borderId="5" xfId="0" applyNumberFormat="1" applyFont="1" applyFill="1" applyBorder="1" applyAlignment="1">
      <alignment horizontal="center" vertical="center" wrapText="1"/>
    </xf>
    <xf numFmtId="2" fontId="9" fillId="7" borderId="5" xfId="1" applyNumberFormat="1" applyFont="1" applyFill="1" applyBorder="1" applyAlignment="1">
      <alignment horizontal="center" vertical="center"/>
    </xf>
    <xf numFmtId="2" fontId="9" fillId="5" borderId="5" xfId="1" applyNumberFormat="1" applyFont="1" applyFill="1" applyBorder="1" applyAlignment="1">
      <alignment horizontal="center" vertical="center"/>
    </xf>
    <xf numFmtId="2" fontId="13" fillId="8" borderId="5" xfId="1" applyNumberFormat="1" applyFont="1" applyFill="1" applyBorder="1" applyAlignment="1">
      <alignment horizontal="center" vertical="center"/>
    </xf>
    <xf numFmtId="2" fontId="13" fillId="0" borderId="5" xfId="1" applyNumberFormat="1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top"/>
    </xf>
    <xf numFmtId="164" fontId="9" fillId="7" borderId="3" xfId="0" applyNumberFormat="1" applyFont="1" applyFill="1" applyBorder="1" applyAlignment="1">
      <alignment horizontal="center" vertical="center" wrapText="1"/>
    </xf>
    <xf numFmtId="164" fontId="9" fillId="9" borderId="3" xfId="0" applyNumberFormat="1" applyFont="1" applyFill="1" applyBorder="1" applyAlignment="1">
      <alignment horizontal="center" vertical="center" wrapText="1"/>
    </xf>
    <xf numFmtId="164" fontId="9" fillId="5" borderId="3" xfId="0" applyNumberFormat="1" applyFont="1" applyFill="1" applyBorder="1" applyAlignment="1">
      <alignment horizontal="center" vertical="center" wrapText="1"/>
    </xf>
    <xf numFmtId="164" fontId="13" fillId="8" borderId="3" xfId="0" applyNumberFormat="1" applyFont="1" applyFill="1" applyBorder="1" applyAlignment="1">
      <alignment horizontal="center" vertical="center" wrapText="1"/>
    </xf>
    <xf numFmtId="164" fontId="13" fillId="0" borderId="3" xfId="0" applyNumberFormat="1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164" fontId="13" fillId="0" borderId="3" xfId="0" applyNumberFormat="1" applyFont="1" applyBorder="1" applyAlignment="1">
      <alignment horizontal="center" vertical="center"/>
    </xf>
    <xf numFmtId="164" fontId="9" fillId="5" borderId="3" xfId="0" applyNumberFormat="1" applyFont="1" applyFill="1" applyBorder="1" applyAlignment="1">
      <alignment horizontal="center" vertical="center"/>
    </xf>
    <xf numFmtId="164" fontId="13" fillId="5" borderId="3" xfId="0" applyNumberFormat="1" applyFont="1" applyFill="1" applyBorder="1" applyAlignment="1">
      <alignment horizontal="center" vertical="center"/>
    </xf>
    <xf numFmtId="2" fontId="23" fillId="0" borderId="0" xfId="0" applyNumberFormat="1" applyFont="1" applyAlignment="1">
      <alignment horizontal="center" vertical="center"/>
    </xf>
    <xf numFmtId="2" fontId="24" fillId="0" borderId="0" xfId="0" applyNumberFormat="1" applyFont="1" applyAlignment="1">
      <alignment horizontal="center" vertical="center"/>
    </xf>
    <xf numFmtId="2" fontId="9" fillId="4" borderId="5" xfId="0" applyNumberFormat="1" applyFont="1" applyFill="1" applyBorder="1" applyAlignment="1">
      <alignment horizontal="center" vertical="center"/>
    </xf>
    <xf numFmtId="164" fontId="9" fillId="4" borderId="3" xfId="0" applyNumberFormat="1" applyFont="1" applyFill="1" applyBorder="1" applyAlignment="1">
      <alignment horizontal="center" vertical="center"/>
    </xf>
    <xf numFmtId="2" fontId="24" fillId="4" borderId="0" xfId="0" applyNumberFormat="1" applyFont="1" applyFill="1" applyAlignment="1">
      <alignment horizontal="center" vertical="center"/>
    </xf>
    <xf numFmtId="49" fontId="13" fillId="4" borderId="5" xfId="1" applyNumberFormat="1" applyFont="1" applyFill="1" applyBorder="1" applyAlignment="1">
      <alignment horizontal="center" vertical="center"/>
    </xf>
    <xf numFmtId="2" fontId="13" fillId="4" borderId="5" xfId="1" applyNumberFormat="1" applyFont="1" applyFill="1" applyBorder="1" applyAlignment="1">
      <alignment horizontal="center" vertical="center"/>
    </xf>
    <xf numFmtId="2" fontId="13" fillId="4" borderId="5" xfId="0" applyNumberFormat="1" applyFont="1" applyFill="1" applyBorder="1" applyAlignment="1">
      <alignment horizontal="center" vertical="center"/>
    </xf>
    <xf numFmtId="49" fontId="9" fillId="8" borderId="5" xfId="0" applyNumberFormat="1" applyFont="1" applyFill="1" applyBorder="1" applyAlignment="1">
      <alignment horizontal="center" vertical="center" wrapText="1"/>
    </xf>
    <xf numFmtId="49" fontId="9" fillId="6" borderId="5" xfId="0" applyNumberFormat="1" applyFont="1" applyFill="1" applyBorder="1" applyAlignment="1">
      <alignment horizontal="center" vertical="center" wrapText="1"/>
    </xf>
    <xf numFmtId="49" fontId="13" fillId="0" borderId="5" xfId="4" applyNumberFormat="1" applyFont="1" applyBorder="1" applyAlignment="1">
      <alignment horizontal="center" vertical="center" wrapText="1"/>
    </xf>
    <xf numFmtId="49" fontId="9" fillId="0" borderId="5" xfId="1" applyNumberFormat="1" applyFont="1" applyBorder="1" applyAlignment="1">
      <alignment horizontal="center" vertical="center"/>
    </xf>
    <xf numFmtId="2" fontId="9" fillId="0" borderId="5" xfId="1" applyNumberFormat="1" applyFont="1" applyBorder="1" applyAlignment="1">
      <alignment horizontal="center" vertical="center"/>
    </xf>
    <xf numFmtId="2" fontId="9" fillId="0" borderId="5" xfId="0" applyNumberFormat="1" applyFont="1" applyBorder="1" applyAlignment="1">
      <alignment horizontal="center" vertical="center"/>
    </xf>
    <xf numFmtId="49" fontId="9" fillId="10" borderId="5" xfId="4" applyNumberFormat="1" applyFont="1" applyFill="1" applyBorder="1" applyAlignment="1">
      <alignment horizontal="center" vertical="center" wrapText="1"/>
    </xf>
    <xf numFmtId="49" fontId="9" fillId="10" borderId="5" xfId="0" applyNumberFormat="1" applyFont="1" applyFill="1" applyBorder="1" applyAlignment="1">
      <alignment horizontal="center" vertical="center" wrapText="1"/>
    </xf>
    <xf numFmtId="49" fontId="26" fillId="6" borderId="5" xfId="4" applyNumberFormat="1" applyFont="1" applyFill="1" applyBorder="1" applyAlignment="1">
      <alignment horizontal="center" vertical="center" wrapText="1"/>
    </xf>
    <xf numFmtId="49" fontId="27" fillId="0" borderId="5" xfId="4" applyNumberFormat="1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vertical="center"/>
    </xf>
    <xf numFmtId="49" fontId="27" fillId="4" borderId="5" xfId="4" applyNumberFormat="1" applyFont="1" applyFill="1" applyBorder="1" applyAlignment="1">
      <alignment horizontal="center" vertical="center" wrapText="1"/>
    </xf>
    <xf numFmtId="49" fontId="27" fillId="0" borderId="5" xfId="0" applyNumberFormat="1" applyFont="1" applyBorder="1" applyAlignment="1">
      <alignment horizontal="center" vertical="center"/>
    </xf>
    <xf numFmtId="49" fontId="27" fillId="0" borderId="5" xfId="0" applyNumberFormat="1" applyFont="1" applyBorder="1" applyAlignment="1">
      <alignment horizontal="center" vertical="center" wrapText="1"/>
    </xf>
    <xf numFmtId="49" fontId="9" fillId="10" borderId="5" xfId="15" applyNumberFormat="1" applyFont="1" applyFill="1" applyBorder="1" applyAlignment="1">
      <alignment horizontal="center" vertical="center" wrapText="1"/>
    </xf>
    <xf numFmtId="2" fontId="13" fillId="0" borderId="5" xfId="10" applyNumberFormat="1" applyFont="1" applyBorder="1" applyAlignment="1">
      <alignment horizontal="center" vertical="center"/>
    </xf>
    <xf numFmtId="2" fontId="13" fillId="0" borderId="5" xfId="13" applyNumberFormat="1" applyFont="1" applyBorder="1" applyAlignment="1">
      <alignment horizontal="center" vertical="center"/>
    </xf>
    <xf numFmtId="0" fontId="13" fillId="0" borderId="6" xfId="0" applyFont="1" applyBorder="1" applyAlignment="1">
      <alignment vertical="center" wrapText="1"/>
    </xf>
    <xf numFmtId="0" fontId="13" fillId="0" borderId="7" xfId="0" applyFont="1" applyBorder="1" applyAlignment="1">
      <alignment horizontal="left" vertical="center" wrapText="1"/>
    </xf>
    <xf numFmtId="0" fontId="27" fillId="0" borderId="7" xfId="0" applyFont="1" applyBorder="1" applyAlignment="1">
      <alignment horizontal="left" vertical="center" wrapText="1"/>
    </xf>
    <xf numFmtId="0" fontId="27" fillId="0" borderId="5" xfId="9" applyFont="1" applyBorder="1" applyAlignment="1">
      <alignment horizontal="center" vertical="center" wrapText="1"/>
    </xf>
    <xf numFmtId="0" fontId="27" fillId="0" borderId="5" xfId="6" applyFont="1" applyBorder="1" applyAlignment="1">
      <alignment vertical="center" wrapText="1"/>
    </xf>
    <xf numFmtId="0" fontId="27" fillId="0" borderId="5" xfId="4" applyFont="1" applyBorder="1" applyAlignment="1">
      <alignment horizontal="left" vertical="top" wrapText="1"/>
    </xf>
    <xf numFmtId="49" fontId="27" fillId="0" borderId="5" xfId="7" applyNumberFormat="1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27" fillId="0" borderId="5" xfId="9" applyFont="1" applyBorder="1" applyAlignment="1">
      <alignment horizontal="center" wrapText="1"/>
    </xf>
    <xf numFmtId="3" fontId="13" fillId="0" borderId="5" xfId="0" applyNumberFormat="1" applyFont="1" applyBorder="1" applyAlignment="1">
      <alignment vertical="top" wrapText="1"/>
    </xf>
    <xf numFmtId="0" fontId="27" fillId="0" borderId="5" xfId="0" applyFont="1" applyBorder="1" applyAlignment="1">
      <alignment horizontal="left" vertical="center" wrapText="1"/>
    </xf>
    <xf numFmtId="0" fontId="27" fillId="4" borderId="5" xfId="9" applyFont="1" applyFill="1" applyBorder="1" applyAlignment="1">
      <alignment horizontal="center" vertical="center" wrapText="1"/>
    </xf>
    <xf numFmtId="49" fontId="27" fillId="4" borderId="5" xfId="0" applyNumberFormat="1" applyFont="1" applyFill="1" applyBorder="1" applyAlignment="1">
      <alignment horizontal="center" vertical="center" wrapText="1"/>
    </xf>
    <xf numFmtId="0" fontId="27" fillId="0" borderId="5" xfId="9" applyFont="1" applyBorder="1" applyAlignment="1">
      <alignment horizontal="left" vertical="center" wrapText="1"/>
    </xf>
    <xf numFmtId="2" fontId="27" fillId="0" borderId="5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/>
    </xf>
    <xf numFmtId="0" fontId="8" fillId="4" borderId="1" xfId="0" applyFont="1" applyFill="1" applyBorder="1" applyAlignment="1">
      <alignment horizontal="left"/>
    </xf>
    <xf numFmtId="0" fontId="15" fillId="0" borderId="0" xfId="0" applyFont="1"/>
    <xf numFmtId="0" fontId="13" fillId="0" borderId="1" xfId="0" applyFont="1" applyBorder="1"/>
    <xf numFmtId="49" fontId="13" fillId="0" borderId="6" xfId="0" applyNumberFormat="1" applyFont="1" applyBorder="1" applyAlignment="1">
      <alignment horizontal="center" vertical="center" wrapText="1"/>
    </xf>
    <xf numFmtId="164" fontId="13" fillId="6" borderId="3" xfId="0" applyNumberFormat="1" applyFont="1" applyFill="1" applyBorder="1" applyAlignment="1">
      <alignment horizontal="center" vertical="center" wrapText="1"/>
    </xf>
    <xf numFmtId="2" fontId="13" fillId="6" borderId="5" xfId="1" applyNumberFormat="1" applyFont="1" applyFill="1" applyBorder="1" applyAlignment="1">
      <alignment horizontal="center" vertical="center"/>
    </xf>
    <xf numFmtId="49" fontId="13" fillId="6" borderId="5" xfId="1" applyNumberFormat="1" applyFont="1" applyFill="1" applyBorder="1" applyAlignment="1">
      <alignment horizontal="center" vertical="center"/>
    </xf>
    <xf numFmtId="49" fontId="13" fillId="6" borderId="6" xfId="0" applyNumberFormat="1" applyFont="1" applyFill="1" applyBorder="1" applyAlignment="1">
      <alignment horizontal="center" vertical="center" wrapText="1"/>
    </xf>
    <xf numFmtId="49" fontId="13" fillId="0" borderId="5" xfId="20" applyNumberFormat="1" applyFont="1" applyBorder="1" applyAlignment="1">
      <alignment horizontal="center" vertical="center"/>
    </xf>
    <xf numFmtId="2" fontId="13" fillId="6" borderId="5" xfId="0" applyNumberFormat="1" applyFont="1" applyFill="1" applyBorder="1" applyAlignment="1">
      <alignment horizontal="center" vertical="center"/>
    </xf>
    <xf numFmtId="49" fontId="13" fillId="4" borderId="7" xfId="0" applyNumberFormat="1" applyFont="1" applyFill="1" applyBorder="1" applyAlignment="1">
      <alignment horizontal="center" vertical="center" wrapText="1"/>
    </xf>
    <xf numFmtId="2" fontId="13" fillId="6" borderId="5" xfId="0" applyNumberFormat="1" applyFont="1" applyFill="1" applyBorder="1" applyAlignment="1">
      <alignment horizontal="center" vertical="center" wrapText="1"/>
    </xf>
    <xf numFmtId="49" fontId="9" fillId="6" borderId="5" xfId="20" applyNumberFormat="1" applyFont="1" applyFill="1" applyBorder="1" applyAlignment="1">
      <alignment horizontal="center" vertical="center"/>
    </xf>
    <xf numFmtId="49" fontId="9" fillId="6" borderId="7" xfId="0" applyNumberFormat="1" applyFont="1" applyFill="1" applyBorder="1" applyAlignment="1">
      <alignment horizontal="center" vertical="center" wrapText="1"/>
    </xf>
    <xf numFmtId="49" fontId="9" fillId="6" borderId="6" xfId="0" applyNumberFormat="1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left"/>
    </xf>
    <xf numFmtId="4" fontId="9" fillId="5" borderId="5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 vertical="top" wrapText="1"/>
    </xf>
    <xf numFmtId="49" fontId="9" fillId="0" borderId="1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 vertical="top"/>
    </xf>
    <xf numFmtId="0" fontId="18" fillId="0" borderId="2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right" vertical="center"/>
    </xf>
    <xf numFmtId="0" fontId="18" fillId="0" borderId="9" xfId="0" applyFont="1" applyBorder="1" applyAlignment="1">
      <alignment horizontal="right" vertical="center"/>
    </xf>
    <xf numFmtId="0" fontId="18" fillId="0" borderId="4" xfId="0" applyFont="1" applyBorder="1" applyAlignment="1">
      <alignment horizontal="left" vertical="center"/>
    </xf>
    <xf numFmtId="0" fontId="18" fillId="0" borderId="5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4" borderId="5" xfId="0" applyFont="1" applyFill="1" applyBorder="1" applyAlignment="1">
      <alignment horizontal="center" vertical="center" wrapText="1"/>
    </xf>
  </cellXfs>
  <cellStyles count="29">
    <cellStyle name="Excel Built-in Explanatory Text" xfId="2" xr:uid="{00000000-0005-0000-0000-000000000000}"/>
    <cellStyle name="Денежный 2" xfId="24" xr:uid="{9C63A2D0-D4D8-4EF4-BA30-1749343503CA}"/>
    <cellStyle name="Денежный 2 2" xfId="28" xr:uid="{92669356-2ECC-486E-A158-E58EB0DBF506}"/>
    <cellStyle name="Обычный" xfId="0" builtinId="0"/>
    <cellStyle name="Обычный 11" xfId="14" xr:uid="{A5B35EF1-029B-4EA4-A423-171F105182D5}"/>
    <cellStyle name="Обычный 111" xfId="16" xr:uid="{1257697F-DEF3-4F89-9E7B-3EF01BCE5AF3}"/>
    <cellStyle name="Обычный 2" xfId="15" xr:uid="{01EC8847-DBB4-4013-8233-13744F9AA175}"/>
    <cellStyle name="Обычный 2 2 2" xfId="7" xr:uid="{00000000-0005-0000-0000-000002000000}"/>
    <cellStyle name="Обычный 3" xfId="4" xr:uid="{00000000-0005-0000-0000-000003000000}"/>
    <cellStyle name="Обычный 4" xfId="11" xr:uid="{CBBB05A3-FBCE-471B-9940-5C289D334E45}"/>
    <cellStyle name="Обычный 4 2" xfId="17" xr:uid="{879CD978-D7A5-43E4-9264-0EC3C544FB6B}"/>
    <cellStyle name="Обычный 4 3" xfId="18" xr:uid="{EB98F512-FCEE-4DA9-8728-B85470B65302}"/>
    <cellStyle name="Обычный 5" xfId="12" xr:uid="{C298A06E-3EFC-477F-95F7-026497485790}"/>
    <cellStyle name="Обычный 6" xfId="8" xr:uid="{00000000-0005-0000-0000-000004000000}"/>
    <cellStyle name="Обычный 6 2" xfId="21" xr:uid="{2E349B99-3EA7-44D8-8FDA-BABD2B4FB61F}"/>
    <cellStyle name="Обычный 6 2 3" xfId="6" xr:uid="{00000000-0005-0000-0000-000005000000}"/>
    <cellStyle name="Обычный 6 2 3 2" xfId="13" xr:uid="{2DEB95AE-2760-4ECB-9C67-746481C215E9}"/>
    <cellStyle name="Обычный 6 2 3 2 2" xfId="23" xr:uid="{3AEDB6E9-FA21-4938-A7CB-0059DC2BC206}"/>
    <cellStyle name="Обычный 6 2 3 2 3" xfId="27" xr:uid="{A9DC81A7-797E-4C6D-8F3A-A4CAC2D34676}"/>
    <cellStyle name="Обычный 6 2 3 3" xfId="22" xr:uid="{81499612-A78A-4146-928E-269842A9B2B6}"/>
    <cellStyle name="Обычный 6 2 3 4" xfId="26" xr:uid="{C14EEAD6-7A7C-4764-8D2F-C84A5AB5AFEF}"/>
    <cellStyle name="Обычный 6 3" xfId="25" xr:uid="{7B802AB6-DA97-4208-9E2C-5C759809D96E}"/>
    <cellStyle name="Обычный 7" xfId="3" xr:uid="{00000000-0005-0000-0000-000006000000}"/>
    <cellStyle name="Обычный 7 2" xfId="5" xr:uid="{00000000-0005-0000-0000-000007000000}"/>
    <cellStyle name="Обычный 7 3" xfId="9" xr:uid="{00000000-0005-0000-0000-000008000000}"/>
    <cellStyle name="Обычный 8" xfId="10" xr:uid="{0FF686DD-0F50-4947-A68D-39C8DEC06666}"/>
    <cellStyle name="Пояснение" xfId="1" builtinId="53" customBuiltin="1"/>
    <cellStyle name="Пояснение 2" xfId="20" xr:uid="{AA7C4868-DD69-4758-A6CD-27023AF6F069}"/>
    <cellStyle name="Финансовый 2" xfId="19" xr:uid="{DA9C766F-0589-4BF4-898C-D8CC37151569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K148"/>
  <sheetViews>
    <sheetView tabSelected="1" view="pageBreakPreview" topLeftCell="BB1" zoomScale="55" zoomScaleNormal="55" zoomScaleSheetLayoutView="55" workbookViewId="0">
      <pane ySplit="19" topLeftCell="A44" activePane="bottomLeft" state="frozen"/>
      <selection pane="bottomLeft" activeCell="CA47" sqref="CA47"/>
    </sheetView>
  </sheetViews>
  <sheetFormatPr defaultRowHeight="15" x14ac:dyDescent="0.2"/>
  <cols>
    <col min="1" max="1" width="9" style="1" customWidth="1"/>
    <col min="2" max="2" width="46.42578125" style="1" customWidth="1"/>
    <col min="3" max="3" width="17.7109375" style="1" customWidth="1"/>
    <col min="4" max="4" width="9.140625" style="1" customWidth="1"/>
    <col min="5" max="12" width="8.7109375" style="1" customWidth="1"/>
    <col min="13" max="13" width="6.7109375" style="1" customWidth="1"/>
    <col min="14" max="14" width="5.42578125" style="1" customWidth="1"/>
    <col min="15" max="15" width="10.28515625" style="1" customWidth="1"/>
    <col min="16" max="17" width="5.42578125" style="1" customWidth="1"/>
    <col min="18" max="18" width="6.28515625" style="1" customWidth="1"/>
    <col min="19" max="19" width="6.140625" style="1" customWidth="1"/>
    <col min="20" max="20" width="6.28515625" style="1" customWidth="1"/>
    <col min="21" max="21" width="7.42578125" style="1" customWidth="1"/>
    <col min="22" max="28" width="5.42578125" style="1" customWidth="1"/>
    <col min="29" max="29" width="6.28515625" style="1" customWidth="1"/>
    <col min="30" max="30" width="5.42578125" style="1" customWidth="1"/>
    <col min="31" max="31" width="10.28515625" style="1" customWidth="1"/>
    <col min="32" max="36" width="5.42578125" style="1" customWidth="1"/>
    <col min="37" max="37" width="6.28515625" style="1" customWidth="1"/>
    <col min="38" max="38" width="8.140625" style="1" customWidth="1"/>
    <col min="39" max="39" width="6.42578125" style="1" customWidth="1"/>
    <col min="40" max="40" width="5.42578125" style="1" customWidth="1"/>
    <col min="41" max="41" width="6.42578125" style="1" customWidth="1"/>
    <col min="42" max="42" width="5.42578125" style="1" customWidth="1"/>
    <col min="43" max="43" width="6.42578125" style="1" customWidth="1"/>
    <col min="44" max="44" width="11.7109375" style="1" customWidth="1"/>
    <col min="45" max="45" width="6.28515625" style="1" customWidth="1"/>
    <col min="46" max="46" width="7.85546875" style="1" customWidth="1"/>
    <col min="47" max="52" width="11" style="1" customWidth="1"/>
    <col min="53" max="53" width="7.7109375" style="1" customWidth="1"/>
    <col min="54" max="54" width="6.42578125" style="1" customWidth="1"/>
    <col min="55" max="60" width="11" style="1" customWidth="1"/>
    <col min="61" max="61" width="6.28515625" style="33" customWidth="1"/>
    <col min="62" max="62" width="6.42578125" style="33" customWidth="1"/>
    <col min="63" max="68" width="11" style="33" customWidth="1"/>
    <col min="69" max="69" width="6.28515625" style="1" customWidth="1"/>
    <col min="70" max="70" width="6.42578125" style="1" customWidth="1"/>
    <col min="71" max="76" width="11" style="1" customWidth="1"/>
    <col min="77" max="77" width="6.28515625" style="1" customWidth="1"/>
    <col min="78" max="78" width="7.85546875" style="1" customWidth="1"/>
    <col min="79" max="84" width="11" style="1" customWidth="1"/>
    <col min="85" max="85" width="8.28515625" style="1" customWidth="1"/>
    <col min="86" max="86" width="5.140625" style="1" customWidth="1"/>
    <col min="87" max="87" width="8" style="1" customWidth="1"/>
    <col min="88" max="88" width="5.28515625" style="1" customWidth="1"/>
    <col min="89" max="89" width="20.5703125" style="1" customWidth="1"/>
    <col min="90" max="1025" width="9.140625" style="1"/>
  </cols>
  <sheetData>
    <row r="1" spans="1:1024" s="2" customFormat="1" ht="10.5" x14ac:dyDescent="0.2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11" t="s">
        <v>0</v>
      </c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7"/>
      <c r="JL1" s="7"/>
      <c r="JM1" s="7"/>
      <c r="JN1" s="7"/>
      <c r="JO1" s="7"/>
      <c r="JP1" s="7"/>
      <c r="JQ1" s="7"/>
      <c r="JR1" s="7"/>
      <c r="JS1" s="7"/>
      <c r="JT1" s="7"/>
      <c r="JU1" s="7"/>
      <c r="JV1" s="7"/>
      <c r="JW1" s="7"/>
      <c r="JX1" s="7"/>
      <c r="JY1" s="7"/>
      <c r="JZ1" s="7"/>
      <c r="KA1" s="7"/>
      <c r="KB1" s="7"/>
      <c r="KC1" s="7"/>
      <c r="KD1" s="7"/>
      <c r="KE1" s="7"/>
      <c r="KF1" s="7"/>
      <c r="KG1" s="7"/>
      <c r="KH1" s="7"/>
      <c r="KI1" s="7"/>
      <c r="KJ1" s="7"/>
      <c r="KK1" s="7"/>
      <c r="KL1" s="7"/>
      <c r="KM1" s="7"/>
      <c r="KN1" s="7"/>
      <c r="KO1" s="7"/>
      <c r="KP1" s="7"/>
      <c r="KQ1" s="7"/>
      <c r="KR1" s="7"/>
      <c r="KS1" s="7"/>
      <c r="KT1" s="7"/>
      <c r="KU1" s="7"/>
      <c r="KV1" s="7"/>
      <c r="KW1" s="7"/>
      <c r="KX1" s="7"/>
      <c r="KY1" s="7"/>
      <c r="KZ1" s="7"/>
      <c r="LA1" s="7"/>
      <c r="LB1" s="7"/>
      <c r="LC1" s="7"/>
      <c r="LD1" s="7"/>
      <c r="LE1" s="7"/>
      <c r="LF1" s="7"/>
      <c r="LG1" s="7"/>
      <c r="LH1" s="7"/>
      <c r="LI1" s="7"/>
      <c r="LJ1" s="7"/>
      <c r="LK1" s="7"/>
      <c r="LL1" s="7"/>
      <c r="LM1" s="7"/>
      <c r="LN1" s="7"/>
      <c r="LO1" s="7"/>
      <c r="LP1" s="7"/>
      <c r="LQ1" s="7"/>
      <c r="LR1" s="7"/>
      <c r="LS1" s="7"/>
      <c r="LT1" s="7"/>
      <c r="LU1" s="7"/>
      <c r="LV1" s="7"/>
      <c r="LW1" s="7"/>
      <c r="LX1" s="7"/>
      <c r="LY1" s="7"/>
      <c r="LZ1" s="7"/>
      <c r="MA1" s="7"/>
      <c r="MB1" s="7"/>
      <c r="MC1" s="7"/>
      <c r="MD1" s="7"/>
      <c r="ME1" s="7"/>
      <c r="MF1" s="7"/>
      <c r="MG1" s="7"/>
      <c r="MH1" s="7"/>
      <c r="MI1" s="7"/>
      <c r="MJ1" s="7"/>
      <c r="MK1" s="7"/>
      <c r="ML1" s="7"/>
      <c r="MM1" s="7"/>
      <c r="MN1" s="7"/>
      <c r="MO1" s="7"/>
      <c r="MP1" s="7"/>
      <c r="MQ1" s="7"/>
      <c r="MR1" s="7"/>
      <c r="MS1" s="7"/>
      <c r="MT1" s="7"/>
      <c r="MU1" s="7"/>
      <c r="MV1" s="7"/>
      <c r="MW1" s="7"/>
      <c r="MX1" s="7"/>
      <c r="MY1" s="7"/>
      <c r="MZ1" s="7"/>
      <c r="NA1" s="7"/>
      <c r="NB1" s="7"/>
      <c r="NC1" s="7"/>
      <c r="ND1" s="7"/>
      <c r="NE1" s="7"/>
      <c r="NF1" s="7"/>
      <c r="NG1" s="7"/>
      <c r="NH1" s="7"/>
      <c r="NI1" s="7"/>
      <c r="NJ1" s="7"/>
      <c r="NK1" s="7"/>
      <c r="NL1" s="7"/>
      <c r="NM1" s="7"/>
      <c r="NN1" s="7"/>
      <c r="NO1" s="7"/>
      <c r="NP1" s="7"/>
      <c r="NQ1" s="7"/>
      <c r="NR1" s="7"/>
      <c r="NS1" s="7"/>
      <c r="NT1" s="7"/>
      <c r="NU1" s="7"/>
      <c r="NV1" s="7"/>
      <c r="NW1" s="7"/>
      <c r="NX1" s="7"/>
      <c r="NY1" s="7"/>
      <c r="NZ1" s="7"/>
      <c r="OA1" s="7"/>
      <c r="OB1" s="7"/>
      <c r="OC1" s="7"/>
      <c r="OD1" s="7"/>
      <c r="OE1" s="7"/>
      <c r="OF1" s="7"/>
      <c r="OG1" s="7"/>
      <c r="OH1" s="7"/>
      <c r="OI1" s="7"/>
      <c r="OJ1" s="7"/>
      <c r="OK1" s="7"/>
      <c r="OL1" s="7"/>
      <c r="OM1" s="7"/>
      <c r="ON1" s="7"/>
      <c r="OO1" s="7"/>
      <c r="OP1" s="7"/>
      <c r="OQ1" s="7"/>
      <c r="OR1" s="7"/>
      <c r="OS1" s="7"/>
      <c r="OT1" s="7"/>
      <c r="OU1" s="7"/>
      <c r="OV1" s="7"/>
      <c r="OW1" s="7"/>
      <c r="OX1" s="7"/>
      <c r="OY1" s="7"/>
      <c r="OZ1" s="7"/>
      <c r="PA1" s="7"/>
      <c r="PB1" s="7"/>
      <c r="PC1" s="7"/>
      <c r="PD1" s="7"/>
      <c r="PE1" s="7"/>
      <c r="PF1" s="7"/>
      <c r="PG1" s="7"/>
      <c r="PH1" s="7"/>
      <c r="PI1" s="7"/>
      <c r="PJ1" s="7"/>
      <c r="PK1" s="7"/>
      <c r="PL1" s="7"/>
      <c r="PM1" s="7"/>
      <c r="PN1" s="7"/>
      <c r="PO1" s="7"/>
      <c r="PP1" s="7"/>
      <c r="PQ1" s="7"/>
      <c r="PR1" s="7"/>
      <c r="PS1" s="7"/>
      <c r="PT1" s="7"/>
      <c r="PU1" s="7"/>
      <c r="PV1" s="7"/>
      <c r="PW1" s="7"/>
      <c r="PX1" s="7"/>
      <c r="PY1" s="7"/>
      <c r="PZ1" s="7"/>
      <c r="QA1" s="7"/>
      <c r="QB1" s="7"/>
      <c r="QC1" s="7"/>
      <c r="QD1" s="7"/>
      <c r="QE1" s="7"/>
      <c r="QF1" s="7"/>
      <c r="QG1" s="7"/>
      <c r="QH1" s="7"/>
      <c r="QI1" s="7"/>
      <c r="QJ1" s="7"/>
      <c r="QK1" s="7"/>
      <c r="QL1" s="7"/>
      <c r="QM1" s="7"/>
      <c r="QN1" s="7"/>
      <c r="QO1" s="7"/>
      <c r="QP1" s="7"/>
      <c r="QQ1" s="7"/>
      <c r="QR1" s="7"/>
      <c r="QS1" s="7"/>
      <c r="QT1" s="7"/>
      <c r="QU1" s="7"/>
      <c r="QV1" s="7"/>
      <c r="QW1" s="7"/>
      <c r="QX1" s="7"/>
      <c r="QY1" s="7"/>
      <c r="QZ1" s="7"/>
      <c r="RA1" s="7"/>
      <c r="RB1" s="7"/>
      <c r="RC1" s="7"/>
      <c r="RD1" s="7"/>
      <c r="RE1" s="7"/>
      <c r="RF1" s="7"/>
      <c r="RG1" s="7"/>
      <c r="RH1" s="7"/>
      <c r="RI1" s="7"/>
      <c r="RJ1" s="7"/>
      <c r="RK1" s="7"/>
      <c r="RL1" s="7"/>
      <c r="RM1" s="7"/>
      <c r="RN1" s="7"/>
      <c r="RO1" s="7"/>
      <c r="RP1" s="7"/>
      <c r="RQ1" s="7"/>
      <c r="RR1" s="7"/>
      <c r="RS1" s="7"/>
      <c r="RT1" s="7"/>
      <c r="RU1" s="7"/>
      <c r="RV1" s="7"/>
      <c r="RW1" s="7"/>
      <c r="RX1" s="7"/>
      <c r="RY1" s="7"/>
      <c r="RZ1" s="7"/>
      <c r="SA1" s="7"/>
      <c r="SB1" s="7"/>
      <c r="SC1" s="7"/>
      <c r="SD1" s="7"/>
      <c r="SE1" s="7"/>
      <c r="SF1" s="7"/>
      <c r="SG1" s="7"/>
      <c r="SH1" s="7"/>
      <c r="SI1" s="7"/>
      <c r="SJ1" s="7"/>
      <c r="SK1" s="7"/>
      <c r="SL1" s="7"/>
      <c r="SM1" s="7"/>
      <c r="SN1" s="7"/>
      <c r="SO1" s="7"/>
      <c r="SP1" s="7"/>
      <c r="SQ1" s="7"/>
      <c r="SR1" s="7"/>
      <c r="SS1" s="7"/>
      <c r="ST1" s="7"/>
      <c r="SU1" s="7"/>
      <c r="SV1" s="7"/>
      <c r="SW1" s="7"/>
      <c r="SX1" s="7"/>
      <c r="SY1" s="7"/>
      <c r="SZ1" s="7"/>
      <c r="TA1" s="7"/>
      <c r="TB1" s="7"/>
      <c r="TC1" s="7"/>
      <c r="TD1" s="7"/>
      <c r="TE1" s="7"/>
      <c r="TF1" s="7"/>
      <c r="TG1" s="7"/>
      <c r="TH1" s="7"/>
      <c r="TI1" s="7"/>
      <c r="TJ1" s="7"/>
      <c r="TK1" s="7"/>
      <c r="TL1" s="7"/>
      <c r="TM1" s="7"/>
      <c r="TN1" s="7"/>
      <c r="TO1" s="7"/>
      <c r="TP1" s="7"/>
      <c r="TQ1" s="7"/>
      <c r="TR1" s="7"/>
      <c r="TS1" s="7"/>
      <c r="TT1" s="7"/>
      <c r="TU1" s="7"/>
      <c r="TV1" s="7"/>
      <c r="TW1" s="7"/>
      <c r="TX1" s="7"/>
      <c r="TY1" s="7"/>
      <c r="TZ1" s="7"/>
      <c r="UA1" s="7"/>
      <c r="UB1" s="7"/>
      <c r="UC1" s="7"/>
      <c r="UD1" s="7"/>
      <c r="UE1" s="7"/>
      <c r="UF1" s="7"/>
      <c r="UG1" s="7"/>
      <c r="UH1" s="7"/>
      <c r="UI1" s="7"/>
      <c r="UJ1" s="7"/>
      <c r="UK1" s="7"/>
      <c r="UL1" s="7"/>
      <c r="UM1" s="7"/>
      <c r="UN1" s="7"/>
      <c r="UO1" s="7"/>
      <c r="UP1" s="7"/>
      <c r="UQ1" s="7"/>
      <c r="UR1" s="7"/>
      <c r="US1" s="7"/>
      <c r="UT1" s="7"/>
      <c r="UU1" s="7"/>
      <c r="UV1" s="7"/>
      <c r="UW1" s="7"/>
      <c r="UX1" s="7"/>
      <c r="UY1" s="7"/>
      <c r="UZ1" s="7"/>
      <c r="VA1" s="7"/>
      <c r="VB1" s="7"/>
      <c r="VC1" s="7"/>
      <c r="VD1" s="7"/>
      <c r="VE1" s="7"/>
      <c r="VF1" s="7"/>
      <c r="VG1" s="7"/>
      <c r="VH1" s="7"/>
      <c r="VI1" s="7"/>
      <c r="VJ1" s="7"/>
      <c r="VK1" s="7"/>
      <c r="VL1" s="7"/>
      <c r="VM1" s="7"/>
      <c r="VN1" s="7"/>
      <c r="VO1" s="7"/>
      <c r="VP1" s="7"/>
      <c r="VQ1" s="7"/>
      <c r="VR1" s="7"/>
      <c r="VS1" s="7"/>
      <c r="VT1" s="7"/>
      <c r="VU1" s="7"/>
      <c r="VV1" s="7"/>
      <c r="VW1" s="7"/>
      <c r="VX1" s="7"/>
      <c r="VY1" s="7"/>
      <c r="VZ1" s="7"/>
      <c r="WA1" s="7"/>
      <c r="WB1" s="7"/>
      <c r="WC1" s="7"/>
      <c r="WD1" s="7"/>
      <c r="WE1" s="7"/>
      <c r="WF1" s="7"/>
      <c r="WG1" s="7"/>
      <c r="WH1" s="7"/>
      <c r="WI1" s="7"/>
      <c r="WJ1" s="7"/>
      <c r="WK1" s="7"/>
      <c r="WL1" s="7"/>
      <c r="WM1" s="7"/>
      <c r="WN1" s="7"/>
      <c r="WO1" s="7"/>
      <c r="WP1" s="7"/>
      <c r="WQ1" s="7"/>
      <c r="WR1" s="7"/>
      <c r="WS1" s="7"/>
      <c r="WT1" s="7"/>
      <c r="WU1" s="7"/>
      <c r="WV1" s="7"/>
      <c r="WW1" s="7"/>
      <c r="WX1" s="7"/>
      <c r="WY1" s="7"/>
      <c r="WZ1" s="7"/>
      <c r="XA1" s="7"/>
      <c r="XB1" s="7"/>
      <c r="XC1" s="7"/>
      <c r="XD1" s="7"/>
      <c r="XE1" s="7"/>
      <c r="XF1" s="7"/>
      <c r="XG1" s="7"/>
      <c r="XH1" s="7"/>
      <c r="XI1" s="7"/>
      <c r="XJ1" s="7"/>
      <c r="XK1" s="7"/>
      <c r="XL1" s="7"/>
      <c r="XM1" s="7"/>
      <c r="XN1" s="7"/>
      <c r="XO1" s="7"/>
      <c r="XP1" s="7"/>
      <c r="XQ1" s="7"/>
      <c r="XR1" s="7"/>
      <c r="XS1" s="7"/>
      <c r="XT1" s="7"/>
      <c r="XU1" s="7"/>
      <c r="XV1" s="7"/>
      <c r="XW1" s="7"/>
      <c r="XX1" s="7"/>
      <c r="XY1" s="7"/>
      <c r="XZ1" s="7"/>
      <c r="YA1" s="7"/>
      <c r="YB1" s="7"/>
      <c r="YC1" s="7"/>
      <c r="YD1" s="7"/>
      <c r="YE1" s="7"/>
      <c r="YF1" s="7"/>
      <c r="YG1" s="7"/>
      <c r="YH1" s="7"/>
      <c r="YI1" s="7"/>
      <c r="YJ1" s="7"/>
      <c r="YK1" s="7"/>
      <c r="YL1" s="7"/>
      <c r="YM1" s="7"/>
      <c r="YN1" s="7"/>
      <c r="YO1" s="7"/>
      <c r="YP1" s="7"/>
      <c r="YQ1" s="7"/>
      <c r="YR1" s="7"/>
      <c r="YS1" s="7"/>
      <c r="YT1" s="7"/>
      <c r="YU1" s="7"/>
      <c r="YV1" s="7"/>
      <c r="YW1" s="7"/>
      <c r="YX1" s="7"/>
      <c r="YY1" s="7"/>
      <c r="YZ1" s="7"/>
      <c r="ZA1" s="7"/>
      <c r="ZB1" s="7"/>
      <c r="ZC1" s="7"/>
      <c r="ZD1" s="7"/>
      <c r="ZE1" s="7"/>
      <c r="ZF1" s="7"/>
      <c r="ZG1" s="7"/>
      <c r="ZH1" s="7"/>
      <c r="ZI1" s="7"/>
      <c r="ZJ1" s="7"/>
      <c r="ZK1" s="7"/>
      <c r="ZL1" s="7"/>
      <c r="ZM1" s="7"/>
      <c r="ZN1" s="7"/>
      <c r="ZO1" s="7"/>
      <c r="ZP1" s="7"/>
      <c r="ZQ1" s="7"/>
      <c r="ZR1" s="7"/>
      <c r="ZS1" s="7"/>
      <c r="ZT1" s="7"/>
      <c r="ZU1" s="7"/>
      <c r="ZV1" s="7"/>
      <c r="ZW1" s="7"/>
      <c r="ZX1" s="7"/>
      <c r="ZY1" s="7"/>
      <c r="ZZ1" s="7"/>
      <c r="AAA1" s="7"/>
      <c r="AAB1" s="7"/>
      <c r="AAC1" s="7"/>
      <c r="AAD1" s="7"/>
      <c r="AAE1" s="7"/>
      <c r="AAF1" s="7"/>
      <c r="AAG1" s="7"/>
      <c r="AAH1" s="7"/>
      <c r="AAI1" s="7"/>
      <c r="AAJ1" s="7"/>
      <c r="AAK1" s="7"/>
      <c r="AAL1" s="7"/>
      <c r="AAM1" s="7"/>
      <c r="AAN1" s="7"/>
      <c r="AAO1" s="7"/>
      <c r="AAP1" s="7"/>
      <c r="AAQ1" s="7"/>
      <c r="AAR1" s="7"/>
      <c r="AAS1" s="7"/>
      <c r="AAT1" s="7"/>
      <c r="AAU1" s="7"/>
      <c r="AAV1" s="7"/>
      <c r="AAW1" s="7"/>
      <c r="AAX1" s="7"/>
      <c r="AAY1" s="7"/>
      <c r="AAZ1" s="7"/>
      <c r="ABA1" s="7"/>
      <c r="ABB1" s="7"/>
      <c r="ABC1" s="7"/>
      <c r="ABD1" s="7"/>
      <c r="ABE1" s="7"/>
      <c r="ABF1" s="7"/>
      <c r="ABG1" s="7"/>
      <c r="ABH1" s="7"/>
      <c r="ABI1" s="7"/>
      <c r="ABJ1" s="7"/>
      <c r="ABK1" s="7"/>
      <c r="ABL1" s="7"/>
      <c r="ABM1" s="7"/>
      <c r="ABN1" s="7"/>
      <c r="ABO1" s="7"/>
      <c r="ABP1" s="7"/>
      <c r="ABQ1" s="7"/>
      <c r="ABR1" s="7"/>
      <c r="ABS1" s="7"/>
      <c r="ABT1" s="7"/>
      <c r="ABU1" s="7"/>
      <c r="ABV1" s="7"/>
      <c r="ABW1" s="7"/>
      <c r="ABX1" s="7"/>
      <c r="ABY1" s="7"/>
      <c r="ABZ1" s="7"/>
      <c r="ACA1" s="7"/>
      <c r="ACB1" s="7"/>
      <c r="ACC1" s="7"/>
      <c r="ACD1" s="7"/>
      <c r="ACE1" s="7"/>
      <c r="ACF1" s="7"/>
      <c r="ACG1" s="7"/>
      <c r="ACH1" s="7"/>
      <c r="ACI1" s="7"/>
      <c r="ACJ1" s="7"/>
      <c r="ACK1" s="7"/>
      <c r="ACL1" s="7"/>
      <c r="ACM1" s="7"/>
      <c r="ACN1" s="7"/>
      <c r="ACO1" s="7"/>
      <c r="ACP1" s="7"/>
      <c r="ACQ1" s="7"/>
      <c r="ACR1" s="7"/>
      <c r="ACS1" s="7"/>
      <c r="ACT1" s="7"/>
      <c r="ACU1" s="7"/>
      <c r="ACV1" s="7"/>
      <c r="ACW1" s="7"/>
      <c r="ACX1" s="7"/>
      <c r="ACY1" s="7"/>
      <c r="ACZ1" s="7"/>
      <c r="ADA1" s="7"/>
      <c r="ADB1" s="7"/>
      <c r="ADC1" s="7"/>
      <c r="ADD1" s="7"/>
      <c r="ADE1" s="7"/>
      <c r="ADF1" s="7"/>
      <c r="ADG1" s="7"/>
      <c r="ADH1" s="7"/>
      <c r="ADI1" s="7"/>
      <c r="ADJ1" s="7"/>
      <c r="ADK1" s="7"/>
      <c r="ADL1" s="7"/>
      <c r="ADM1" s="7"/>
      <c r="ADN1" s="7"/>
      <c r="ADO1" s="7"/>
      <c r="ADP1" s="7"/>
      <c r="ADQ1" s="7"/>
      <c r="ADR1" s="7"/>
      <c r="ADS1" s="7"/>
      <c r="ADT1" s="7"/>
      <c r="ADU1" s="7"/>
      <c r="ADV1" s="7"/>
      <c r="ADW1" s="7"/>
      <c r="ADX1" s="7"/>
      <c r="ADY1" s="7"/>
      <c r="ADZ1" s="7"/>
      <c r="AEA1" s="7"/>
      <c r="AEB1" s="7"/>
      <c r="AEC1" s="7"/>
      <c r="AED1" s="7"/>
      <c r="AEE1" s="7"/>
      <c r="AEF1" s="7"/>
      <c r="AEG1" s="7"/>
      <c r="AEH1" s="7"/>
      <c r="AEI1" s="7"/>
      <c r="AEJ1" s="7"/>
      <c r="AEK1" s="7"/>
      <c r="AEL1" s="7"/>
      <c r="AEM1" s="7"/>
      <c r="AEN1" s="7"/>
      <c r="AEO1" s="7"/>
      <c r="AEP1" s="7"/>
      <c r="AEQ1" s="7"/>
      <c r="AER1" s="7"/>
      <c r="AES1" s="7"/>
      <c r="AET1" s="7"/>
      <c r="AEU1" s="7"/>
      <c r="AEV1" s="7"/>
      <c r="AEW1" s="7"/>
      <c r="AEX1" s="7"/>
      <c r="AEY1" s="7"/>
      <c r="AEZ1" s="7"/>
      <c r="AFA1" s="7"/>
      <c r="AFB1" s="7"/>
      <c r="AFC1" s="7"/>
      <c r="AFD1" s="7"/>
      <c r="AFE1" s="7"/>
      <c r="AFF1" s="7"/>
      <c r="AFG1" s="7"/>
      <c r="AFH1" s="7"/>
      <c r="AFI1" s="7"/>
      <c r="AFJ1" s="7"/>
      <c r="AFK1" s="7"/>
      <c r="AFL1" s="7"/>
      <c r="AFM1" s="7"/>
      <c r="AFN1" s="7"/>
      <c r="AFO1" s="7"/>
      <c r="AFP1" s="7"/>
      <c r="AFQ1" s="7"/>
      <c r="AFR1" s="7"/>
      <c r="AFS1" s="7"/>
      <c r="AFT1" s="7"/>
    </row>
    <row r="2" spans="1:1024" s="3" customFormat="1" ht="22.5" customHeight="1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34"/>
      <c r="CI2" s="140" t="s">
        <v>1</v>
      </c>
      <c r="CJ2" s="140"/>
      <c r="CK2" s="140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</row>
    <row r="3" spans="1:1024" s="4" customFormat="1" x14ac:dyDescent="0.25">
      <c r="A3" s="124" t="s">
        <v>2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124"/>
      <c r="AG3" s="124"/>
      <c r="AH3" s="124"/>
      <c r="AI3" s="124"/>
      <c r="AJ3" s="124"/>
      <c r="AK3" s="124"/>
      <c r="AL3" s="124"/>
      <c r="AM3" s="124"/>
      <c r="AN3" s="124"/>
      <c r="AO3" s="124"/>
      <c r="AP3" s="124"/>
      <c r="AQ3" s="124"/>
      <c r="AR3" s="124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7"/>
      <c r="BJ3" s="7"/>
      <c r="BK3" s="7"/>
      <c r="BL3" s="7"/>
      <c r="BM3" s="7"/>
      <c r="BN3" s="7"/>
      <c r="BO3" s="7"/>
      <c r="BP3" s="7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</row>
    <row r="4" spans="1:1024" s="3" customFormat="1" ht="12.75" x14ac:dyDescent="0.2">
      <c r="A4"/>
      <c r="B4"/>
      <c r="C4"/>
      <c r="D4"/>
      <c r="E4"/>
      <c r="F4"/>
      <c r="G4"/>
      <c r="H4"/>
      <c r="I4"/>
      <c r="J4"/>
      <c r="K4"/>
      <c r="L4"/>
      <c r="M4"/>
      <c r="N4"/>
      <c r="O4" s="12" t="s">
        <v>3</v>
      </c>
      <c r="P4" s="141" t="s">
        <v>345</v>
      </c>
      <c r="Q4" s="141"/>
      <c r="R4" s="142" t="s">
        <v>4</v>
      </c>
      <c r="S4" s="142"/>
      <c r="T4" s="142"/>
      <c r="U4" s="35" t="s">
        <v>196</v>
      </c>
      <c r="V4" s="8" t="s">
        <v>5</v>
      </c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 s="7"/>
      <c r="BJ4" s="7"/>
      <c r="BK4" s="7"/>
      <c r="BL4" s="7"/>
      <c r="BM4" s="7"/>
      <c r="BN4" s="7"/>
      <c r="BO4" s="7"/>
      <c r="BP4" s="7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</row>
    <row r="5" spans="1:1024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 s="7"/>
      <c r="BJ5" s="7"/>
      <c r="BK5" s="7"/>
      <c r="BL5" s="7"/>
      <c r="BM5" s="7"/>
      <c r="BN5" s="7"/>
      <c r="BO5" s="7"/>
      <c r="BP5" s="7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s="4" customFormat="1" x14ac:dyDescent="0.2">
      <c r="A6" s="8"/>
      <c r="B6" s="8"/>
      <c r="C6" s="8"/>
      <c r="D6" s="8"/>
      <c r="E6" s="8"/>
      <c r="F6" s="8"/>
      <c r="G6" s="8"/>
      <c r="H6"/>
      <c r="I6"/>
      <c r="J6"/>
      <c r="K6"/>
      <c r="L6" s="15"/>
      <c r="M6" s="15"/>
      <c r="N6" s="15"/>
      <c r="O6" s="15"/>
      <c r="P6" s="15"/>
      <c r="Q6" s="15"/>
      <c r="R6" s="16" t="s">
        <v>153</v>
      </c>
      <c r="S6" s="17" t="s">
        <v>154</v>
      </c>
      <c r="T6" s="17"/>
      <c r="U6" s="17"/>
      <c r="V6" s="17"/>
      <c r="W6" s="17"/>
      <c r="X6" s="17"/>
      <c r="Y6" s="14"/>
      <c r="Z6" s="14"/>
      <c r="AA6" s="14"/>
      <c r="AB6" s="14"/>
      <c r="AC6" s="14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7"/>
      <c r="BJ6" s="7"/>
      <c r="BK6" s="7"/>
      <c r="BL6" s="7"/>
      <c r="BM6" s="7"/>
      <c r="BN6" s="7"/>
      <c r="BO6" s="7"/>
      <c r="BP6" s="7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  <c r="IJ6" s="8"/>
      <c r="IK6" s="8"/>
      <c r="IL6" s="8"/>
      <c r="IM6" s="8"/>
      <c r="IN6" s="8"/>
      <c r="IO6" s="8"/>
      <c r="IP6" s="8"/>
      <c r="IQ6" s="8"/>
      <c r="IR6" s="8"/>
      <c r="IS6" s="8"/>
      <c r="IT6" s="8"/>
      <c r="IU6" s="8"/>
      <c r="IV6" s="8"/>
      <c r="IW6" s="8"/>
      <c r="IX6" s="8"/>
      <c r="IY6" s="8"/>
      <c r="IZ6" s="8"/>
      <c r="JA6" s="8"/>
      <c r="JB6" s="8"/>
      <c r="JC6" s="8"/>
      <c r="JD6" s="8"/>
      <c r="JE6" s="8"/>
      <c r="JF6" s="8"/>
      <c r="JG6" s="8"/>
      <c r="JH6" s="8"/>
      <c r="JI6" s="8"/>
      <c r="JJ6" s="8"/>
      <c r="JK6" s="8"/>
      <c r="JL6" s="8"/>
      <c r="JM6" s="8"/>
      <c r="JN6" s="8"/>
      <c r="JO6" s="8"/>
      <c r="JP6" s="8"/>
      <c r="JQ6" s="8"/>
      <c r="JR6" s="8"/>
      <c r="JS6" s="8"/>
      <c r="JT6" s="8"/>
      <c r="JU6" s="8"/>
      <c r="JV6" s="8"/>
      <c r="JW6" s="8"/>
      <c r="JX6" s="8"/>
      <c r="JY6" s="8"/>
      <c r="JZ6" s="8"/>
      <c r="KA6" s="8"/>
      <c r="KB6" s="8"/>
      <c r="KC6" s="8"/>
      <c r="KD6" s="8"/>
      <c r="KE6" s="8"/>
      <c r="KF6" s="8"/>
      <c r="KG6" s="8"/>
      <c r="KH6" s="8"/>
      <c r="KI6" s="8"/>
      <c r="KJ6" s="8"/>
      <c r="KK6" s="8"/>
      <c r="KL6" s="8"/>
      <c r="KM6" s="8"/>
      <c r="KN6" s="8"/>
      <c r="KO6" s="8"/>
      <c r="KP6" s="8"/>
      <c r="KQ6" s="8"/>
      <c r="KR6" s="8"/>
      <c r="KS6" s="8"/>
      <c r="KT6" s="8"/>
      <c r="KU6" s="8"/>
      <c r="KV6" s="8"/>
      <c r="KW6" s="8"/>
      <c r="KX6" s="8"/>
      <c r="KY6" s="8"/>
      <c r="KZ6" s="8"/>
      <c r="LA6" s="8"/>
      <c r="LB6" s="8"/>
      <c r="LC6" s="8"/>
      <c r="LD6" s="8"/>
      <c r="LE6" s="8"/>
      <c r="LF6" s="8"/>
      <c r="LG6" s="8"/>
      <c r="LH6" s="8"/>
      <c r="LI6" s="8"/>
      <c r="LJ6" s="8"/>
      <c r="LK6" s="8"/>
      <c r="LL6" s="8"/>
      <c r="LM6" s="8"/>
      <c r="LN6" s="8"/>
      <c r="LO6" s="8"/>
      <c r="LP6" s="8"/>
      <c r="LQ6" s="8"/>
      <c r="LR6" s="8"/>
      <c r="LS6" s="8"/>
      <c r="LT6" s="8"/>
      <c r="LU6" s="8"/>
      <c r="LV6" s="8"/>
      <c r="LW6" s="8"/>
      <c r="LX6" s="8"/>
      <c r="LY6" s="8"/>
      <c r="LZ6" s="8"/>
      <c r="MA6" s="8"/>
      <c r="MB6" s="8"/>
      <c r="MC6" s="8"/>
      <c r="MD6" s="8"/>
      <c r="ME6" s="8"/>
      <c r="MF6" s="8"/>
      <c r="MG6" s="8"/>
      <c r="MH6" s="8"/>
      <c r="MI6" s="8"/>
      <c r="MJ6" s="8"/>
      <c r="MK6" s="8"/>
      <c r="ML6" s="8"/>
      <c r="MM6" s="8"/>
      <c r="MN6" s="8"/>
      <c r="MO6" s="8"/>
      <c r="MP6" s="8"/>
      <c r="MQ6" s="8"/>
      <c r="MR6" s="8"/>
      <c r="MS6" s="8"/>
      <c r="MT6" s="8"/>
      <c r="MU6" s="8"/>
      <c r="MV6" s="8"/>
      <c r="MW6" s="8"/>
      <c r="MX6" s="8"/>
      <c r="MY6" s="8"/>
      <c r="MZ6" s="8"/>
      <c r="NA6" s="8"/>
      <c r="NB6" s="8"/>
      <c r="NC6" s="8"/>
      <c r="ND6" s="8"/>
      <c r="NE6" s="8"/>
      <c r="NF6" s="8"/>
      <c r="NG6" s="8"/>
      <c r="NH6" s="8"/>
      <c r="NI6" s="8"/>
      <c r="NJ6" s="8"/>
      <c r="NK6" s="8"/>
      <c r="NL6" s="8"/>
      <c r="NM6" s="8"/>
      <c r="NN6" s="8"/>
      <c r="NO6" s="8"/>
      <c r="NP6" s="8"/>
      <c r="NQ6" s="8"/>
      <c r="NR6" s="8"/>
      <c r="NS6" s="8"/>
      <c r="NT6" s="8"/>
      <c r="NU6" s="8"/>
      <c r="NV6" s="8"/>
      <c r="NW6" s="8"/>
      <c r="NX6" s="8"/>
      <c r="NY6" s="8"/>
      <c r="NZ6" s="8"/>
      <c r="OA6" s="8"/>
      <c r="OB6" s="8"/>
      <c r="OC6" s="8"/>
      <c r="OD6" s="8"/>
      <c r="OE6" s="8"/>
      <c r="OF6" s="8"/>
      <c r="OG6" s="8"/>
      <c r="OH6" s="8"/>
      <c r="OI6" s="8"/>
      <c r="OJ6" s="8"/>
      <c r="OK6" s="8"/>
      <c r="OL6" s="8"/>
      <c r="OM6" s="8"/>
      <c r="ON6" s="8"/>
      <c r="OO6" s="8"/>
      <c r="OP6" s="8"/>
      <c r="OQ6" s="8"/>
      <c r="OR6" s="8"/>
      <c r="OS6" s="8"/>
      <c r="OT6" s="8"/>
      <c r="OU6" s="8"/>
      <c r="OV6" s="8"/>
      <c r="OW6" s="8"/>
      <c r="OX6" s="8"/>
      <c r="OY6" s="8"/>
      <c r="OZ6" s="8"/>
      <c r="PA6" s="8"/>
      <c r="PB6" s="8"/>
      <c r="PC6" s="8"/>
      <c r="PD6" s="8"/>
      <c r="PE6" s="8"/>
      <c r="PF6" s="8"/>
      <c r="PG6" s="8"/>
      <c r="PH6" s="8"/>
      <c r="PI6" s="8"/>
      <c r="PJ6" s="8"/>
      <c r="PK6" s="8"/>
      <c r="PL6" s="8"/>
      <c r="PM6" s="8"/>
      <c r="PN6" s="8"/>
      <c r="PO6" s="8"/>
      <c r="PP6" s="8"/>
      <c r="PQ6" s="8"/>
      <c r="PR6" s="8"/>
      <c r="PS6" s="8"/>
      <c r="PT6" s="8"/>
      <c r="PU6" s="8"/>
      <c r="PV6" s="8"/>
      <c r="PW6" s="8"/>
      <c r="PX6" s="8"/>
      <c r="PY6" s="8"/>
      <c r="PZ6" s="8"/>
      <c r="QA6" s="8"/>
      <c r="QB6" s="8"/>
      <c r="QC6" s="8"/>
      <c r="QD6" s="8"/>
      <c r="QE6" s="8"/>
      <c r="QF6" s="8"/>
      <c r="QG6" s="8"/>
      <c r="QH6" s="8"/>
      <c r="QI6" s="8"/>
      <c r="QJ6" s="8"/>
      <c r="QK6" s="8"/>
      <c r="QL6" s="8"/>
      <c r="QM6" s="8"/>
      <c r="QN6" s="8"/>
      <c r="QO6" s="8"/>
      <c r="QP6" s="8"/>
      <c r="QQ6" s="8"/>
      <c r="QR6" s="8"/>
      <c r="QS6" s="8"/>
      <c r="QT6" s="8"/>
      <c r="QU6" s="8"/>
      <c r="QV6" s="8"/>
      <c r="QW6" s="8"/>
      <c r="QX6" s="8"/>
      <c r="QY6" s="8"/>
      <c r="QZ6" s="8"/>
      <c r="RA6" s="8"/>
      <c r="RB6" s="8"/>
      <c r="RC6" s="8"/>
      <c r="RD6" s="8"/>
      <c r="RE6" s="8"/>
      <c r="RF6" s="8"/>
      <c r="RG6" s="8"/>
      <c r="RH6" s="8"/>
      <c r="RI6" s="8"/>
      <c r="RJ6" s="8"/>
      <c r="RK6" s="8"/>
      <c r="RL6" s="8"/>
      <c r="RM6" s="8"/>
      <c r="RN6" s="8"/>
      <c r="RO6" s="8"/>
      <c r="RP6" s="8"/>
      <c r="RQ6" s="8"/>
      <c r="RR6" s="8"/>
      <c r="RS6" s="8"/>
      <c r="RT6" s="8"/>
      <c r="RU6" s="8"/>
      <c r="RV6" s="8"/>
      <c r="RW6" s="8"/>
      <c r="RX6" s="8"/>
      <c r="RY6" s="8"/>
      <c r="RZ6" s="8"/>
      <c r="SA6" s="8"/>
      <c r="SB6" s="8"/>
      <c r="SC6" s="8"/>
      <c r="SD6" s="8"/>
      <c r="SE6" s="8"/>
      <c r="SF6" s="8"/>
      <c r="SG6" s="8"/>
      <c r="SH6" s="8"/>
      <c r="SI6" s="8"/>
      <c r="SJ6" s="8"/>
      <c r="SK6" s="8"/>
      <c r="SL6" s="8"/>
      <c r="SM6" s="8"/>
      <c r="SN6" s="8"/>
      <c r="SO6" s="8"/>
      <c r="SP6" s="8"/>
      <c r="SQ6" s="8"/>
      <c r="SR6" s="8"/>
      <c r="SS6" s="8"/>
      <c r="ST6" s="8"/>
      <c r="SU6" s="8"/>
      <c r="SV6" s="8"/>
      <c r="SW6" s="8"/>
      <c r="SX6" s="8"/>
      <c r="SY6" s="8"/>
      <c r="SZ6" s="8"/>
      <c r="TA6" s="8"/>
      <c r="TB6" s="8"/>
      <c r="TC6" s="8"/>
      <c r="TD6" s="8"/>
      <c r="TE6" s="8"/>
      <c r="TF6" s="8"/>
      <c r="TG6" s="8"/>
      <c r="TH6" s="8"/>
      <c r="TI6" s="8"/>
      <c r="TJ6" s="8"/>
      <c r="TK6" s="8"/>
      <c r="TL6" s="8"/>
      <c r="TM6" s="8"/>
      <c r="TN6" s="8"/>
      <c r="TO6" s="8"/>
      <c r="TP6" s="8"/>
      <c r="TQ6" s="8"/>
      <c r="TR6" s="8"/>
      <c r="TS6" s="8"/>
      <c r="TT6" s="8"/>
      <c r="TU6" s="8"/>
      <c r="TV6" s="8"/>
      <c r="TW6" s="8"/>
      <c r="TX6" s="8"/>
      <c r="TY6" s="8"/>
      <c r="TZ6" s="8"/>
      <c r="UA6" s="8"/>
      <c r="UB6" s="8"/>
      <c r="UC6" s="8"/>
      <c r="UD6" s="8"/>
      <c r="UE6" s="8"/>
      <c r="UF6" s="8"/>
      <c r="UG6" s="8"/>
      <c r="UH6" s="8"/>
      <c r="UI6" s="8"/>
      <c r="UJ6" s="8"/>
      <c r="UK6" s="8"/>
      <c r="UL6" s="8"/>
      <c r="UM6" s="8"/>
      <c r="UN6" s="8"/>
      <c r="UO6" s="8"/>
      <c r="UP6" s="8"/>
      <c r="UQ6" s="8"/>
      <c r="UR6" s="8"/>
      <c r="US6" s="8"/>
      <c r="UT6" s="8"/>
      <c r="UU6" s="8"/>
      <c r="UV6" s="8"/>
      <c r="UW6" s="8"/>
      <c r="UX6" s="8"/>
      <c r="UY6" s="8"/>
      <c r="UZ6" s="8"/>
      <c r="VA6" s="8"/>
      <c r="VB6" s="8"/>
      <c r="VC6" s="8"/>
      <c r="VD6" s="8"/>
      <c r="VE6" s="8"/>
      <c r="VF6" s="8"/>
      <c r="VG6" s="8"/>
      <c r="VH6" s="8"/>
      <c r="VI6" s="8"/>
      <c r="VJ6" s="8"/>
      <c r="VK6" s="8"/>
      <c r="VL6" s="8"/>
      <c r="VM6" s="8"/>
      <c r="VN6" s="8"/>
      <c r="VO6" s="8"/>
      <c r="VP6" s="8"/>
      <c r="VQ6" s="8"/>
      <c r="VR6" s="8"/>
      <c r="VS6" s="8"/>
      <c r="VT6" s="8"/>
      <c r="VU6" s="8"/>
      <c r="VV6" s="8"/>
      <c r="VW6" s="8"/>
      <c r="VX6" s="8"/>
      <c r="VY6" s="8"/>
      <c r="VZ6" s="8"/>
      <c r="WA6" s="8"/>
      <c r="WB6" s="8"/>
      <c r="WC6" s="8"/>
      <c r="WD6" s="8"/>
      <c r="WE6" s="8"/>
      <c r="WF6" s="8"/>
      <c r="WG6" s="8"/>
      <c r="WH6" s="8"/>
      <c r="WI6" s="8"/>
      <c r="WJ6" s="8"/>
      <c r="WK6" s="8"/>
      <c r="WL6" s="8"/>
      <c r="WM6" s="8"/>
      <c r="WN6" s="8"/>
      <c r="WO6" s="8"/>
      <c r="WP6" s="8"/>
      <c r="WQ6" s="8"/>
      <c r="WR6" s="8"/>
      <c r="WS6" s="8"/>
      <c r="WT6" s="8"/>
      <c r="WU6" s="8"/>
      <c r="WV6" s="8"/>
      <c r="WW6" s="8"/>
      <c r="WX6" s="8"/>
      <c r="WY6" s="8"/>
      <c r="WZ6" s="8"/>
      <c r="XA6" s="8"/>
      <c r="XB6" s="8"/>
      <c r="XC6" s="8"/>
      <c r="XD6" s="8"/>
      <c r="XE6" s="8"/>
      <c r="XF6" s="8"/>
      <c r="XG6" s="8"/>
      <c r="XH6" s="8"/>
      <c r="XI6" s="8"/>
      <c r="XJ6" s="8"/>
      <c r="XK6" s="8"/>
      <c r="XL6" s="8"/>
      <c r="XM6" s="8"/>
      <c r="XN6" s="8"/>
      <c r="XO6" s="8"/>
      <c r="XP6" s="8"/>
      <c r="XQ6" s="8"/>
      <c r="XR6" s="8"/>
      <c r="XS6" s="8"/>
      <c r="XT6" s="8"/>
      <c r="XU6" s="8"/>
      <c r="XV6" s="8"/>
      <c r="XW6" s="8"/>
      <c r="XX6" s="8"/>
      <c r="XY6" s="8"/>
      <c r="XZ6" s="8"/>
      <c r="YA6" s="8"/>
      <c r="YB6" s="8"/>
      <c r="YC6" s="8"/>
      <c r="YD6" s="8"/>
      <c r="YE6" s="8"/>
      <c r="YF6" s="8"/>
      <c r="YG6" s="8"/>
      <c r="YH6" s="8"/>
      <c r="YI6" s="8"/>
      <c r="YJ6" s="8"/>
      <c r="YK6" s="8"/>
      <c r="YL6" s="8"/>
      <c r="YM6" s="8"/>
      <c r="YN6" s="8"/>
      <c r="YO6" s="8"/>
      <c r="YP6" s="8"/>
      <c r="YQ6" s="8"/>
      <c r="YR6" s="8"/>
      <c r="YS6" s="8"/>
      <c r="YT6" s="8"/>
      <c r="YU6" s="8"/>
      <c r="YV6" s="8"/>
      <c r="YW6" s="8"/>
      <c r="YX6" s="8"/>
      <c r="YY6" s="8"/>
      <c r="YZ6" s="8"/>
      <c r="ZA6" s="8"/>
      <c r="ZB6" s="8"/>
      <c r="ZC6" s="8"/>
      <c r="ZD6" s="8"/>
      <c r="ZE6" s="8"/>
      <c r="ZF6" s="8"/>
      <c r="ZG6" s="8"/>
      <c r="ZH6" s="8"/>
      <c r="ZI6" s="8"/>
      <c r="ZJ6" s="8"/>
      <c r="ZK6" s="8"/>
      <c r="ZL6" s="8"/>
      <c r="ZM6" s="8"/>
      <c r="ZN6" s="8"/>
      <c r="ZO6" s="8"/>
      <c r="ZP6" s="8"/>
      <c r="ZQ6" s="8"/>
      <c r="ZR6" s="8"/>
      <c r="ZS6" s="8"/>
      <c r="ZT6" s="8"/>
      <c r="ZU6" s="8"/>
      <c r="ZV6" s="8"/>
      <c r="ZW6" s="8"/>
      <c r="ZX6" s="8"/>
      <c r="ZY6" s="8"/>
      <c r="ZZ6" s="8"/>
      <c r="AAA6" s="8"/>
      <c r="AAB6" s="8"/>
      <c r="AAC6" s="8"/>
      <c r="AAD6" s="8"/>
      <c r="AAE6" s="8"/>
      <c r="AAF6" s="8"/>
      <c r="AAG6" s="8"/>
      <c r="AAH6" s="8"/>
      <c r="AAI6" s="8"/>
      <c r="AAJ6" s="8"/>
      <c r="AAK6" s="8"/>
      <c r="AAL6" s="8"/>
      <c r="AAM6" s="8"/>
      <c r="AAN6" s="8"/>
      <c r="AAO6" s="8"/>
      <c r="AAP6" s="8"/>
      <c r="AAQ6" s="8"/>
      <c r="AAR6" s="8"/>
      <c r="AAS6" s="8"/>
      <c r="AAT6" s="8"/>
      <c r="AAU6" s="8"/>
      <c r="AAV6" s="8"/>
      <c r="AAW6" s="8"/>
      <c r="AAX6" s="8"/>
      <c r="AAY6" s="8"/>
      <c r="AAZ6" s="8"/>
      <c r="ABA6" s="8"/>
      <c r="ABB6" s="8"/>
      <c r="ABC6" s="8"/>
      <c r="ABD6" s="8"/>
      <c r="ABE6" s="8"/>
      <c r="ABF6" s="8"/>
      <c r="ABG6" s="8"/>
      <c r="ABH6" s="8"/>
      <c r="ABI6" s="8"/>
      <c r="ABJ6" s="8"/>
      <c r="ABK6" s="8"/>
      <c r="ABL6" s="8"/>
      <c r="ABM6" s="8"/>
      <c r="ABN6" s="8"/>
      <c r="ABO6" s="8"/>
      <c r="ABP6" s="8"/>
      <c r="ABQ6" s="8"/>
      <c r="ABR6" s="8"/>
      <c r="ABS6" s="8"/>
      <c r="ABT6" s="8"/>
      <c r="ABU6" s="8"/>
      <c r="ABV6" s="8"/>
      <c r="ABW6" s="8"/>
      <c r="ABX6" s="8"/>
      <c r="ABY6" s="8"/>
      <c r="ABZ6" s="8"/>
      <c r="ACA6" s="8"/>
      <c r="ACB6" s="8"/>
      <c r="ACC6" s="8"/>
      <c r="ACD6" s="8"/>
      <c r="ACE6" s="8"/>
      <c r="ACF6" s="8"/>
      <c r="ACG6" s="8"/>
      <c r="ACH6" s="8"/>
      <c r="ACI6" s="8"/>
      <c r="ACJ6" s="8"/>
      <c r="ACK6" s="8"/>
      <c r="ACL6" s="8"/>
      <c r="ACM6" s="8"/>
      <c r="ACN6" s="8"/>
      <c r="ACO6" s="8"/>
      <c r="ACP6" s="8"/>
      <c r="ACQ6" s="8"/>
      <c r="ACR6" s="8"/>
      <c r="ACS6" s="8"/>
      <c r="ACT6" s="8"/>
      <c r="ACU6" s="8"/>
      <c r="ACV6" s="8"/>
      <c r="ACW6" s="8"/>
      <c r="ACX6" s="8"/>
      <c r="ACY6" s="8"/>
      <c r="ACZ6" s="8"/>
      <c r="ADA6" s="8"/>
      <c r="ADB6" s="8"/>
      <c r="ADC6" s="8"/>
      <c r="ADD6" s="8"/>
      <c r="ADE6" s="8"/>
      <c r="ADF6" s="8"/>
      <c r="ADG6" s="8"/>
      <c r="ADH6" s="8"/>
      <c r="ADI6" s="8"/>
      <c r="ADJ6" s="8"/>
      <c r="ADK6" s="8"/>
      <c r="ADL6" s="8"/>
      <c r="ADM6" s="8"/>
      <c r="ADN6" s="8"/>
      <c r="ADO6" s="8"/>
      <c r="ADP6" s="8"/>
      <c r="ADQ6" s="8"/>
      <c r="ADR6" s="8"/>
      <c r="ADS6" s="8"/>
      <c r="ADT6" s="8"/>
      <c r="ADU6" s="8"/>
      <c r="ADV6" s="8"/>
      <c r="ADW6" s="8"/>
      <c r="ADX6" s="8"/>
      <c r="ADY6" s="8"/>
      <c r="ADZ6" s="8"/>
      <c r="AEA6" s="8"/>
      <c r="AEB6" s="8"/>
      <c r="AEC6" s="8"/>
      <c r="AED6" s="8"/>
      <c r="AEE6" s="8"/>
      <c r="AEF6" s="8"/>
      <c r="AEG6" s="8"/>
      <c r="AEH6" s="8"/>
      <c r="AEI6" s="8"/>
      <c r="AEJ6" s="8"/>
      <c r="AEK6" s="8"/>
      <c r="AEL6" s="8"/>
      <c r="AEM6" s="8"/>
      <c r="AEN6" s="8"/>
      <c r="AEO6" s="8"/>
      <c r="AEP6" s="8"/>
      <c r="AEQ6" s="8"/>
      <c r="AER6" s="8"/>
      <c r="AES6" s="8"/>
      <c r="AET6" s="8"/>
      <c r="AEU6" s="8"/>
      <c r="AEV6" s="8"/>
      <c r="AEW6" s="8"/>
      <c r="AEX6" s="8"/>
      <c r="AEY6" s="8"/>
      <c r="AEZ6" s="8"/>
      <c r="AFA6" s="8"/>
      <c r="AFB6" s="8"/>
      <c r="AFC6" s="8"/>
      <c r="AFD6" s="8"/>
      <c r="AFE6" s="8"/>
      <c r="AFF6" s="8"/>
      <c r="AFG6" s="8"/>
      <c r="AFH6" s="8"/>
      <c r="AFI6" s="8"/>
      <c r="AFJ6" s="8"/>
      <c r="AFK6" s="8"/>
      <c r="AFL6" s="8"/>
      <c r="AFM6" s="8"/>
      <c r="AFN6" s="8"/>
      <c r="AFO6" s="8"/>
      <c r="AFP6" s="8"/>
      <c r="AFQ6" s="8"/>
      <c r="AFR6" s="8"/>
      <c r="AFS6" s="8"/>
      <c r="AFT6" s="8"/>
    </row>
    <row r="7" spans="1:1024" s="5" customFormat="1" ht="12.75" x14ac:dyDescent="0.2">
      <c r="A7" s="10"/>
      <c r="B7" s="10"/>
      <c r="C7" s="10"/>
      <c r="D7" s="10"/>
      <c r="E7" s="10"/>
      <c r="F7" s="10"/>
      <c r="G7" s="10"/>
      <c r="H7"/>
      <c r="I7"/>
      <c r="J7"/>
      <c r="K7"/>
      <c r="L7" s="10"/>
      <c r="M7" s="10"/>
      <c r="N7" s="10"/>
      <c r="O7" s="143" t="s">
        <v>6</v>
      </c>
      <c r="P7" s="143"/>
      <c r="Q7" s="143"/>
      <c r="R7" s="143"/>
      <c r="S7" s="143"/>
      <c r="T7" s="143"/>
      <c r="U7" s="143"/>
      <c r="V7" s="143"/>
      <c r="W7" s="143"/>
      <c r="X7" s="143"/>
      <c r="Y7" s="143"/>
      <c r="Z7" s="143"/>
      <c r="AA7" s="143"/>
      <c r="AB7" s="143"/>
      <c r="AC7" s="143"/>
      <c r="AD7" s="36"/>
      <c r="AE7" s="10"/>
      <c r="AF7" s="10"/>
      <c r="AG7" s="10"/>
      <c r="AH7" s="10"/>
      <c r="AI7" s="10"/>
      <c r="AJ7" s="10"/>
      <c r="AK7" s="10"/>
      <c r="AL7" s="10"/>
      <c r="AM7" s="10"/>
      <c r="AN7" s="36"/>
      <c r="AO7" s="36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7"/>
      <c r="BJ7" s="7"/>
      <c r="BK7" s="7"/>
      <c r="BL7" s="7"/>
      <c r="BM7" s="7"/>
      <c r="BN7" s="7"/>
      <c r="BO7" s="7"/>
      <c r="BP7" s="7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  <c r="IT7" s="10"/>
      <c r="IU7" s="10"/>
      <c r="IV7" s="10"/>
      <c r="IW7" s="10"/>
      <c r="IX7" s="10"/>
      <c r="IY7" s="10"/>
      <c r="IZ7" s="10"/>
      <c r="JA7" s="10"/>
      <c r="JB7" s="10"/>
      <c r="JC7" s="10"/>
      <c r="JD7" s="10"/>
      <c r="JE7" s="10"/>
      <c r="JF7" s="10"/>
      <c r="JG7" s="10"/>
      <c r="JH7" s="10"/>
      <c r="JI7" s="10"/>
      <c r="JJ7" s="10"/>
      <c r="JK7" s="10"/>
      <c r="JL7" s="10"/>
      <c r="JM7" s="10"/>
      <c r="JN7" s="10"/>
      <c r="JO7" s="10"/>
      <c r="JP7" s="10"/>
      <c r="JQ7" s="10"/>
      <c r="JR7" s="10"/>
      <c r="JS7" s="10"/>
      <c r="JT7" s="10"/>
      <c r="JU7" s="10"/>
      <c r="JV7" s="10"/>
      <c r="JW7" s="10"/>
      <c r="JX7" s="10"/>
      <c r="JY7" s="10"/>
      <c r="JZ7" s="10"/>
      <c r="KA7" s="10"/>
      <c r="KB7" s="10"/>
      <c r="KC7" s="10"/>
      <c r="KD7" s="10"/>
      <c r="KE7" s="10"/>
      <c r="KF7" s="10"/>
      <c r="KG7" s="10"/>
      <c r="KH7" s="10"/>
      <c r="KI7" s="10"/>
      <c r="KJ7" s="10"/>
      <c r="KK7" s="10"/>
      <c r="KL7" s="10"/>
      <c r="KM7" s="10"/>
      <c r="KN7" s="10"/>
      <c r="KO7" s="10"/>
      <c r="KP7" s="10"/>
      <c r="KQ7" s="10"/>
      <c r="KR7" s="10"/>
      <c r="KS7" s="10"/>
      <c r="KT7" s="10"/>
      <c r="KU7" s="10"/>
      <c r="KV7" s="10"/>
      <c r="KW7" s="10"/>
      <c r="KX7" s="10"/>
      <c r="KY7" s="10"/>
      <c r="KZ7" s="10"/>
      <c r="LA7" s="10"/>
      <c r="LB7" s="10"/>
      <c r="LC7" s="10"/>
      <c r="LD7" s="10"/>
      <c r="LE7" s="10"/>
      <c r="LF7" s="10"/>
      <c r="LG7" s="10"/>
      <c r="LH7" s="10"/>
      <c r="LI7" s="10"/>
      <c r="LJ7" s="10"/>
      <c r="LK7" s="10"/>
      <c r="LL7" s="10"/>
      <c r="LM7" s="10"/>
      <c r="LN7" s="10"/>
      <c r="LO7" s="10"/>
      <c r="LP7" s="10"/>
      <c r="LQ7" s="10"/>
      <c r="LR7" s="10"/>
      <c r="LS7" s="10"/>
      <c r="LT7" s="10"/>
      <c r="LU7" s="10"/>
      <c r="LV7" s="10"/>
      <c r="LW7" s="10"/>
      <c r="LX7" s="10"/>
      <c r="LY7" s="10"/>
      <c r="LZ7" s="10"/>
      <c r="MA7" s="10"/>
      <c r="MB7" s="10"/>
      <c r="MC7" s="10"/>
      <c r="MD7" s="10"/>
      <c r="ME7" s="10"/>
      <c r="MF7" s="10"/>
      <c r="MG7" s="10"/>
      <c r="MH7" s="10"/>
      <c r="MI7" s="10"/>
      <c r="MJ7" s="10"/>
      <c r="MK7" s="10"/>
      <c r="ML7" s="10"/>
      <c r="MM7" s="10"/>
      <c r="MN7" s="10"/>
      <c r="MO7" s="10"/>
      <c r="MP7" s="10"/>
      <c r="MQ7" s="10"/>
      <c r="MR7" s="10"/>
      <c r="MS7" s="10"/>
      <c r="MT7" s="10"/>
      <c r="MU7" s="10"/>
      <c r="MV7" s="10"/>
      <c r="MW7" s="10"/>
      <c r="MX7" s="10"/>
      <c r="MY7" s="10"/>
      <c r="MZ7" s="10"/>
      <c r="NA7" s="10"/>
      <c r="NB7" s="10"/>
      <c r="NC7" s="10"/>
      <c r="ND7" s="10"/>
      <c r="NE7" s="10"/>
      <c r="NF7" s="10"/>
      <c r="NG7" s="10"/>
      <c r="NH7" s="10"/>
      <c r="NI7" s="10"/>
      <c r="NJ7" s="10"/>
      <c r="NK7" s="10"/>
      <c r="NL7" s="10"/>
      <c r="NM7" s="10"/>
      <c r="NN7" s="10"/>
      <c r="NO7" s="10"/>
      <c r="NP7" s="10"/>
      <c r="NQ7" s="10"/>
      <c r="NR7" s="10"/>
      <c r="NS7" s="10"/>
      <c r="NT7" s="10"/>
      <c r="NU7" s="10"/>
      <c r="NV7" s="10"/>
      <c r="NW7" s="10"/>
      <c r="NX7" s="10"/>
      <c r="NY7" s="10"/>
      <c r="NZ7" s="10"/>
      <c r="OA7" s="10"/>
      <c r="OB7" s="10"/>
      <c r="OC7" s="10"/>
      <c r="OD7" s="10"/>
      <c r="OE7" s="10"/>
      <c r="OF7" s="10"/>
      <c r="OG7" s="10"/>
      <c r="OH7" s="10"/>
      <c r="OI7" s="10"/>
      <c r="OJ7" s="10"/>
      <c r="OK7" s="10"/>
      <c r="OL7" s="10"/>
      <c r="OM7" s="10"/>
      <c r="ON7" s="10"/>
      <c r="OO7" s="10"/>
      <c r="OP7" s="10"/>
      <c r="OQ7" s="10"/>
      <c r="OR7" s="10"/>
      <c r="OS7" s="10"/>
      <c r="OT7" s="10"/>
      <c r="OU7" s="10"/>
      <c r="OV7" s="10"/>
      <c r="OW7" s="10"/>
      <c r="OX7" s="10"/>
      <c r="OY7" s="10"/>
      <c r="OZ7" s="10"/>
      <c r="PA7" s="10"/>
      <c r="PB7" s="10"/>
      <c r="PC7" s="10"/>
      <c r="PD7" s="10"/>
      <c r="PE7" s="10"/>
      <c r="PF7" s="10"/>
      <c r="PG7" s="10"/>
      <c r="PH7" s="10"/>
      <c r="PI7" s="10"/>
      <c r="PJ7" s="10"/>
      <c r="PK7" s="10"/>
      <c r="PL7" s="10"/>
      <c r="PM7" s="10"/>
      <c r="PN7" s="10"/>
      <c r="PO7" s="10"/>
      <c r="PP7" s="10"/>
      <c r="PQ7" s="10"/>
      <c r="PR7" s="10"/>
      <c r="PS7" s="10"/>
      <c r="PT7" s="10"/>
      <c r="PU7" s="10"/>
      <c r="PV7" s="10"/>
      <c r="PW7" s="10"/>
      <c r="PX7" s="10"/>
      <c r="PY7" s="10"/>
      <c r="PZ7" s="10"/>
      <c r="QA7" s="10"/>
      <c r="QB7" s="10"/>
      <c r="QC7" s="10"/>
      <c r="QD7" s="10"/>
      <c r="QE7" s="10"/>
      <c r="QF7" s="10"/>
      <c r="QG7" s="10"/>
      <c r="QH7" s="10"/>
      <c r="QI7" s="10"/>
      <c r="QJ7" s="10"/>
      <c r="QK7" s="10"/>
      <c r="QL7" s="10"/>
      <c r="QM7" s="10"/>
      <c r="QN7" s="10"/>
      <c r="QO7" s="10"/>
      <c r="QP7" s="10"/>
      <c r="QQ7" s="10"/>
      <c r="QR7" s="10"/>
      <c r="QS7" s="10"/>
      <c r="QT7" s="10"/>
      <c r="QU7" s="10"/>
      <c r="QV7" s="10"/>
      <c r="QW7" s="10"/>
      <c r="QX7" s="10"/>
      <c r="QY7" s="10"/>
      <c r="QZ7" s="10"/>
      <c r="RA7" s="10"/>
      <c r="RB7" s="10"/>
      <c r="RC7" s="10"/>
      <c r="RD7" s="10"/>
      <c r="RE7" s="10"/>
      <c r="RF7" s="10"/>
      <c r="RG7" s="10"/>
      <c r="RH7" s="10"/>
      <c r="RI7" s="10"/>
      <c r="RJ7" s="10"/>
      <c r="RK7" s="10"/>
      <c r="RL7" s="10"/>
      <c r="RM7" s="10"/>
      <c r="RN7" s="10"/>
      <c r="RO7" s="10"/>
      <c r="RP7" s="10"/>
      <c r="RQ7" s="10"/>
      <c r="RR7" s="10"/>
      <c r="RS7" s="10"/>
      <c r="RT7" s="10"/>
      <c r="RU7" s="10"/>
      <c r="RV7" s="10"/>
      <c r="RW7" s="10"/>
      <c r="RX7" s="10"/>
      <c r="RY7" s="10"/>
      <c r="RZ7" s="10"/>
      <c r="SA7" s="10"/>
      <c r="SB7" s="10"/>
      <c r="SC7" s="10"/>
      <c r="SD7" s="10"/>
      <c r="SE7" s="10"/>
      <c r="SF7" s="10"/>
      <c r="SG7" s="10"/>
      <c r="SH7" s="10"/>
      <c r="SI7" s="10"/>
      <c r="SJ7" s="10"/>
      <c r="SK7" s="10"/>
      <c r="SL7" s="10"/>
      <c r="SM7" s="10"/>
      <c r="SN7" s="10"/>
      <c r="SO7" s="10"/>
      <c r="SP7" s="10"/>
      <c r="SQ7" s="10"/>
      <c r="SR7" s="10"/>
      <c r="SS7" s="10"/>
      <c r="ST7" s="10"/>
      <c r="SU7" s="10"/>
      <c r="SV7" s="10"/>
      <c r="SW7" s="10"/>
      <c r="SX7" s="10"/>
      <c r="SY7" s="10"/>
      <c r="SZ7" s="10"/>
      <c r="TA7" s="10"/>
      <c r="TB7" s="10"/>
      <c r="TC7" s="10"/>
      <c r="TD7" s="10"/>
      <c r="TE7" s="10"/>
      <c r="TF7" s="10"/>
      <c r="TG7" s="10"/>
      <c r="TH7" s="10"/>
      <c r="TI7" s="10"/>
      <c r="TJ7" s="10"/>
      <c r="TK7" s="10"/>
      <c r="TL7" s="10"/>
      <c r="TM7" s="10"/>
      <c r="TN7" s="10"/>
      <c r="TO7" s="10"/>
      <c r="TP7" s="10"/>
      <c r="TQ7" s="10"/>
      <c r="TR7" s="10"/>
      <c r="TS7" s="10"/>
      <c r="TT7" s="10"/>
      <c r="TU7" s="10"/>
      <c r="TV7" s="10"/>
      <c r="TW7" s="10"/>
      <c r="TX7" s="10"/>
      <c r="TY7" s="10"/>
      <c r="TZ7" s="10"/>
      <c r="UA7" s="10"/>
      <c r="UB7" s="10"/>
      <c r="UC7" s="10"/>
      <c r="UD7" s="10"/>
      <c r="UE7" s="10"/>
      <c r="UF7" s="10"/>
      <c r="UG7" s="10"/>
      <c r="UH7" s="10"/>
      <c r="UI7" s="10"/>
      <c r="UJ7" s="10"/>
      <c r="UK7" s="10"/>
      <c r="UL7" s="10"/>
      <c r="UM7" s="10"/>
      <c r="UN7" s="10"/>
      <c r="UO7" s="10"/>
      <c r="UP7" s="10"/>
      <c r="UQ7" s="10"/>
      <c r="UR7" s="10"/>
      <c r="US7" s="10"/>
      <c r="UT7" s="10"/>
      <c r="UU7" s="10"/>
      <c r="UV7" s="10"/>
      <c r="UW7" s="10"/>
      <c r="UX7" s="10"/>
      <c r="UY7" s="10"/>
      <c r="UZ7" s="10"/>
      <c r="VA7" s="10"/>
      <c r="VB7" s="10"/>
      <c r="VC7" s="10"/>
      <c r="VD7" s="10"/>
      <c r="VE7" s="10"/>
      <c r="VF7" s="10"/>
      <c r="VG7" s="10"/>
      <c r="VH7" s="10"/>
      <c r="VI7" s="10"/>
      <c r="VJ7" s="10"/>
      <c r="VK7" s="10"/>
      <c r="VL7" s="10"/>
      <c r="VM7" s="10"/>
      <c r="VN7" s="10"/>
      <c r="VO7" s="10"/>
      <c r="VP7" s="10"/>
      <c r="VQ7" s="10"/>
      <c r="VR7" s="10"/>
      <c r="VS7" s="10"/>
      <c r="VT7" s="10"/>
      <c r="VU7" s="10"/>
      <c r="VV7" s="10"/>
      <c r="VW7" s="10"/>
      <c r="VX7" s="10"/>
      <c r="VY7" s="10"/>
      <c r="VZ7" s="10"/>
      <c r="WA7" s="10"/>
      <c r="WB7" s="10"/>
      <c r="WC7" s="10"/>
      <c r="WD7" s="10"/>
      <c r="WE7" s="10"/>
      <c r="WF7" s="10"/>
      <c r="WG7" s="10"/>
      <c r="WH7" s="10"/>
      <c r="WI7" s="10"/>
      <c r="WJ7" s="10"/>
      <c r="WK7" s="10"/>
      <c r="WL7" s="10"/>
      <c r="WM7" s="10"/>
      <c r="WN7" s="10"/>
      <c r="WO7" s="10"/>
      <c r="WP7" s="10"/>
      <c r="WQ7" s="10"/>
      <c r="WR7" s="10"/>
      <c r="WS7" s="10"/>
      <c r="WT7" s="10"/>
      <c r="WU7" s="10"/>
      <c r="WV7" s="10"/>
      <c r="WW7" s="10"/>
      <c r="WX7" s="10"/>
      <c r="WY7" s="10"/>
      <c r="WZ7" s="10"/>
      <c r="XA7" s="10"/>
      <c r="XB7" s="10"/>
      <c r="XC7" s="10"/>
      <c r="XD7" s="10"/>
      <c r="XE7" s="10"/>
      <c r="XF7" s="10"/>
      <c r="XG7" s="10"/>
      <c r="XH7" s="10"/>
      <c r="XI7" s="10"/>
      <c r="XJ7" s="10"/>
      <c r="XK7" s="10"/>
      <c r="XL7" s="10"/>
      <c r="XM7" s="10"/>
      <c r="XN7" s="10"/>
      <c r="XO7" s="10"/>
      <c r="XP7" s="10"/>
      <c r="XQ7" s="10"/>
      <c r="XR7" s="10"/>
      <c r="XS7" s="10"/>
      <c r="XT7" s="10"/>
      <c r="XU7" s="10"/>
      <c r="XV7" s="10"/>
      <c r="XW7" s="10"/>
      <c r="XX7" s="10"/>
      <c r="XY7" s="10"/>
      <c r="XZ7" s="10"/>
      <c r="YA7" s="10"/>
      <c r="YB7" s="10"/>
      <c r="YC7" s="10"/>
      <c r="YD7" s="10"/>
      <c r="YE7" s="10"/>
      <c r="YF7" s="10"/>
      <c r="YG7" s="10"/>
      <c r="YH7" s="10"/>
      <c r="YI7" s="10"/>
      <c r="YJ7" s="10"/>
      <c r="YK7" s="10"/>
      <c r="YL7" s="10"/>
      <c r="YM7" s="10"/>
      <c r="YN7" s="10"/>
      <c r="YO7" s="10"/>
      <c r="YP7" s="10"/>
      <c r="YQ7" s="10"/>
      <c r="YR7" s="10"/>
      <c r="YS7" s="10"/>
      <c r="YT7" s="10"/>
      <c r="YU7" s="10"/>
      <c r="YV7" s="10"/>
      <c r="YW7" s="10"/>
      <c r="YX7" s="10"/>
      <c r="YY7" s="10"/>
      <c r="YZ7" s="10"/>
      <c r="ZA7" s="10"/>
      <c r="ZB7" s="10"/>
      <c r="ZC7" s="10"/>
      <c r="ZD7" s="10"/>
      <c r="ZE7" s="10"/>
      <c r="ZF7" s="10"/>
      <c r="ZG7" s="10"/>
      <c r="ZH7" s="10"/>
      <c r="ZI7" s="10"/>
      <c r="ZJ7" s="10"/>
      <c r="ZK7" s="10"/>
      <c r="ZL7" s="10"/>
      <c r="ZM7" s="10"/>
      <c r="ZN7" s="10"/>
      <c r="ZO7" s="10"/>
      <c r="ZP7" s="10"/>
      <c r="ZQ7" s="10"/>
      <c r="ZR7" s="10"/>
      <c r="ZS7" s="10"/>
      <c r="ZT7" s="10"/>
      <c r="ZU7" s="10"/>
      <c r="ZV7" s="10"/>
      <c r="ZW7" s="10"/>
      <c r="ZX7" s="10"/>
      <c r="ZY7" s="10"/>
      <c r="ZZ7" s="10"/>
      <c r="AAA7" s="10"/>
      <c r="AAB7" s="10"/>
      <c r="AAC7" s="10"/>
      <c r="AAD7" s="10"/>
      <c r="AAE7" s="10"/>
      <c r="AAF7" s="10"/>
      <c r="AAG7" s="10"/>
      <c r="AAH7" s="10"/>
      <c r="AAI7" s="10"/>
      <c r="AAJ7" s="10"/>
      <c r="AAK7" s="10"/>
      <c r="AAL7" s="10"/>
      <c r="AAM7" s="10"/>
      <c r="AAN7" s="10"/>
      <c r="AAO7" s="10"/>
      <c r="AAP7" s="10"/>
      <c r="AAQ7" s="10"/>
      <c r="AAR7" s="10"/>
      <c r="AAS7" s="10"/>
      <c r="AAT7" s="10"/>
      <c r="AAU7" s="10"/>
      <c r="AAV7" s="10"/>
      <c r="AAW7" s="10"/>
      <c r="AAX7" s="10"/>
      <c r="AAY7" s="10"/>
      <c r="AAZ7" s="10"/>
      <c r="ABA7" s="10"/>
      <c r="ABB7" s="10"/>
      <c r="ABC7" s="10"/>
      <c r="ABD7" s="10"/>
      <c r="ABE7" s="10"/>
      <c r="ABF7" s="10"/>
      <c r="ABG7" s="10"/>
      <c r="ABH7" s="10"/>
      <c r="ABI7" s="10"/>
      <c r="ABJ7" s="10"/>
      <c r="ABK7" s="10"/>
      <c r="ABL7" s="10"/>
      <c r="ABM7" s="10"/>
      <c r="ABN7" s="10"/>
      <c r="ABO7" s="10"/>
      <c r="ABP7" s="10"/>
      <c r="ABQ7" s="10"/>
      <c r="ABR7" s="10"/>
      <c r="ABS7" s="10"/>
      <c r="ABT7" s="10"/>
      <c r="ABU7" s="10"/>
      <c r="ABV7" s="10"/>
      <c r="ABW7" s="10"/>
      <c r="ABX7" s="10"/>
      <c r="ABY7" s="10"/>
      <c r="ABZ7" s="10"/>
      <c r="ACA7" s="10"/>
      <c r="ACB7" s="10"/>
      <c r="ACC7" s="10"/>
      <c r="ACD7" s="10"/>
      <c r="ACE7" s="10"/>
      <c r="ACF7" s="10"/>
      <c r="ACG7" s="10"/>
      <c r="ACH7" s="10"/>
      <c r="ACI7" s="10"/>
      <c r="ACJ7" s="10"/>
      <c r="ACK7" s="10"/>
      <c r="ACL7" s="10"/>
      <c r="ACM7" s="10"/>
      <c r="ACN7" s="10"/>
      <c r="ACO7" s="10"/>
      <c r="ACP7" s="10"/>
      <c r="ACQ7" s="10"/>
      <c r="ACR7" s="10"/>
      <c r="ACS7" s="10"/>
      <c r="ACT7" s="10"/>
      <c r="ACU7" s="10"/>
      <c r="ACV7" s="10"/>
      <c r="ACW7" s="10"/>
      <c r="ACX7" s="10"/>
      <c r="ACY7" s="10"/>
      <c r="ACZ7" s="10"/>
      <c r="ADA7" s="10"/>
      <c r="ADB7" s="10"/>
      <c r="ADC7" s="10"/>
      <c r="ADD7" s="10"/>
      <c r="ADE7" s="10"/>
      <c r="ADF7" s="10"/>
      <c r="ADG7" s="10"/>
      <c r="ADH7" s="10"/>
      <c r="ADI7" s="10"/>
      <c r="ADJ7" s="10"/>
      <c r="ADK7" s="10"/>
      <c r="ADL7" s="10"/>
      <c r="ADM7" s="10"/>
      <c r="ADN7" s="10"/>
      <c r="ADO7" s="10"/>
      <c r="ADP7" s="10"/>
      <c r="ADQ7" s="10"/>
      <c r="ADR7" s="10"/>
      <c r="ADS7" s="10"/>
      <c r="ADT7" s="10"/>
      <c r="ADU7" s="10"/>
      <c r="ADV7" s="10"/>
      <c r="ADW7" s="10"/>
      <c r="ADX7" s="10"/>
      <c r="ADY7" s="10"/>
      <c r="ADZ7" s="10"/>
      <c r="AEA7" s="10"/>
      <c r="AEB7" s="10"/>
      <c r="AEC7" s="10"/>
      <c r="AED7" s="10"/>
      <c r="AEE7" s="10"/>
      <c r="AEF7" s="10"/>
      <c r="AEG7" s="10"/>
      <c r="AEH7" s="10"/>
      <c r="AEI7" s="10"/>
      <c r="AEJ7" s="10"/>
      <c r="AEK7" s="10"/>
      <c r="AEL7" s="10"/>
      <c r="AEM7" s="10"/>
      <c r="AEN7" s="10"/>
      <c r="AEO7" s="10"/>
      <c r="AEP7" s="10"/>
      <c r="AEQ7" s="10"/>
      <c r="AER7" s="10"/>
      <c r="AES7" s="10"/>
      <c r="AET7" s="10"/>
      <c r="AEU7" s="10"/>
      <c r="AEV7" s="10"/>
      <c r="AEW7" s="10"/>
      <c r="AEX7" s="10"/>
      <c r="AEY7" s="10"/>
      <c r="AEZ7" s="10"/>
      <c r="AFA7" s="10"/>
      <c r="AFB7" s="10"/>
      <c r="AFC7" s="10"/>
      <c r="AFD7" s="10"/>
      <c r="AFE7" s="10"/>
      <c r="AFF7" s="10"/>
      <c r="AFG7" s="10"/>
      <c r="AFH7" s="10"/>
      <c r="AFI7" s="10"/>
      <c r="AFJ7" s="10"/>
      <c r="AFK7" s="10"/>
      <c r="AFL7" s="10"/>
      <c r="AFM7" s="10"/>
      <c r="AFN7" s="10"/>
      <c r="AFO7" s="10"/>
      <c r="AFP7" s="10"/>
      <c r="AFQ7" s="10"/>
      <c r="AFR7" s="10"/>
      <c r="AFS7" s="10"/>
      <c r="AFT7" s="10"/>
    </row>
    <row r="8" spans="1:1024" s="3" customFormat="1" ht="12.75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 s="7"/>
      <c r="BJ8" s="7"/>
      <c r="BK8" s="7"/>
      <c r="BL8" s="7"/>
      <c r="BM8" s="7"/>
      <c r="BN8" s="7"/>
      <c r="BO8" s="7"/>
      <c r="BP8" s="7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</row>
    <row r="9" spans="1:1024" s="4" customFormat="1" ht="12.75" x14ac:dyDescent="0.2">
      <c r="A9" s="8"/>
      <c r="B9" s="8"/>
      <c r="C9" s="8"/>
      <c r="D9" s="8"/>
      <c r="E9" s="8"/>
      <c r="F9" s="8"/>
      <c r="G9" s="8"/>
      <c r="H9"/>
      <c r="I9"/>
      <c r="J9"/>
      <c r="K9"/>
      <c r="L9" s="8"/>
      <c r="M9" s="8"/>
      <c r="N9" s="8"/>
      <c r="O9" s="8"/>
      <c r="P9" s="8"/>
      <c r="Q9" s="8"/>
      <c r="R9" s="8"/>
      <c r="S9" s="8"/>
      <c r="T9" s="12" t="s">
        <v>7</v>
      </c>
      <c r="U9" s="35" t="s">
        <v>196</v>
      </c>
      <c r="V9" s="8" t="s">
        <v>8</v>
      </c>
      <c r="W9" s="8"/>
      <c r="X9" s="8"/>
      <c r="Y9" s="8"/>
      <c r="Z9" s="8"/>
      <c r="AA9" s="8"/>
      <c r="AB9" s="8"/>
      <c r="AC9" s="12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7"/>
      <c r="BJ9" s="7"/>
      <c r="BK9" s="7"/>
      <c r="BL9" s="7"/>
      <c r="BM9" s="7"/>
      <c r="BN9" s="7"/>
      <c r="BO9" s="7"/>
      <c r="BP9" s="7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  <c r="IX9" s="8"/>
      <c r="IY9" s="8"/>
      <c r="IZ9" s="8"/>
      <c r="JA9" s="8"/>
      <c r="JB9" s="8"/>
      <c r="JC9" s="8"/>
      <c r="JD9" s="8"/>
      <c r="JE9" s="8"/>
      <c r="JF9" s="8"/>
      <c r="JG9" s="8"/>
      <c r="JH9" s="8"/>
      <c r="JI9" s="8"/>
      <c r="JJ9" s="8"/>
      <c r="JK9" s="8"/>
      <c r="JL9" s="8"/>
      <c r="JM9" s="8"/>
      <c r="JN9" s="8"/>
      <c r="JO9" s="8"/>
      <c r="JP9" s="8"/>
      <c r="JQ9" s="8"/>
      <c r="JR9" s="8"/>
      <c r="JS9" s="8"/>
      <c r="JT9" s="8"/>
      <c r="JU9" s="8"/>
      <c r="JV9" s="8"/>
      <c r="JW9" s="8"/>
      <c r="JX9" s="8"/>
      <c r="JY9" s="8"/>
      <c r="JZ9" s="8"/>
      <c r="KA9" s="8"/>
      <c r="KB9" s="8"/>
      <c r="KC9" s="8"/>
      <c r="KD9" s="8"/>
      <c r="KE9" s="8"/>
      <c r="KF9" s="8"/>
      <c r="KG9" s="8"/>
      <c r="KH9" s="8"/>
      <c r="KI9" s="8"/>
      <c r="KJ9" s="8"/>
      <c r="KK9" s="8"/>
      <c r="KL9" s="8"/>
      <c r="KM9" s="8"/>
      <c r="KN9" s="8"/>
      <c r="KO9" s="8"/>
      <c r="KP9" s="8"/>
      <c r="KQ9" s="8"/>
      <c r="KR9" s="8"/>
      <c r="KS9" s="8"/>
      <c r="KT9" s="8"/>
      <c r="KU9" s="8"/>
      <c r="KV9" s="8"/>
      <c r="KW9" s="8"/>
      <c r="KX9" s="8"/>
      <c r="KY9" s="8"/>
      <c r="KZ9" s="8"/>
      <c r="LA9" s="8"/>
      <c r="LB9" s="8"/>
      <c r="LC9" s="8"/>
      <c r="LD9" s="8"/>
      <c r="LE9" s="8"/>
      <c r="LF9" s="8"/>
      <c r="LG9" s="8"/>
      <c r="LH9" s="8"/>
      <c r="LI9" s="8"/>
      <c r="LJ9" s="8"/>
      <c r="LK9" s="8"/>
      <c r="LL9" s="8"/>
      <c r="LM9" s="8"/>
      <c r="LN9" s="8"/>
      <c r="LO9" s="8"/>
      <c r="LP9" s="8"/>
      <c r="LQ9" s="8"/>
      <c r="LR9" s="8"/>
      <c r="LS9" s="8"/>
      <c r="LT9" s="8"/>
      <c r="LU9" s="8"/>
      <c r="LV9" s="8"/>
      <c r="LW9" s="8"/>
      <c r="LX9" s="8"/>
      <c r="LY9" s="8"/>
      <c r="LZ9" s="8"/>
      <c r="MA9" s="8"/>
      <c r="MB9" s="8"/>
      <c r="MC9" s="8"/>
      <c r="MD9" s="8"/>
      <c r="ME9" s="8"/>
      <c r="MF9" s="8"/>
      <c r="MG9" s="8"/>
      <c r="MH9" s="8"/>
      <c r="MI9" s="8"/>
      <c r="MJ9" s="8"/>
      <c r="MK9" s="8"/>
      <c r="ML9" s="8"/>
      <c r="MM9" s="8"/>
      <c r="MN9" s="8"/>
      <c r="MO9" s="8"/>
      <c r="MP9" s="8"/>
      <c r="MQ9" s="8"/>
      <c r="MR9" s="8"/>
      <c r="MS9" s="8"/>
      <c r="MT9" s="8"/>
      <c r="MU9" s="8"/>
      <c r="MV9" s="8"/>
      <c r="MW9" s="8"/>
      <c r="MX9" s="8"/>
      <c r="MY9" s="8"/>
      <c r="MZ9" s="8"/>
      <c r="NA9" s="8"/>
      <c r="NB9" s="8"/>
      <c r="NC9" s="8"/>
      <c r="ND9" s="8"/>
      <c r="NE9" s="8"/>
      <c r="NF9" s="8"/>
      <c r="NG9" s="8"/>
      <c r="NH9" s="8"/>
      <c r="NI9" s="8"/>
      <c r="NJ9" s="8"/>
      <c r="NK9" s="8"/>
      <c r="NL9" s="8"/>
      <c r="NM9" s="8"/>
      <c r="NN9" s="8"/>
      <c r="NO9" s="8"/>
      <c r="NP9" s="8"/>
      <c r="NQ9" s="8"/>
      <c r="NR9" s="8"/>
      <c r="NS9" s="8"/>
      <c r="NT9" s="8"/>
      <c r="NU9" s="8"/>
      <c r="NV9" s="8"/>
      <c r="NW9" s="8"/>
      <c r="NX9" s="8"/>
      <c r="NY9" s="8"/>
      <c r="NZ9" s="8"/>
      <c r="OA9" s="8"/>
      <c r="OB9" s="8"/>
      <c r="OC9" s="8"/>
      <c r="OD9" s="8"/>
      <c r="OE9" s="8"/>
      <c r="OF9" s="8"/>
      <c r="OG9" s="8"/>
      <c r="OH9" s="8"/>
      <c r="OI9" s="8"/>
      <c r="OJ9" s="8"/>
      <c r="OK9" s="8"/>
      <c r="OL9" s="8"/>
      <c r="OM9" s="8"/>
      <c r="ON9" s="8"/>
      <c r="OO9" s="8"/>
      <c r="OP9" s="8"/>
      <c r="OQ9" s="8"/>
      <c r="OR9" s="8"/>
      <c r="OS9" s="8"/>
      <c r="OT9" s="8"/>
      <c r="OU9" s="8"/>
      <c r="OV9" s="8"/>
      <c r="OW9" s="8"/>
      <c r="OX9" s="8"/>
      <c r="OY9" s="8"/>
      <c r="OZ9" s="8"/>
      <c r="PA9" s="8"/>
      <c r="PB9" s="8"/>
      <c r="PC9" s="8"/>
      <c r="PD9" s="8"/>
      <c r="PE9" s="8"/>
      <c r="PF9" s="8"/>
      <c r="PG9" s="8"/>
      <c r="PH9" s="8"/>
      <c r="PI9" s="8"/>
      <c r="PJ9" s="8"/>
      <c r="PK9" s="8"/>
      <c r="PL9" s="8"/>
      <c r="PM9" s="8"/>
      <c r="PN9" s="8"/>
      <c r="PO9" s="8"/>
      <c r="PP9" s="8"/>
      <c r="PQ9" s="8"/>
      <c r="PR9" s="8"/>
      <c r="PS9" s="8"/>
      <c r="PT9" s="8"/>
      <c r="PU9" s="8"/>
      <c r="PV9" s="8"/>
      <c r="PW9" s="8"/>
      <c r="PX9" s="8"/>
      <c r="PY9" s="8"/>
      <c r="PZ9" s="8"/>
      <c r="QA9" s="8"/>
      <c r="QB9" s="8"/>
      <c r="QC9" s="8"/>
      <c r="QD9" s="8"/>
      <c r="QE9" s="8"/>
      <c r="QF9" s="8"/>
      <c r="QG9" s="8"/>
      <c r="QH9" s="8"/>
      <c r="QI9" s="8"/>
      <c r="QJ9" s="8"/>
      <c r="QK9" s="8"/>
      <c r="QL9" s="8"/>
      <c r="QM9" s="8"/>
      <c r="QN9" s="8"/>
      <c r="QO9" s="8"/>
      <c r="QP9" s="8"/>
      <c r="QQ9" s="8"/>
      <c r="QR9" s="8"/>
      <c r="QS9" s="8"/>
      <c r="QT9" s="8"/>
      <c r="QU9" s="8"/>
      <c r="QV9" s="8"/>
      <c r="QW9" s="8"/>
      <c r="QX9" s="8"/>
      <c r="QY9" s="8"/>
      <c r="QZ9" s="8"/>
      <c r="RA9" s="8"/>
      <c r="RB9" s="8"/>
      <c r="RC9" s="8"/>
      <c r="RD9" s="8"/>
      <c r="RE9" s="8"/>
      <c r="RF9" s="8"/>
      <c r="RG9" s="8"/>
      <c r="RH9" s="8"/>
      <c r="RI9" s="8"/>
      <c r="RJ9" s="8"/>
      <c r="RK9" s="8"/>
      <c r="RL9" s="8"/>
      <c r="RM9" s="8"/>
      <c r="RN9" s="8"/>
      <c r="RO9" s="8"/>
      <c r="RP9" s="8"/>
      <c r="RQ9" s="8"/>
      <c r="RR9" s="8"/>
      <c r="RS9" s="8"/>
      <c r="RT9" s="8"/>
      <c r="RU9" s="8"/>
      <c r="RV9" s="8"/>
      <c r="RW9" s="8"/>
      <c r="RX9" s="8"/>
      <c r="RY9" s="8"/>
      <c r="RZ9" s="8"/>
      <c r="SA9" s="8"/>
      <c r="SB9" s="8"/>
      <c r="SC9" s="8"/>
      <c r="SD9" s="8"/>
      <c r="SE9" s="8"/>
      <c r="SF9" s="8"/>
      <c r="SG9" s="8"/>
      <c r="SH9" s="8"/>
      <c r="SI9" s="8"/>
      <c r="SJ9" s="8"/>
      <c r="SK9" s="8"/>
      <c r="SL9" s="8"/>
      <c r="SM9" s="8"/>
      <c r="SN9" s="8"/>
      <c r="SO9" s="8"/>
      <c r="SP9" s="8"/>
      <c r="SQ9" s="8"/>
      <c r="SR9" s="8"/>
      <c r="SS9" s="8"/>
      <c r="ST9" s="8"/>
      <c r="SU9" s="8"/>
      <c r="SV9" s="8"/>
      <c r="SW9" s="8"/>
      <c r="SX9" s="8"/>
      <c r="SY9" s="8"/>
      <c r="SZ9" s="8"/>
      <c r="TA9" s="8"/>
      <c r="TB9" s="8"/>
      <c r="TC9" s="8"/>
      <c r="TD9" s="8"/>
      <c r="TE9" s="8"/>
      <c r="TF9" s="8"/>
      <c r="TG9" s="8"/>
      <c r="TH9" s="8"/>
      <c r="TI9" s="8"/>
      <c r="TJ9" s="8"/>
      <c r="TK9" s="8"/>
      <c r="TL9" s="8"/>
      <c r="TM9" s="8"/>
      <c r="TN9" s="8"/>
      <c r="TO9" s="8"/>
      <c r="TP9" s="8"/>
      <c r="TQ9" s="8"/>
      <c r="TR9" s="8"/>
      <c r="TS9" s="8"/>
      <c r="TT9" s="8"/>
      <c r="TU9" s="8"/>
      <c r="TV9" s="8"/>
      <c r="TW9" s="8"/>
      <c r="TX9" s="8"/>
      <c r="TY9" s="8"/>
      <c r="TZ9" s="8"/>
      <c r="UA9" s="8"/>
      <c r="UB9" s="8"/>
      <c r="UC9" s="8"/>
      <c r="UD9" s="8"/>
      <c r="UE9" s="8"/>
      <c r="UF9" s="8"/>
      <c r="UG9" s="8"/>
      <c r="UH9" s="8"/>
      <c r="UI9" s="8"/>
      <c r="UJ9" s="8"/>
      <c r="UK9" s="8"/>
      <c r="UL9" s="8"/>
      <c r="UM9" s="8"/>
      <c r="UN9" s="8"/>
      <c r="UO9" s="8"/>
      <c r="UP9" s="8"/>
      <c r="UQ9" s="8"/>
      <c r="UR9" s="8"/>
      <c r="US9" s="8"/>
      <c r="UT9" s="8"/>
      <c r="UU9" s="8"/>
      <c r="UV9" s="8"/>
      <c r="UW9" s="8"/>
      <c r="UX9" s="8"/>
      <c r="UY9" s="8"/>
      <c r="UZ9" s="8"/>
      <c r="VA9" s="8"/>
      <c r="VB9" s="8"/>
      <c r="VC9" s="8"/>
      <c r="VD9" s="8"/>
      <c r="VE9" s="8"/>
      <c r="VF9" s="8"/>
      <c r="VG9" s="8"/>
      <c r="VH9" s="8"/>
      <c r="VI9" s="8"/>
      <c r="VJ9" s="8"/>
      <c r="VK9" s="8"/>
      <c r="VL9" s="8"/>
      <c r="VM9" s="8"/>
      <c r="VN9" s="8"/>
      <c r="VO9" s="8"/>
      <c r="VP9" s="8"/>
      <c r="VQ9" s="8"/>
      <c r="VR9" s="8"/>
      <c r="VS9" s="8"/>
      <c r="VT9" s="8"/>
      <c r="VU9" s="8"/>
      <c r="VV9" s="8"/>
      <c r="VW9" s="8"/>
      <c r="VX9" s="8"/>
      <c r="VY9" s="8"/>
      <c r="VZ9" s="8"/>
      <c r="WA9" s="8"/>
      <c r="WB9" s="8"/>
      <c r="WC9" s="8"/>
      <c r="WD9" s="8"/>
      <c r="WE9" s="8"/>
      <c r="WF9" s="8"/>
      <c r="WG9" s="8"/>
      <c r="WH9" s="8"/>
      <c r="WI9" s="8"/>
      <c r="WJ9" s="8"/>
      <c r="WK9" s="8"/>
      <c r="WL9" s="8"/>
      <c r="WM9" s="8"/>
      <c r="WN9" s="8"/>
      <c r="WO9" s="8"/>
      <c r="WP9" s="8"/>
      <c r="WQ9" s="8"/>
      <c r="WR9" s="8"/>
      <c r="WS9" s="8"/>
      <c r="WT9" s="8"/>
      <c r="WU9" s="8"/>
      <c r="WV9" s="8"/>
      <c r="WW9" s="8"/>
      <c r="WX9" s="8"/>
      <c r="WY9" s="8"/>
      <c r="WZ9" s="8"/>
      <c r="XA9" s="8"/>
      <c r="XB9" s="8"/>
      <c r="XC9" s="8"/>
      <c r="XD9" s="8"/>
      <c r="XE9" s="8"/>
      <c r="XF9" s="8"/>
      <c r="XG9" s="8"/>
      <c r="XH9" s="8"/>
      <c r="XI9" s="8"/>
      <c r="XJ9" s="8"/>
      <c r="XK9" s="8"/>
      <c r="XL9" s="8"/>
      <c r="XM9" s="8"/>
      <c r="XN9" s="8"/>
      <c r="XO9" s="8"/>
      <c r="XP9" s="8"/>
      <c r="XQ9" s="8"/>
      <c r="XR9" s="8"/>
      <c r="XS9" s="8"/>
      <c r="XT9" s="8"/>
      <c r="XU9" s="8"/>
      <c r="XV9" s="8"/>
      <c r="XW9" s="8"/>
      <c r="XX9" s="8"/>
      <c r="XY9" s="8"/>
      <c r="XZ9" s="8"/>
      <c r="YA9" s="8"/>
      <c r="YB9" s="8"/>
      <c r="YC9" s="8"/>
      <c r="YD9" s="8"/>
      <c r="YE9" s="8"/>
      <c r="YF9" s="8"/>
      <c r="YG9" s="8"/>
      <c r="YH9" s="8"/>
      <c r="YI9" s="8"/>
      <c r="YJ9" s="8"/>
      <c r="YK9" s="8"/>
      <c r="YL9" s="8"/>
      <c r="YM9" s="8"/>
      <c r="YN9" s="8"/>
      <c r="YO9" s="8"/>
      <c r="YP9" s="8"/>
      <c r="YQ9" s="8"/>
      <c r="YR9" s="8"/>
      <c r="YS9" s="8"/>
      <c r="YT9" s="8"/>
      <c r="YU9" s="8"/>
      <c r="YV9" s="8"/>
      <c r="YW9" s="8"/>
      <c r="YX9" s="8"/>
      <c r="YY9" s="8"/>
      <c r="YZ9" s="8"/>
      <c r="ZA9" s="8"/>
      <c r="ZB9" s="8"/>
      <c r="ZC9" s="8"/>
      <c r="ZD9" s="8"/>
      <c r="ZE9" s="8"/>
      <c r="ZF9" s="8"/>
      <c r="ZG9" s="8"/>
      <c r="ZH9" s="8"/>
      <c r="ZI9" s="8"/>
      <c r="ZJ9" s="8"/>
      <c r="ZK9" s="8"/>
      <c r="ZL9" s="8"/>
      <c r="ZM9" s="8"/>
      <c r="ZN9" s="8"/>
      <c r="ZO9" s="8"/>
      <c r="ZP9" s="8"/>
      <c r="ZQ9" s="8"/>
      <c r="ZR9" s="8"/>
      <c r="ZS9" s="8"/>
      <c r="ZT9" s="8"/>
      <c r="ZU9" s="8"/>
      <c r="ZV9" s="8"/>
      <c r="ZW9" s="8"/>
      <c r="ZX9" s="8"/>
      <c r="ZY9" s="8"/>
      <c r="ZZ9" s="8"/>
      <c r="AAA9" s="8"/>
      <c r="AAB9" s="8"/>
      <c r="AAC9" s="8"/>
      <c r="AAD9" s="8"/>
      <c r="AAE9" s="8"/>
      <c r="AAF9" s="8"/>
      <c r="AAG9" s="8"/>
      <c r="AAH9" s="8"/>
      <c r="AAI9" s="8"/>
      <c r="AAJ9" s="8"/>
      <c r="AAK9" s="8"/>
      <c r="AAL9" s="8"/>
      <c r="AAM9" s="8"/>
      <c r="AAN9" s="8"/>
      <c r="AAO9" s="8"/>
      <c r="AAP9" s="8"/>
      <c r="AAQ9" s="8"/>
      <c r="AAR9" s="8"/>
      <c r="AAS9" s="8"/>
      <c r="AAT9" s="8"/>
      <c r="AAU9" s="8"/>
      <c r="AAV9" s="8"/>
      <c r="AAW9" s="8"/>
      <c r="AAX9" s="8"/>
      <c r="AAY9" s="8"/>
      <c r="AAZ9" s="8"/>
      <c r="ABA9" s="8"/>
      <c r="ABB9" s="8"/>
      <c r="ABC9" s="8"/>
      <c r="ABD9" s="8"/>
      <c r="ABE9" s="8"/>
      <c r="ABF9" s="8"/>
      <c r="ABG9" s="8"/>
      <c r="ABH9" s="8"/>
      <c r="ABI9" s="8"/>
      <c r="ABJ9" s="8"/>
      <c r="ABK9" s="8"/>
      <c r="ABL9" s="8"/>
      <c r="ABM9" s="8"/>
      <c r="ABN9" s="8"/>
      <c r="ABO9" s="8"/>
      <c r="ABP9" s="8"/>
      <c r="ABQ9" s="8"/>
      <c r="ABR9" s="8"/>
      <c r="ABS9" s="8"/>
      <c r="ABT9" s="8"/>
      <c r="ABU9" s="8"/>
      <c r="ABV9" s="8"/>
      <c r="ABW9" s="8"/>
      <c r="ABX9" s="8"/>
      <c r="ABY9" s="8"/>
      <c r="ABZ9" s="8"/>
      <c r="ACA9" s="8"/>
      <c r="ACB9" s="8"/>
      <c r="ACC9" s="8"/>
      <c r="ACD9" s="8"/>
      <c r="ACE9" s="8"/>
      <c r="ACF9" s="8"/>
      <c r="ACG9" s="8"/>
      <c r="ACH9" s="8"/>
      <c r="ACI9" s="8"/>
      <c r="ACJ9" s="8"/>
      <c r="ACK9" s="8"/>
      <c r="ACL9" s="8"/>
      <c r="ACM9" s="8"/>
      <c r="ACN9" s="8"/>
      <c r="ACO9" s="8"/>
      <c r="ACP9" s="8"/>
      <c r="ACQ9" s="8"/>
      <c r="ACR9" s="8"/>
      <c r="ACS9" s="8"/>
      <c r="ACT9" s="8"/>
      <c r="ACU9" s="8"/>
      <c r="ACV9" s="8"/>
      <c r="ACW9" s="8"/>
      <c r="ACX9" s="8"/>
      <c r="ACY9" s="8"/>
      <c r="ACZ9" s="8"/>
      <c r="ADA9" s="8"/>
      <c r="ADB9" s="8"/>
      <c r="ADC9" s="8"/>
      <c r="ADD9" s="8"/>
      <c r="ADE9" s="8"/>
      <c r="ADF9" s="8"/>
      <c r="ADG9" s="8"/>
      <c r="ADH9" s="8"/>
      <c r="ADI9" s="8"/>
      <c r="ADJ9" s="8"/>
      <c r="ADK9" s="8"/>
      <c r="ADL9" s="8"/>
      <c r="ADM9" s="8"/>
      <c r="ADN9" s="8"/>
      <c r="ADO9" s="8"/>
      <c r="ADP9" s="8"/>
      <c r="ADQ9" s="8"/>
      <c r="ADR9" s="8"/>
      <c r="ADS9" s="8"/>
      <c r="ADT9" s="8"/>
      <c r="ADU9" s="8"/>
      <c r="ADV9" s="8"/>
      <c r="ADW9" s="8"/>
      <c r="ADX9" s="8"/>
      <c r="ADY9" s="8"/>
      <c r="ADZ9" s="8"/>
      <c r="AEA9" s="8"/>
      <c r="AEB9" s="8"/>
      <c r="AEC9" s="8"/>
      <c r="AED9" s="8"/>
      <c r="AEE9" s="8"/>
      <c r="AEF9" s="8"/>
      <c r="AEG9" s="8"/>
      <c r="AEH9" s="8"/>
      <c r="AEI9" s="8"/>
      <c r="AEJ9" s="8"/>
      <c r="AEK9" s="8"/>
      <c r="AEL9" s="8"/>
      <c r="AEM9" s="8"/>
      <c r="AEN9" s="8"/>
      <c r="AEO9" s="8"/>
      <c r="AEP9" s="8"/>
      <c r="AEQ9" s="8"/>
      <c r="AER9" s="8"/>
      <c r="AES9" s="8"/>
      <c r="AET9" s="8"/>
      <c r="AEU9" s="8"/>
      <c r="AEV9" s="8"/>
      <c r="AEW9" s="8"/>
      <c r="AEX9" s="8"/>
      <c r="AEY9" s="8"/>
      <c r="AEZ9" s="8"/>
      <c r="AFA9" s="8"/>
      <c r="AFB9" s="8"/>
      <c r="AFC9" s="8"/>
      <c r="AFD9" s="8"/>
      <c r="AFE9" s="8"/>
      <c r="AFF9" s="8"/>
      <c r="AFG9" s="8"/>
      <c r="AFH9" s="8"/>
      <c r="AFI9" s="8"/>
      <c r="AFJ9" s="8"/>
      <c r="AFK9" s="8"/>
      <c r="AFL9" s="8"/>
      <c r="AFM9" s="8"/>
      <c r="AFN9" s="8"/>
      <c r="AFO9" s="8"/>
      <c r="AFP9" s="8"/>
      <c r="AFQ9" s="8"/>
      <c r="AFR9" s="8"/>
      <c r="AFS9" s="8"/>
      <c r="AFT9" s="8"/>
    </row>
    <row r="10" spans="1:1024" s="3" customFormat="1" ht="12.75" x14ac:dyDescent="0.2">
      <c r="A10"/>
      <c r="B10" s="8"/>
      <c r="C10" s="8"/>
      <c r="D10" s="8"/>
      <c r="E10" s="8"/>
      <c r="F10" s="8"/>
      <c r="G10" s="8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 s="7"/>
      <c r="BJ10" s="7"/>
      <c r="BK10" s="7"/>
      <c r="BL10" s="7"/>
      <c r="BM10" s="7"/>
      <c r="BN10" s="7"/>
      <c r="BO10" s="7"/>
      <c r="BP10" s="7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</row>
    <row r="11" spans="1:1024" s="4" customFormat="1" ht="15" customHeight="1" x14ac:dyDescent="0.2">
      <c r="A11" s="8"/>
      <c r="B11" s="8"/>
      <c r="C11" s="8"/>
      <c r="D11" s="8"/>
      <c r="E11" s="8"/>
      <c r="F11" s="8"/>
      <c r="G11" s="8"/>
      <c r="H11"/>
      <c r="I11"/>
      <c r="J11"/>
      <c r="K11"/>
      <c r="L11" s="125" t="s">
        <v>344</v>
      </c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2"/>
      <c r="AT11" s="122"/>
      <c r="AU11" s="122"/>
      <c r="AV11" s="122"/>
      <c r="AW11" s="122"/>
      <c r="AX11" s="122"/>
      <c r="AY11" s="122"/>
      <c r="AZ11" s="122"/>
      <c r="BA11" s="122"/>
      <c r="BB11" s="122"/>
      <c r="BC11" s="122"/>
      <c r="BD11" s="122"/>
      <c r="BE11" s="122"/>
      <c r="BF11" s="122"/>
      <c r="BG11" s="122"/>
      <c r="BH11" s="122"/>
      <c r="BI11" s="123"/>
      <c r="BJ11" s="123"/>
      <c r="BK11" s="123"/>
      <c r="BL11" s="123"/>
      <c r="BM11" s="138"/>
      <c r="BN11" s="138"/>
      <c r="BO11" s="138"/>
      <c r="BP11" s="13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10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8"/>
      <c r="LE11" s="8"/>
      <c r="LF11" s="8"/>
      <c r="LG11" s="8"/>
      <c r="LH11" s="8"/>
      <c r="LI11" s="8"/>
      <c r="LJ11" s="8"/>
      <c r="LK11" s="8"/>
      <c r="LL11" s="8"/>
      <c r="LM11" s="8"/>
      <c r="LN11" s="8"/>
      <c r="LO11" s="8"/>
      <c r="LP11" s="8"/>
      <c r="LQ11" s="8"/>
      <c r="LR11" s="8"/>
      <c r="LS11" s="8"/>
      <c r="LT11" s="8"/>
      <c r="LU11" s="8"/>
      <c r="LV11" s="8"/>
      <c r="LW11" s="8"/>
      <c r="LX11" s="8"/>
      <c r="LY11" s="8"/>
      <c r="LZ11" s="8"/>
      <c r="MA11" s="8"/>
      <c r="MB11" s="8"/>
      <c r="MC11" s="8"/>
      <c r="MD11" s="8"/>
      <c r="ME11" s="8"/>
      <c r="MF11" s="8"/>
      <c r="MG11" s="8"/>
      <c r="MH11" s="8"/>
      <c r="MI11" s="8"/>
      <c r="MJ11" s="8"/>
      <c r="MK11" s="8"/>
      <c r="ML11" s="8"/>
      <c r="MM11" s="8"/>
      <c r="MN11" s="8"/>
      <c r="MO11" s="8"/>
      <c r="MP11" s="8"/>
      <c r="MQ11" s="8"/>
      <c r="MR11" s="8"/>
      <c r="MS11" s="8"/>
      <c r="MT11" s="8"/>
      <c r="MU11" s="8"/>
      <c r="MV11" s="8"/>
      <c r="MW11" s="8"/>
      <c r="MX11" s="8"/>
      <c r="MY11" s="8"/>
      <c r="MZ11" s="8"/>
      <c r="NA11" s="8"/>
      <c r="NB11" s="8"/>
      <c r="NC11" s="8"/>
      <c r="ND11" s="8"/>
      <c r="NE11" s="8"/>
      <c r="NF11" s="8"/>
      <c r="NG11" s="8"/>
      <c r="NH11" s="8"/>
      <c r="NI11" s="8"/>
      <c r="NJ11" s="8"/>
      <c r="NK11" s="8"/>
      <c r="NL11" s="8"/>
      <c r="NM11" s="8"/>
      <c r="NN11" s="8"/>
      <c r="NO11" s="8"/>
      <c r="NP11" s="8"/>
      <c r="NQ11" s="8"/>
      <c r="NR11" s="8"/>
      <c r="NS11" s="8"/>
      <c r="NT11" s="8"/>
      <c r="NU11" s="8"/>
      <c r="NV11" s="8"/>
      <c r="NW11" s="8"/>
      <c r="NX11" s="8"/>
      <c r="NY11" s="8"/>
      <c r="NZ11" s="8"/>
      <c r="OA11" s="8"/>
      <c r="OB11" s="8"/>
      <c r="OC11" s="8"/>
      <c r="OD11" s="8"/>
      <c r="OE11" s="8"/>
      <c r="OF11" s="8"/>
      <c r="OG11" s="8"/>
      <c r="OH11" s="8"/>
      <c r="OI11" s="8"/>
      <c r="OJ11" s="8"/>
      <c r="OK11" s="8"/>
      <c r="OL11" s="8"/>
      <c r="OM11" s="8"/>
      <c r="ON11" s="8"/>
      <c r="OO11" s="8"/>
      <c r="OP11" s="8"/>
      <c r="OQ11" s="8"/>
      <c r="OR11" s="8"/>
      <c r="OS11" s="8"/>
      <c r="OT11" s="8"/>
      <c r="OU11" s="8"/>
      <c r="OV11" s="8"/>
      <c r="OW11" s="8"/>
      <c r="OX11" s="8"/>
      <c r="OY11" s="8"/>
      <c r="OZ11" s="8"/>
      <c r="PA11" s="8"/>
      <c r="PB11" s="8"/>
      <c r="PC11" s="8"/>
      <c r="PD11" s="8"/>
      <c r="PE11" s="8"/>
      <c r="PF11" s="8"/>
      <c r="PG11" s="8"/>
      <c r="PH11" s="8"/>
      <c r="PI11" s="8"/>
      <c r="PJ11" s="8"/>
      <c r="PK11" s="8"/>
      <c r="PL11" s="8"/>
      <c r="PM11" s="8"/>
      <c r="PN11" s="8"/>
      <c r="PO11" s="8"/>
      <c r="PP11" s="8"/>
      <c r="PQ11" s="8"/>
      <c r="PR11" s="8"/>
      <c r="PS11" s="8"/>
      <c r="PT11" s="8"/>
      <c r="PU11" s="8"/>
      <c r="PV11" s="8"/>
      <c r="PW11" s="8"/>
      <c r="PX11" s="8"/>
      <c r="PY11" s="8"/>
      <c r="PZ11" s="8"/>
      <c r="QA11" s="8"/>
      <c r="QB11" s="8"/>
      <c r="QC11" s="8"/>
      <c r="QD11" s="8"/>
      <c r="QE11" s="8"/>
      <c r="QF11" s="8"/>
      <c r="QG11" s="8"/>
      <c r="QH11" s="8"/>
      <c r="QI11" s="8"/>
      <c r="QJ11" s="8"/>
      <c r="QK11" s="8"/>
      <c r="QL11" s="8"/>
      <c r="QM11" s="8"/>
      <c r="QN11" s="8"/>
      <c r="QO11" s="8"/>
      <c r="QP11" s="8"/>
      <c r="QQ11" s="8"/>
      <c r="QR11" s="8"/>
      <c r="QS11" s="8"/>
      <c r="QT11" s="8"/>
      <c r="QU11" s="8"/>
      <c r="QV11" s="8"/>
      <c r="QW11" s="8"/>
      <c r="QX11" s="8"/>
      <c r="QY11" s="8"/>
      <c r="QZ11" s="8"/>
      <c r="RA11" s="8"/>
      <c r="RB11" s="8"/>
      <c r="RC11" s="8"/>
      <c r="RD11" s="8"/>
      <c r="RE11" s="8"/>
      <c r="RF11" s="8"/>
      <c r="RG11" s="8"/>
      <c r="RH11" s="8"/>
      <c r="RI11" s="8"/>
      <c r="RJ11" s="8"/>
      <c r="RK11" s="8"/>
      <c r="RL11" s="8"/>
      <c r="RM11" s="8"/>
      <c r="RN11" s="8"/>
      <c r="RO11" s="8"/>
      <c r="RP11" s="8"/>
      <c r="RQ11" s="8"/>
      <c r="RR11" s="8"/>
      <c r="RS11" s="8"/>
      <c r="RT11" s="8"/>
      <c r="RU11" s="8"/>
      <c r="RV11" s="8"/>
      <c r="RW11" s="8"/>
      <c r="RX11" s="8"/>
      <c r="RY11" s="8"/>
      <c r="RZ11" s="8"/>
      <c r="SA11" s="8"/>
      <c r="SB11" s="8"/>
      <c r="SC11" s="8"/>
      <c r="SD11" s="8"/>
      <c r="SE11" s="8"/>
      <c r="SF11" s="8"/>
      <c r="SG11" s="8"/>
      <c r="SH11" s="8"/>
      <c r="SI11" s="8"/>
      <c r="SJ11" s="8"/>
      <c r="SK11" s="8"/>
      <c r="SL11" s="8"/>
      <c r="SM11" s="8"/>
      <c r="SN11" s="8"/>
      <c r="SO11" s="8"/>
      <c r="SP11" s="8"/>
      <c r="SQ11" s="8"/>
      <c r="SR11" s="8"/>
      <c r="SS11" s="8"/>
      <c r="ST11" s="8"/>
      <c r="SU11" s="8"/>
      <c r="SV11" s="8"/>
      <c r="SW11" s="8"/>
      <c r="SX11" s="8"/>
      <c r="SY11" s="8"/>
      <c r="SZ11" s="8"/>
      <c r="TA11" s="8"/>
      <c r="TB11" s="8"/>
      <c r="TC11" s="8"/>
      <c r="TD11" s="8"/>
      <c r="TE11" s="8"/>
      <c r="TF11" s="8"/>
      <c r="TG11" s="8"/>
      <c r="TH11" s="8"/>
      <c r="TI11" s="8"/>
      <c r="TJ11" s="8"/>
      <c r="TK11" s="8"/>
      <c r="TL11" s="8"/>
      <c r="TM11" s="8"/>
      <c r="TN11" s="8"/>
      <c r="TO11" s="8"/>
      <c r="TP11" s="8"/>
      <c r="TQ11" s="8"/>
      <c r="TR11" s="8"/>
      <c r="TS11" s="8"/>
      <c r="TT11" s="8"/>
      <c r="TU11" s="8"/>
      <c r="TV11" s="8"/>
      <c r="TW11" s="8"/>
      <c r="TX11" s="8"/>
      <c r="TY11" s="8"/>
      <c r="TZ11" s="8"/>
      <c r="UA11" s="8"/>
      <c r="UB11" s="8"/>
      <c r="UC11" s="8"/>
      <c r="UD11" s="8"/>
      <c r="UE11" s="8"/>
      <c r="UF11" s="8"/>
      <c r="UG11" s="8"/>
      <c r="UH11" s="8"/>
      <c r="UI11" s="8"/>
      <c r="UJ11" s="8"/>
      <c r="UK11" s="8"/>
      <c r="UL11" s="8"/>
      <c r="UM11" s="8"/>
      <c r="UN11" s="8"/>
      <c r="UO11" s="8"/>
      <c r="UP11" s="8"/>
      <c r="UQ11" s="8"/>
      <c r="UR11" s="8"/>
      <c r="US11" s="8"/>
      <c r="UT11" s="8"/>
      <c r="UU11" s="8"/>
      <c r="UV11" s="8"/>
      <c r="UW11" s="8"/>
      <c r="UX11" s="8"/>
      <c r="UY11" s="8"/>
      <c r="UZ11" s="8"/>
      <c r="VA11" s="8"/>
      <c r="VB11" s="8"/>
      <c r="VC11" s="8"/>
      <c r="VD11" s="8"/>
      <c r="VE11" s="8"/>
      <c r="VF11" s="8"/>
      <c r="VG11" s="8"/>
      <c r="VH11" s="8"/>
      <c r="VI11" s="8"/>
      <c r="VJ11" s="8"/>
      <c r="VK11" s="8"/>
      <c r="VL11" s="8"/>
      <c r="VM11" s="8"/>
      <c r="VN11" s="8"/>
      <c r="VO11" s="8"/>
      <c r="VP11" s="8"/>
      <c r="VQ11" s="8"/>
      <c r="VR11" s="8"/>
      <c r="VS11" s="8"/>
      <c r="VT11" s="8"/>
      <c r="VU11" s="8"/>
      <c r="VV11" s="8"/>
      <c r="VW11" s="8"/>
      <c r="VX11" s="8"/>
      <c r="VY11" s="8"/>
      <c r="VZ11" s="8"/>
      <c r="WA11" s="8"/>
      <c r="WB11" s="8"/>
      <c r="WC11" s="8"/>
      <c r="WD11" s="8"/>
      <c r="WE11" s="8"/>
      <c r="WF11" s="8"/>
      <c r="WG11" s="8"/>
      <c r="WH11" s="8"/>
      <c r="WI11" s="8"/>
      <c r="WJ11" s="8"/>
      <c r="WK11" s="8"/>
      <c r="WL11" s="8"/>
      <c r="WM11" s="8"/>
      <c r="WN11" s="8"/>
      <c r="WO11" s="8"/>
      <c r="WP11" s="8"/>
      <c r="WQ11" s="8"/>
      <c r="WR11" s="8"/>
      <c r="WS11" s="8"/>
      <c r="WT11" s="8"/>
      <c r="WU11" s="8"/>
      <c r="WV11" s="8"/>
      <c r="WW11" s="8"/>
      <c r="WX11" s="8"/>
      <c r="WY11" s="8"/>
      <c r="WZ11" s="8"/>
      <c r="XA11" s="8"/>
      <c r="XB11" s="8"/>
      <c r="XC11" s="8"/>
      <c r="XD11" s="8"/>
      <c r="XE11" s="8"/>
      <c r="XF11" s="8"/>
      <c r="XG11" s="8"/>
      <c r="XH11" s="8"/>
      <c r="XI11" s="8"/>
      <c r="XJ11" s="8"/>
      <c r="XK11" s="8"/>
      <c r="XL11" s="8"/>
      <c r="XM11" s="8"/>
      <c r="XN11" s="8"/>
      <c r="XO11" s="8"/>
      <c r="XP11" s="8"/>
      <c r="XQ11" s="8"/>
      <c r="XR11" s="8"/>
      <c r="XS11" s="8"/>
      <c r="XT11" s="8"/>
      <c r="XU11" s="8"/>
      <c r="XV11" s="8"/>
      <c r="XW11" s="8"/>
      <c r="XX11" s="8"/>
      <c r="XY11" s="8"/>
      <c r="XZ11" s="8"/>
      <c r="YA11" s="8"/>
      <c r="YB11" s="8"/>
      <c r="YC11" s="8"/>
      <c r="YD11" s="8"/>
      <c r="YE11" s="8"/>
      <c r="YF11" s="8"/>
      <c r="YG11" s="8"/>
      <c r="YH11" s="8"/>
      <c r="YI11" s="8"/>
      <c r="YJ11" s="8"/>
      <c r="YK11" s="8"/>
      <c r="YL11" s="8"/>
      <c r="YM11" s="8"/>
      <c r="YN11" s="8"/>
      <c r="YO11" s="8"/>
      <c r="YP11" s="8"/>
      <c r="YQ11" s="8"/>
      <c r="YR11" s="8"/>
      <c r="YS11" s="8"/>
      <c r="YT11" s="8"/>
      <c r="YU11" s="8"/>
      <c r="YV11" s="8"/>
      <c r="YW11" s="8"/>
      <c r="YX11" s="8"/>
      <c r="YY11" s="8"/>
      <c r="YZ11" s="8"/>
      <c r="ZA11" s="8"/>
      <c r="ZB11" s="8"/>
      <c r="ZC11" s="8"/>
      <c r="ZD11" s="8"/>
      <c r="ZE11" s="8"/>
      <c r="ZF11" s="8"/>
      <c r="ZG11" s="8"/>
      <c r="ZH11" s="8"/>
      <c r="ZI11" s="8"/>
      <c r="ZJ11" s="8"/>
      <c r="ZK11" s="8"/>
      <c r="ZL11" s="8"/>
      <c r="ZM11" s="8"/>
      <c r="ZN11" s="8"/>
      <c r="ZO11" s="8"/>
      <c r="ZP11" s="8"/>
      <c r="ZQ11" s="8"/>
      <c r="ZR11" s="8"/>
      <c r="ZS11" s="8"/>
      <c r="ZT11" s="8"/>
      <c r="ZU11" s="8"/>
      <c r="ZV11" s="8"/>
      <c r="ZW11" s="8"/>
      <c r="ZX11" s="8"/>
      <c r="ZY11" s="8"/>
      <c r="ZZ11" s="8"/>
      <c r="AAA11" s="8"/>
      <c r="AAB11" s="8"/>
      <c r="AAC11" s="8"/>
      <c r="AAD11" s="8"/>
      <c r="AAE11" s="8"/>
      <c r="AAF11" s="8"/>
      <c r="AAG11" s="8"/>
      <c r="AAH11" s="8"/>
      <c r="AAI11" s="8"/>
      <c r="AAJ11" s="8"/>
      <c r="AAK11" s="8"/>
      <c r="AAL11" s="8"/>
      <c r="AAM11" s="8"/>
      <c r="AAN11" s="8"/>
      <c r="AAO11" s="8"/>
      <c r="AAP11" s="8"/>
      <c r="AAQ11" s="8"/>
      <c r="AAR11" s="8"/>
      <c r="AAS11" s="8"/>
      <c r="AAT11" s="8"/>
      <c r="AAU11" s="8"/>
      <c r="AAV11" s="8"/>
      <c r="AAW11" s="8"/>
      <c r="AAX11" s="8"/>
      <c r="AAY11" s="8"/>
      <c r="AAZ11" s="8"/>
      <c r="ABA11" s="8"/>
      <c r="ABB11" s="8"/>
      <c r="ABC11" s="8"/>
      <c r="ABD11" s="8"/>
      <c r="ABE11" s="8"/>
      <c r="ABF11" s="8"/>
      <c r="ABG11" s="8"/>
      <c r="ABH11" s="8"/>
      <c r="ABI11" s="8"/>
      <c r="ABJ11" s="8"/>
      <c r="ABK11" s="8"/>
      <c r="ABL11" s="8"/>
      <c r="ABM11" s="8"/>
      <c r="ABN11" s="8"/>
      <c r="ABO11" s="8"/>
      <c r="ABP11" s="8"/>
      <c r="ABQ11" s="8"/>
      <c r="ABR11" s="8"/>
      <c r="ABS11" s="8"/>
      <c r="ABT11" s="8"/>
      <c r="ABU11" s="8"/>
      <c r="ABV11" s="8"/>
      <c r="ABW11" s="8"/>
      <c r="ABX11" s="8"/>
      <c r="ABY11" s="8"/>
      <c r="ABZ11" s="8"/>
      <c r="ACA11" s="8"/>
      <c r="ACB11" s="8"/>
      <c r="ACC11" s="8"/>
      <c r="ACD11" s="8"/>
      <c r="ACE11" s="8"/>
      <c r="ACF11" s="8"/>
      <c r="ACG11" s="8"/>
      <c r="ACH11" s="8"/>
      <c r="ACI11" s="8"/>
      <c r="ACJ11" s="8"/>
      <c r="ACK11" s="8"/>
      <c r="ACL11" s="8"/>
      <c r="ACM11" s="8"/>
      <c r="ACN11" s="8"/>
      <c r="ACO11" s="8"/>
      <c r="ACP11" s="8"/>
      <c r="ACQ11" s="8"/>
      <c r="ACR11" s="8"/>
      <c r="ACS11" s="8"/>
      <c r="ACT11" s="8"/>
      <c r="ACU11" s="8"/>
      <c r="ACV11" s="8"/>
      <c r="ACW11" s="8"/>
      <c r="ACX11" s="8"/>
      <c r="ACY11" s="8"/>
      <c r="ACZ11" s="8"/>
      <c r="ADA11" s="8"/>
      <c r="ADB11" s="8"/>
      <c r="ADC11" s="8"/>
      <c r="ADD11" s="8"/>
      <c r="ADE11" s="8"/>
      <c r="ADF11" s="8"/>
      <c r="ADG11" s="8"/>
      <c r="ADH11" s="8"/>
      <c r="ADI11" s="8"/>
      <c r="ADJ11" s="8"/>
      <c r="ADK11" s="8"/>
      <c r="ADL11" s="8"/>
      <c r="ADM11" s="8"/>
      <c r="ADN11" s="8"/>
      <c r="ADO11" s="8"/>
      <c r="ADP11" s="8"/>
      <c r="ADQ11" s="8"/>
      <c r="ADR11" s="8"/>
      <c r="ADS11" s="8"/>
      <c r="ADT11" s="8"/>
      <c r="ADU11" s="8"/>
      <c r="ADV11" s="8"/>
      <c r="ADW11" s="8"/>
      <c r="ADX11" s="8"/>
      <c r="ADY11" s="8"/>
      <c r="ADZ11" s="8"/>
      <c r="AEA11" s="8"/>
      <c r="AEB11" s="8"/>
      <c r="AEC11" s="8"/>
      <c r="AED11" s="8"/>
      <c r="AEE11" s="8"/>
      <c r="AEF11" s="8"/>
      <c r="AEG11" s="8"/>
      <c r="AEH11" s="8"/>
      <c r="AEI11" s="8"/>
      <c r="AEJ11" s="8"/>
      <c r="AEK11" s="8"/>
      <c r="AEL11" s="8"/>
      <c r="AEM11" s="8"/>
      <c r="AEN11" s="8"/>
      <c r="AEO11" s="8"/>
      <c r="AEP11" s="8"/>
      <c r="AEQ11" s="8"/>
      <c r="AER11" s="8"/>
      <c r="AES11" s="8"/>
      <c r="AET11" s="8"/>
      <c r="AEU11" s="8"/>
      <c r="AEV11" s="8"/>
      <c r="AEW11" s="8"/>
      <c r="AEX11" s="8"/>
      <c r="AEY11" s="8"/>
      <c r="AEZ11" s="8"/>
      <c r="AFA11" s="8"/>
      <c r="AFB11" s="8"/>
      <c r="AFC11" s="8"/>
      <c r="AFD11" s="8"/>
      <c r="AFE11" s="8"/>
      <c r="AFF11" s="8"/>
      <c r="AFG11" s="8"/>
      <c r="AFH11" s="8"/>
      <c r="AFI11" s="8"/>
      <c r="AFJ11" s="8"/>
      <c r="AFK11" s="8"/>
      <c r="AFL11" s="8"/>
      <c r="AFM11" s="8"/>
      <c r="AFN11" s="8"/>
      <c r="AFO11" s="8"/>
      <c r="AFP11" s="8"/>
      <c r="AFQ11" s="8"/>
      <c r="AFR11" s="8"/>
      <c r="AFS11" s="8"/>
      <c r="AFT11" s="8"/>
    </row>
    <row r="12" spans="1:1024" s="5" customFormat="1" ht="12.75" x14ac:dyDescent="0.2">
      <c r="A12" s="10"/>
      <c r="B12" s="10"/>
      <c r="C12" s="10"/>
      <c r="D12" s="10"/>
      <c r="E12" s="10"/>
      <c r="F12" s="10"/>
      <c r="G12" s="10"/>
      <c r="H12"/>
      <c r="I12"/>
      <c r="J12"/>
      <c r="K12"/>
      <c r="L12" s="10"/>
      <c r="M12" s="10"/>
      <c r="N12" s="10"/>
      <c r="O12" s="10"/>
      <c r="P12" s="10"/>
      <c r="Q12" s="10"/>
      <c r="R12" s="143" t="s">
        <v>9</v>
      </c>
      <c r="S12" s="143"/>
      <c r="T12" s="143"/>
      <c r="U12" s="143"/>
      <c r="V12" s="143"/>
      <c r="W12" s="143"/>
      <c r="X12" s="143"/>
      <c r="Y12" s="143"/>
      <c r="Z12" s="143"/>
      <c r="AA12" s="143"/>
      <c r="AB12" s="143"/>
      <c r="AC12" s="143"/>
      <c r="AD12" s="143"/>
      <c r="AE12" s="143"/>
      <c r="AF12" s="36"/>
      <c r="AG12" s="36"/>
      <c r="AH12" s="36"/>
      <c r="AI12" s="36"/>
      <c r="AJ12" s="36"/>
      <c r="AK12" s="10"/>
      <c r="AL12" s="10"/>
      <c r="AM12" s="10"/>
      <c r="AN12" s="10"/>
      <c r="AO12" s="10"/>
      <c r="AP12" s="10"/>
      <c r="AQ12" s="36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30"/>
      <c r="BJ12" s="30"/>
      <c r="BK12" s="30"/>
      <c r="BL12" s="30"/>
      <c r="BM12" s="30"/>
      <c r="BN12" s="30"/>
      <c r="BO12" s="30"/>
      <c r="BP12" s="3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  <c r="IV12" s="10"/>
      <c r="IW12" s="10"/>
      <c r="IX12" s="10"/>
      <c r="IY12" s="10"/>
      <c r="IZ12" s="10"/>
      <c r="JA12" s="10"/>
      <c r="JB12" s="10"/>
      <c r="JC12" s="10"/>
      <c r="JD12" s="10"/>
      <c r="JE12" s="10"/>
      <c r="JF12" s="10"/>
      <c r="JG12" s="10"/>
      <c r="JH12" s="10"/>
      <c r="JI12" s="10"/>
      <c r="JJ12" s="10"/>
      <c r="JK12" s="10"/>
      <c r="JL12" s="10"/>
      <c r="JM12" s="10"/>
      <c r="JN12" s="10"/>
      <c r="JO12" s="10"/>
      <c r="JP12" s="10"/>
      <c r="JQ12" s="10"/>
      <c r="JR12" s="10"/>
      <c r="JS12" s="10"/>
      <c r="JT12" s="10"/>
      <c r="JU12" s="10"/>
      <c r="JV12" s="10"/>
      <c r="JW12" s="10"/>
      <c r="JX12" s="10"/>
      <c r="JY12" s="10"/>
      <c r="JZ12" s="10"/>
      <c r="KA12" s="10"/>
      <c r="KB12" s="10"/>
      <c r="KC12" s="10"/>
      <c r="KD12" s="10"/>
      <c r="KE12" s="10"/>
      <c r="KF12" s="10"/>
      <c r="KG12" s="10"/>
      <c r="KH12" s="10"/>
      <c r="KI12" s="10"/>
      <c r="KJ12" s="10"/>
      <c r="KK12" s="10"/>
      <c r="KL12" s="10"/>
      <c r="KM12" s="10"/>
      <c r="KN12" s="10"/>
      <c r="KO12" s="10"/>
      <c r="KP12" s="10"/>
      <c r="KQ12" s="10"/>
      <c r="KR12" s="10"/>
      <c r="KS12" s="10"/>
      <c r="KT12" s="10"/>
      <c r="KU12" s="10"/>
      <c r="KV12" s="10"/>
      <c r="KW12" s="10"/>
      <c r="KX12" s="10"/>
      <c r="KY12" s="10"/>
      <c r="KZ12" s="10"/>
      <c r="LA12" s="10"/>
      <c r="LB12" s="10"/>
      <c r="LC12" s="10"/>
      <c r="LD12" s="10"/>
      <c r="LE12" s="10"/>
      <c r="LF12" s="10"/>
      <c r="LG12" s="10"/>
      <c r="LH12" s="10"/>
      <c r="LI12" s="10"/>
      <c r="LJ12" s="10"/>
      <c r="LK12" s="10"/>
      <c r="LL12" s="10"/>
      <c r="LM12" s="10"/>
      <c r="LN12" s="10"/>
      <c r="LO12" s="10"/>
      <c r="LP12" s="10"/>
      <c r="LQ12" s="10"/>
      <c r="LR12" s="10"/>
      <c r="LS12" s="10"/>
      <c r="LT12" s="10"/>
      <c r="LU12" s="10"/>
      <c r="LV12" s="10"/>
      <c r="LW12" s="10"/>
      <c r="LX12" s="10"/>
      <c r="LY12" s="10"/>
      <c r="LZ12" s="10"/>
      <c r="MA12" s="10"/>
      <c r="MB12" s="10"/>
      <c r="MC12" s="10"/>
      <c r="MD12" s="10"/>
      <c r="ME12" s="10"/>
      <c r="MF12" s="10"/>
      <c r="MG12" s="10"/>
      <c r="MH12" s="10"/>
      <c r="MI12" s="10"/>
      <c r="MJ12" s="10"/>
      <c r="MK12" s="10"/>
      <c r="ML12" s="10"/>
      <c r="MM12" s="10"/>
      <c r="MN12" s="10"/>
      <c r="MO12" s="10"/>
      <c r="MP12" s="10"/>
      <c r="MQ12" s="10"/>
      <c r="MR12" s="10"/>
      <c r="MS12" s="10"/>
      <c r="MT12" s="10"/>
      <c r="MU12" s="10"/>
      <c r="MV12" s="10"/>
      <c r="MW12" s="10"/>
      <c r="MX12" s="10"/>
      <c r="MY12" s="10"/>
      <c r="MZ12" s="10"/>
      <c r="NA12" s="10"/>
      <c r="NB12" s="10"/>
      <c r="NC12" s="10"/>
      <c r="ND12" s="10"/>
      <c r="NE12" s="10"/>
      <c r="NF12" s="10"/>
      <c r="NG12" s="10"/>
      <c r="NH12" s="10"/>
      <c r="NI12" s="10"/>
      <c r="NJ12" s="10"/>
      <c r="NK12" s="10"/>
      <c r="NL12" s="10"/>
      <c r="NM12" s="10"/>
      <c r="NN12" s="10"/>
      <c r="NO12" s="10"/>
      <c r="NP12" s="10"/>
      <c r="NQ12" s="10"/>
      <c r="NR12" s="10"/>
      <c r="NS12" s="10"/>
      <c r="NT12" s="10"/>
      <c r="NU12" s="10"/>
      <c r="NV12" s="10"/>
      <c r="NW12" s="10"/>
      <c r="NX12" s="10"/>
      <c r="NY12" s="10"/>
      <c r="NZ12" s="10"/>
      <c r="OA12" s="10"/>
      <c r="OB12" s="10"/>
      <c r="OC12" s="10"/>
      <c r="OD12" s="10"/>
      <c r="OE12" s="10"/>
      <c r="OF12" s="10"/>
      <c r="OG12" s="10"/>
      <c r="OH12" s="10"/>
      <c r="OI12" s="10"/>
      <c r="OJ12" s="10"/>
      <c r="OK12" s="10"/>
      <c r="OL12" s="10"/>
      <c r="OM12" s="10"/>
      <c r="ON12" s="10"/>
      <c r="OO12" s="10"/>
      <c r="OP12" s="10"/>
      <c r="OQ12" s="10"/>
      <c r="OR12" s="10"/>
      <c r="OS12" s="10"/>
      <c r="OT12" s="10"/>
      <c r="OU12" s="10"/>
      <c r="OV12" s="10"/>
      <c r="OW12" s="10"/>
      <c r="OX12" s="10"/>
      <c r="OY12" s="10"/>
      <c r="OZ12" s="10"/>
      <c r="PA12" s="10"/>
      <c r="PB12" s="10"/>
      <c r="PC12" s="10"/>
      <c r="PD12" s="10"/>
      <c r="PE12" s="10"/>
      <c r="PF12" s="10"/>
      <c r="PG12" s="10"/>
      <c r="PH12" s="10"/>
      <c r="PI12" s="10"/>
      <c r="PJ12" s="10"/>
      <c r="PK12" s="10"/>
      <c r="PL12" s="10"/>
      <c r="PM12" s="10"/>
      <c r="PN12" s="10"/>
      <c r="PO12" s="10"/>
      <c r="PP12" s="10"/>
      <c r="PQ12" s="10"/>
      <c r="PR12" s="10"/>
      <c r="PS12" s="10"/>
      <c r="PT12" s="10"/>
      <c r="PU12" s="10"/>
      <c r="PV12" s="10"/>
      <c r="PW12" s="10"/>
      <c r="PX12" s="10"/>
      <c r="PY12" s="10"/>
      <c r="PZ12" s="10"/>
      <c r="QA12" s="10"/>
      <c r="QB12" s="10"/>
      <c r="QC12" s="10"/>
      <c r="QD12" s="10"/>
      <c r="QE12" s="10"/>
      <c r="QF12" s="10"/>
      <c r="QG12" s="10"/>
      <c r="QH12" s="10"/>
      <c r="QI12" s="10"/>
      <c r="QJ12" s="10"/>
      <c r="QK12" s="10"/>
      <c r="QL12" s="10"/>
      <c r="QM12" s="10"/>
      <c r="QN12" s="10"/>
      <c r="QO12" s="10"/>
      <c r="QP12" s="10"/>
      <c r="QQ12" s="10"/>
      <c r="QR12" s="10"/>
      <c r="QS12" s="10"/>
      <c r="QT12" s="10"/>
      <c r="QU12" s="10"/>
      <c r="QV12" s="10"/>
      <c r="QW12" s="10"/>
      <c r="QX12" s="10"/>
      <c r="QY12" s="10"/>
      <c r="QZ12" s="10"/>
      <c r="RA12" s="10"/>
      <c r="RB12" s="10"/>
      <c r="RC12" s="10"/>
      <c r="RD12" s="10"/>
      <c r="RE12" s="10"/>
      <c r="RF12" s="10"/>
      <c r="RG12" s="10"/>
      <c r="RH12" s="10"/>
      <c r="RI12" s="10"/>
      <c r="RJ12" s="10"/>
      <c r="RK12" s="10"/>
      <c r="RL12" s="10"/>
      <c r="RM12" s="10"/>
      <c r="RN12" s="10"/>
      <c r="RO12" s="10"/>
      <c r="RP12" s="10"/>
      <c r="RQ12" s="10"/>
      <c r="RR12" s="10"/>
      <c r="RS12" s="10"/>
      <c r="RT12" s="10"/>
      <c r="RU12" s="10"/>
      <c r="RV12" s="10"/>
      <c r="RW12" s="10"/>
      <c r="RX12" s="10"/>
      <c r="RY12" s="10"/>
      <c r="RZ12" s="10"/>
      <c r="SA12" s="10"/>
      <c r="SB12" s="10"/>
      <c r="SC12" s="10"/>
      <c r="SD12" s="10"/>
      <c r="SE12" s="10"/>
      <c r="SF12" s="10"/>
      <c r="SG12" s="10"/>
      <c r="SH12" s="10"/>
      <c r="SI12" s="10"/>
      <c r="SJ12" s="10"/>
      <c r="SK12" s="10"/>
      <c r="SL12" s="10"/>
      <c r="SM12" s="10"/>
      <c r="SN12" s="10"/>
      <c r="SO12" s="10"/>
      <c r="SP12" s="10"/>
      <c r="SQ12" s="10"/>
      <c r="SR12" s="10"/>
      <c r="SS12" s="10"/>
      <c r="ST12" s="10"/>
      <c r="SU12" s="10"/>
      <c r="SV12" s="10"/>
      <c r="SW12" s="10"/>
      <c r="SX12" s="10"/>
      <c r="SY12" s="10"/>
      <c r="SZ12" s="10"/>
      <c r="TA12" s="10"/>
      <c r="TB12" s="10"/>
      <c r="TC12" s="10"/>
      <c r="TD12" s="10"/>
      <c r="TE12" s="10"/>
      <c r="TF12" s="10"/>
      <c r="TG12" s="10"/>
      <c r="TH12" s="10"/>
      <c r="TI12" s="10"/>
      <c r="TJ12" s="10"/>
      <c r="TK12" s="10"/>
      <c r="TL12" s="10"/>
      <c r="TM12" s="10"/>
      <c r="TN12" s="10"/>
      <c r="TO12" s="10"/>
      <c r="TP12" s="10"/>
      <c r="TQ12" s="10"/>
      <c r="TR12" s="10"/>
      <c r="TS12" s="10"/>
      <c r="TT12" s="10"/>
      <c r="TU12" s="10"/>
      <c r="TV12" s="10"/>
      <c r="TW12" s="10"/>
      <c r="TX12" s="10"/>
      <c r="TY12" s="10"/>
      <c r="TZ12" s="10"/>
      <c r="UA12" s="10"/>
      <c r="UB12" s="10"/>
      <c r="UC12" s="10"/>
      <c r="UD12" s="10"/>
      <c r="UE12" s="10"/>
      <c r="UF12" s="10"/>
      <c r="UG12" s="10"/>
      <c r="UH12" s="10"/>
      <c r="UI12" s="10"/>
      <c r="UJ12" s="10"/>
      <c r="UK12" s="10"/>
      <c r="UL12" s="10"/>
      <c r="UM12" s="10"/>
      <c r="UN12" s="10"/>
      <c r="UO12" s="10"/>
      <c r="UP12" s="10"/>
      <c r="UQ12" s="10"/>
      <c r="UR12" s="10"/>
      <c r="US12" s="10"/>
      <c r="UT12" s="10"/>
      <c r="UU12" s="10"/>
      <c r="UV12" s="10"/>
      <c r="UW12" s="10"/>
      <c r="UX12" s="10"/>
      <c r="UY12" s="10"/>
      <c r="UZ12" s="10"/>
      <c r="VA12" s="10"/>
      <c r="VB12" s="10"/>
      <c r="VC12" s="10"/>
      <c r="VD12" s="10"/>
      <c r="VE12" s="10"/>
      <c r="VF12" s="10"/>
      <c r="VG12" s="10"/>
      <c r="VH12" s="10"/>
      <c r="VI12" s="10"/>
      <c r="VJ12" s="10"/>
      <c r="VK12" s="10"/>
      <c r="VL12" s="10"/>
      <c r="VM12" s="10"/>
      <c r="VN12" s="10"/>
      <c r="VO12" s="10"/>
      <c r="VP12" s="10"/>
      <c r="VQ12" s="10"/>
      <c r="VR12" s="10"/>
      <c r="VS12" s="10"/>
      <c r="VT12" s="10"/>
      <c r="VU12" s="10"/>
      <c r="VV12" s="10"/>
      <c r="VW12" s="10"/>
      <c r="VX12" s="10"/>
      <c r="VY12" s="10"/>
      <c r="VZ12" s="10"/>
      <c r="WA12" s="10"/>
      <c r="WB12" s="10"/>
      <c r="WC12" s="10"/>
      <c r="WD12" s="10"/>
      <c r="WE12" s="10"/>
      <c r="WF12" s="10"/>
      <c r="WG12" s="10"/>
      <c r="WH12" s="10"/>
      <c r="WI12" s="10"/>
      <c r="WJ12" s="10"/>
      <c r="WK12" s="10"/>
      <c r="WL12" s="10"/>
      <c r="WM12" s="10"/>
      <c r="WN12" s="10"/>
      <c r="WO12" s="10"/>
      <c r="WP12" s="10"/>
      <c r="WQ12" s="10"/>
      <c r="WR12" s="10"/>
      <c r="WS12" s="10"/>
      <c r="WT12" s="10"/>
      <c r="WU12" s="10"/>
      <c r="WV12" s="10"/>
      <c r="WW12" s="10"/>
      <c r="WX12" s="10"/>
      <c r="WY12" s="10"/>
      <c r="WZ12" s="10"/>
      <c r="XA12" s="10"/>
      <c r="XB12" s="10"/>
      <c r="XC12" s="10"/>
      <c r="XD12" s="10"/>
      <c r="XE12" s="10"/>
      <c r="XF12" s="10"/>
      <c r="XG12" s="10"/>
      <c r="XH12" s="10"/>
      <c r="XI12" s="10"/>
      <c r="XJ12" s="10"/>
      <c r="XK12" s="10"/>
      <c r="XL12" s="10"/>
      <c r="XM12" s="10"/>
      <c r="XN12" s="10"/>
      <c r="XO12" s="10"/>
      <c r="XP12" s="10"/>
      <c r="XQ12" s="10"/>
      <c r="XR12" s="10"/>
      <c r="XS12" s="10"/>
      <c r="XT12" s="10"/>
      <c r="XU12" s="10"/>
      <c r="XV12" s="10"/>
      <c r="XW12" s="10"/>
      <c r="XX12" s="10"/>
      <c r="XY12" s="10"/>
      <c r="XZ12" s="10"/>
      <c r="YA12" s="10"/>
      <c r="YB12" s="10"/>
      <c r="YC12" s="10"/>
      <c r="YD12" s="10"/>
      <c r="YE12" s="10"/>
      <c r="YF12" s="10"/>
      <c r="YG12" s="10"/>
      <c r="YH12" s="10"/>
      <c r="YI12" s="10"/>
      <c r="YJ12" s="10"/>
      <c r="YK12" s="10"/>
      <c r="YL12" s="10"/>
      <c r="YM12" s="10"/>
      <c r="YN12" s="10"/>
      <c r="YO12" s="10"/>
      <c r="YP12" s="10"/>
      <c r="YQ12" s="10"/>
      <c r="YR12" s="10"/>
      <c r="YS12" s="10"/>
      <c r="YT12" s="10"/>
      <c r="YU12" s="10"/>
      <c r="YV12" s="10"/>
      <c r="YW12" s="10"/>
      <c r="YX12" s="10"/>
      <c r="YY12" s="10"/>
      <c r="YZ12" s="10"/>
      <c r="ZA12" s="10"/>
      <c r="ZB12" s="10"/>
      <c r="ZC12" s="10"/>
      <c r="ZD12" s="10"/>
      <c r="ZE12" s="10"/>
      <c r="ZF12" s="10"/>
      <c r="ZG12" s="10"/>
      <c r="ZH12" s="10"/>
      <c r="ZI12" s="10"/>
      <c r="ZJ12" s="10"/>
      <c r="ZK12" s="10"/>
      <c r="ZL12" s="10"/>
      <c r="ZM12" s="10"/>
      <c r="ZN12" s="10"/>
      <c r="ZO12" s="10"/>
      <c r="ZP12" s="10"/>
      <c r="ZQ12" s="10"/>
      <c r="ZR12" s="10"/>
      <c r="ZS12" s="10"/>
      <c r="ZT12" s="10"/>
      <c r="ZU12" s="10"/>
      <c r="ZV12" s="10"/>
      <c r="ZW12" s="10"/>
      <c r="ZX12" s="10"/>
      <c r="ZY12" s="10"/>
      <c r="ZZ12" s="10"/>
      <c r="AAA12" s="10"/>
      <c r="AAB12" s="10"/>
      <c r="AAC12" s="10"/>
      <c r="AAD12" s="10"/>
      <c r="AAE12" s="10"/>
      <c r="AAF12" s="10"/>
      <c r="AAG12" s="10"/>
      <c r="AAH12" s="10"/>
      <c r="AAI12" s="10"/>
      <c r="AAJ12" s="10"/>
      <c r="AAK12" s="10"/>
      <c r="AAL12" s="10"/>
      <c r="AAM12" s="10"/>
      <c r="AAN12" s="10"/>
      <c r="AAO12" s="10"/>
      <c r="AAP12" s="10"/>
      <c r="AAQ12" s="10"/>
      <c r="AAR12" s="10"/>
      <c r="AAS12" s="10"/>
      <c r="AAT12" s="10"/>
      <c r="AAU12" s="10"/>
      <c r="AAV12" s="10"/>
      <c r="AAW12" s="10"/>
      <c r="AAX12" s="10"/>
      <c r="AAY12" s="10"/>
      <c r="AAZ12" s="10"/>
      <c r="ABA12" s="10"/>
      <c r="ABB12" s="10"/>
      <c r="ABC12" s="10"/>
      <c r="ABD12" s="10"/>
      <c r="ABE12" s="10"/>
      <c r="ABF12" s="10"/>
      <c r="ABG12" s="10"/>
      <c r="ABH12" s="10"/>
      <c r="ABI12" s="10"/>
      <c r="ABJ12" s="10"/>
      <c r="ABK12" s="10"/>
      <c r="ABL12" s="10"/>
      <c r="ABM12" s="10"/>
      <c r="ABN12" s="10"/>
      <c r="ABO12" s="10"/>
      <c r="ABP12" s="10"/>
      <c r="ABQ12" s="10"/>
      <c r="ABR12" s="10"/>
      <c r="ABS12" s="10"/>
      <c r="ABT12" s="10"/>
      <c r="ABU12" s="10"/>
      <c r="ABV12" s="10"/>
      <c r="ABW12" s="10"/>
      <c r="ABX12" s="10"/>
      <c r="ABY12" s="10"/>
      <c r="ABZ12" s="10"/>
      <c r="ACA12" s="10"/>
      <c r="ACB12" s="10"/>
      <c r="ACC12" s="10"/>
      <c r="ACD12" s="10"/>
      <c r="ACE12" s="10"/>
      <c r="ACF12" s="10"/>
      <c r="ACG12" s="10"/>
      <c r="ACH12" s="10"/>
      <c r="ACI12" s="10"/>
      <c r="ACJ12" s="10"/>
      <c r="ACK12" s="10"/>
      <c r="ACL12" s="10"/>
      <c r="ACM12" s="10"/>
      <c r="ACN12" s="10"/>
      <c r="ACO12" s="10"/>
      <c r="ACP12" s="10"/>
      <c r="ACQ12" s="10"/>
      <c r="ACR12" s="10"/>
      <c r="ACS12" s="10"/>
      <c r="ACT12" s="10"/>
      <c r="ACU12" s="10"/>
      <c r="ACV12" s="10"/>
      <c r="ACW12" s="10"/>
      <c r="ACX12" s="10"/>
      <c r="ACY12" s="10"/>
      <c r="ACZ12" s="10"/>
      <c r="ADA12" s="10"/>
      <c r="ADB12" s="10"/>
      <c r="ADC12" s="10"/>
      <c r="ADD12" s="10"/>
      <c r="ADE12" s="10"/>
      <c r="ADF12" s="10"/>
      <c r="ADG12" s="10"/>
      <c r="ADH12" s="10"/>
      <c r="ADI12" s="10"/>
      <c r="ADJ12" s="10"/>
      <c r="ADK12" s="10"/>
      <c r="ADL12" s="10"/>
      <c r="ADM12" s="10"/>
      <c r="ADN12" s="10"/>
      <c r="ADO12" s="10"/>
      <c r="ADP12" s="10"/>
      <c r="ADQ12" s="10"/>
      <c r="ADR12" s="10"/>
      <c r="ADS12" s="10"/>
      <c r="ADT12" s="10"/>
      <c r="ADU12" s="10"/>
      <c r="ADV12" s="10"/>
      <c r="ADW12" s="10"/>
      <c r="ADX12" s="10"/>
      <c r="ADY12" s="10"/>
      <c r="ADZ12" s="10"/>
      <c r="AEA12" s="10"/>
      <c r="AEB12" s="10"/>
      <c r="AEC12" s="10"/>
      <c r="AED12" s="10"/>
      <c r="AEE12" s="10"/>
      <c r="AEF12" s="10"/>
      <c r="AEG12" s="10"/>
      <c r="AEH12" s="10"/>
      <c r="AEI12" s="10"/>
      <c r="AEJ12" s="10"/>
      <c r="AEK12" s="10"/>
      <c r="AEL12" s="10"/>
      <c r="AEM12" s="10"/>
      <c r="AEN12" s="10"/>
      <c r="AEO12" s="10"/>
      <c r="AEP12" s="10"/>
      <c r="AEQ12" s="10"/>
      <c r="AER12" s="10"/>
      <c r="AES12" s="10"/>
      <c r="AET12" s="10"/>
      <c r="AEU12" s="10"/>
      <c r="AEV12" s="10"/>
      <c r="AEW12" s="10"/>
      <c r="AEX12" s="10"/>
      <c r="AEY12" s="10"/>
      <c r="AEZ12" s="10"/>
      <c r="AFA12" s="10"/>
      <c r="AFB12" s="10"/>
      <c r="AFC12" s="10"/>
      <c r="AFD12" s="10"/>
      <c r="AFE12" s="10"/>
      <c r="AFF12" s="10"/>
      <c r="AFG12" s="10"/>
      <c r="AFH12" s="10"/>
      <c r="AFI12" s="10"/>
      <c r="AFJ12" s="10"/>
      <c r="AFK12" s="10"/>
      <c r="AFL12" s="10"/>
      <c r="AFM12" s="10"/>
      <c r="AFN12" s="10"/>
      <c r="AFO12" s="10"/>
      <c r="AFP12" s="10"/>
      <c r="AFQ12" s="10"/>
      <c r="AFR12" s="10"/>
      <c r="AFS12" s="10"/>
      <c r="AFT12" s="10"/>
    </row>
    <row r="13" spans="1:1024" s="2" customFormat="1" ht="10.5" x14ac:dyDescent="0.2">
      <c r="A13" s="7"/>
      <c r="B13" s="7"/>
      <c r="C13" s="7"/>
      <c r="D13" s="7"/>
      <c r="E13" s="7"/>
      <c r="F13" s="7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28"/>
      <c r="BJ13" s="28"/>
      <c r="BK13" s="28"/>
      <c r="BL13" s="28"/>
      <c r="BM13" s="28"/>
      <c r="BN13" s="28"/>
      <c r="BO13" s="28"/>
      <c r="BP13" s="28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  <c r="IU13" s="7"/>
      <c r="IV13" s="7"/>
      <c r="IW13" s="7"/>
      <c r="IX13" s="7"/>
      <c r="IY13" s="7"/>
      <c r="IZ13" s="7"/>
      <c r="JA13" s="7"/>
      <c r="JB13" s="7"/>
      <c r="JC13" s="7"/>
      <c r="JD13" s="7"/>
      <c r="JE13" s="7"/>
      <c r="JF13" s="7"/>
      <c r="JG13" s="7"/>
      <c r="JH13" s="7"/>
      <c r="JI13" s="7"/>
      <c r="JJ13" s="7"/>
      <c r="JK13" s="7"/>
      <c r="JL13" s="7"/>
      <c r="JM13" s="7"/>
      <c r="JN13" s="7"/>
      <c r="JO13" s="7"/>
      <c r="JP13" s="7"/>
      <c r="JQ13" s="7"/>
      <c r="JR13" s="7"/>
      <c r="JS13" s="7"/>
      <c r="JT13" s="7"/>
      <c r="JU13" s="7"/>
      <c r="JV13" s="7"/>
      <c r="JW13" s="7"/>
      <c r="JX13" s="7"/>
      <c r="JY13" s="7"/>
      <c r="JZ13" s="7"/>
      <c r="KA13" s="7"/>
      <c r="KB13" s="7"/>
      <c r="KC13" s="7"/>
      <c r="KD13" s="7"/>
      <c r="KE13" s="7"/>
      <c r="KF13" s="7"/>
      <c r="KG13" s="7"/>
      <c r="KH13" s="7"/>
      <c r="KI13" s="7"/>
      <c r="KJ13" s="7"/>
      <c r="KK13" s="7"/>
      <c r="KL13" s="7"/>
      <c r="KM13" s="7"/>
      <c r="KN13" s="7"/>
      <c r="KO13" s="7"/>
      <c r="KP13" s="7"/>
      <c r="KQ13" s="7"/>
      <c r="KR13" s="7"/>
      <c r="KS13" s="7"/>
      <c r="KT13" s="7"/>
      <c r="KU13" s="7"/>
      <c r="KV13" s="7"/>
      <c r="KW13" s="7"/>
      <c r="KX13" s="7"/>
      <c r="KY13" s="7"/>
      <c r="KZ13" s="7"/>
      <c r="LA13" s="7"/>
      <c r="LB13" s="7"/>
      <c r="LC13" s="7"/>
      <c r="LD13" s="7"/>
      <c r="LE13" s="7"/>
      <c r="LF13" s="7"/>
      <c r="LG13" s="7"/>
      <c r="LH13" s="7"/>
      <c r="LI13" s="7"/>
      <c r="LJ13" s="7"/>
      <c r="LK13" s="7"/>
      <c r="LL13" s="7"/>
      <c r="LM13" s="7"/>
      <c r="LN13" s="7"/>
      <c r="LO13" s="7"/>
      <c r="LP13" s="7"/>
      <c r="LQ13" s="7"/>
      <c r="LR13" s="7"/>
      <c r="LS13" s="7"/>
      <c r="LT13" s="7"/>
      <c r="LU13" s="7"/>
      <c r="LV13" s="7"/>
      <c r="LW13" s="7"/>
      <c r="LX13" s="7"/>
      <c r="LY13" s="7"/>
      <c r="LZ13" s="7"/>
      <c r="MA13" s="7"/>
      <c r="MB13" s="7"/>
      <c r="MC13" s="7"/>
      <c r="MD13" s="7"/>
      <c r="ME13" s="7"/>
      <c r="MF13" s="7"/>
      <c r="MG13" s="7"/>
      <c r="MH13" s="7"/>
      <c r="MI13" s="7"/>
      <c r="MJ13" s="7"/>
      <c r="MK13" s="7"/>
      <c r="ML13" s="7"/>
      <c r="MM13" s="7"/>
      <c r="MN13" s="7"/>
      <c r="MO13" s="7"/>
      <c r="MP13" s="7"/>
      <c r="MQ13" s="7"/>
      <c r="MR13" s="7"/>
      <c r="MS13" s="7"/>
      <c r="MT13" s="7"/>
      <c r="MU13" s="7"/>
      <c r="MV13" s="7"/>
      <c r="MW13" s="7"/>
      <c r="MX13" s="7"/>
      <c r="MY13" s="7"/>
      <c r="MZ13" s="7"/>
      <c r="NA13" s="7"/>
      <c r="NB13" s="7"/>
      <c r="NC13" s="7"/>
      <c r="ND13" s="7"/>
      <c r="NE13" s="7"/>
      <c r="NF13" s="7"/>
      <c r="NG13" s="7"/>
      <c r="NH13" s="7"/>
      <c r="NI13" s="7"/>
      <c r="NJ13" s="7"/>
      <c r="NK13" s="7"/>
      <c r="NL13" s="7"/>
      <c r="NM13" s="7"/>
      <c r="NN13" s="7"/>
      <c r="NO13" s="7"/>
      <c r="NP13" s="7"/>
      <c r="NQ13" s="7"/>
      <c r="NR13" s="7"/>
      <c r="NS13" s="7"/>
      <c r="NT13" s="7"/>
      <c r="NU13" s="7"/>
      <c r="NV13" s="7"/>
      <c r="NW13" s="7"/>
      <c r="NX13" s="7"/>
      <c r="NY13" s="7"/>
      <c r="NZ13" s="7"/>
      <c r="OA13" s="7"/>
      <c r="OB13" s="7"/>
      <c r="OC13" s="7"/>
      <c r="OD13" s="7"/>
      <c r="OE13" s="7"/>
      <c r="OF13" s="7"/>
      <c r="OG13" s="7"/>
      <c r="OH13" s="7"/>
      <c r="OI13" s="7"/>
      <c r="OJ13" s="7"/>
      <c r="OK13" s="7"/>
      <c r="OL13" s="7"/>
      <c r="OM13" s="7"/>
      <c r="ON13" s="7"/>
      <c r="OO13" s="7"/>
      <c r="OP13" s="7"/>
      <c r="OQ13" s="7"/>
      <c r="OR13" s="7"/>
      <c r="OS13" s="7"/>
      <c r="OT13" s="7"/>
      <c r="OU13" s="7"/>
      <c r="OV13" s="7"/>
      <c r="OW13" s="7"/>
      <c r="OX13" s="7"/>
      <c r="OY13" s="7"/>
      <c r="OZ13" s="7"/>
      <c r="PA13" s="7"/>
      <c r="PB13" s="7"/>
      <c r="PC13" s="7"/>
      <c r="PD13" s="7"/>
      <c r="PE13" s="7"/>
      <c r="PF13" s="7"/>
      <c r="PG13" s="7"/>
      <c r="PH13" s="7"/>
      <c r="PI13" s="7"/>
      <c r="PJ13" s="7"/>
      <c r="PK13" s="7"/>
      <c r="PL13" s="7"/>
      <c r="PM13" s="7"/>
      <c r="PN13" s="7"/>
      <c r="PO13" s="7"/>
      <c r="PP13" s="7"/>
      <c r="PQ13" s="7"/>
      <c r="PR13" s="7"/>
      <c r="PS13" s="7"/>
      <c r="PT13" s="7"/>
      <c r="PU13" s="7"/>
      <c r="PV13" s="7"/>
      <c r="PW13" s="7"/>
      <c r="PX13" s="7"/>
      <c r="PY13" s="7"/>
      <c r="PZ13" s="7"/>
      <c r="QA13" s="7"/>
      <c r="QB13" s="7"/>
      <c r="QC13" s="7"/>
      <c r="QD13" s="7"/>
      <c r="QE13" s="7"/>
      <c r="QF13" s="7"/>
      <c r="QG13" s="7"/>
      <c r="QH13" s="7"/>
      <c r="QI13" s="7"/>
      <c r="QJ13" s="7"/>
      <c r="QK13" s="7"/>
      <c r="QL13" s="7"/>
      <c r="QM13" s="7"/>
      <c r="QN13" s="7"/>
      <c r="QO13" s="7"/>
      <c r="QP13" s="7"/>
      <c r="QQ13" s="7"/>
      <c r="QR13" s="7"/>
      <c r="QS13" s="7"/>
      <c r="QT13" s="7"/>
      <c r="QU13" s="7"/>
      <c r="QV13" s="7"/>
      <c r="QW13" s="7"/>
      <c r="QX13" s="7"/>
      <c r="QY13" s="7"/>
      <c r="QZ13" s="7"/>
      <c r="RA13" s="7"/>
      <c r="RB13" s="7"/>
      <c r="RC13" s="7"/>
      <c r="RD13" s="7"/>
      <c r="RE13" s="7"/>
      <c r="RF13" s="7"/>
      <c r="RG13" s="7"/>
      <c r="RH13" s="7"/>
      <c r="RI13" s="7"/>
      <c r="RJ13" s="7"/>
      <c r="RK13" s="7"/>
      <c r="RL13" s="7"/>
      <c r="RM13" s="7"/>
      <c r="RN13" s="7"/>
      <c r="RO13" s="7"/>
      <c r="RP13" s="7"/>
      <c r="RQ13" s="7"/>
      <c r="RR13" s="7"/>
      <c r="RS13" s="7"/>
      <c r="RT13" s="7"/>
      <c r="RU13" s="7"/>
      <c r="RV13" s="7"/>
      <c r="RW13" s="7"/>
      <c r="RX13" s="7"/>
      <c r="RY13" s="7"/>
      <c r="RZ13" s="7"/>
      <c r="SA13" s="7"/>
      <c r="SB13" s="7"/>
      <c r="SC13" s="7"/>
      <c r="SD13" s="7"/>
      <c r="SE13" s="7"/>
      <c r="SF13" s="7"/>
      <c r="SG13" s="7"/>
      <c r="SH13" s="7"/>
      <c r="SI13" s="7"/>
      <c r="SJ13" s="7"/>
      <c r="SK13" s="7"/>
      <c r="SL13" s="7"/>
      <c r="SM13" s="7"/>
      <c r="SN13" s="7"/>
      <c r="SO13" s="7"/>
      <c r="SP13" s="7"/>
      <c r="SQ13" s="7"/>
      <c r="SR13" s="7"/>
      <c r="SS13" s="7"/>
      <c r="ST13" s="7"/>
      <c r="SU13" s="7"/>
      <c r="SV13" s="7"/>
      <c r="SW13" s="7"/>
      <c r="SX13" s="7"/>
      <c r="SY13" s="7"/>
      <c r="SZ13" s="7"/>
      <c r="TA13" s="7"/>
      <c r="TB13" s="7"/>
      <c r="TC13" s="7"/>
      <c r="TD13" s="7"/>
      <c r="TE13" s="7"/>
      <c r="TF13" s="7"/>
      <c r="TG13" s="7"/>
      <c r="TH13" s="7"/>
      <c r="TI13" s="7"/>
      <c r="TJ13" s="7"/>
      <c r="TK13" s="7"/>
      <c r="TL13" s="7"/>
      <c r="TM13" s="7"/>
      <c r="TN13" s="7"/>
      <c r="TO13" s="7"/>
      <c r="TP13" s="7"/>
      <c r="TQ13" s="7"/>
      <c r="TR13" s="7"/>
      <c r="TS13" s="7"/>
      <c r="TT13" s="7"/>
      <c r="TU13" s="7"/>
      <c r="TV13" s="7"/>
      <c r="TW13" s="7"/>
      <c r="TX13" s="7"/>
      <c r="TY13" s="7"/>
      <c r="TZ13" s="7"/>
      <c r="UA13" s="7"/>
      <c r="UB13" s="7"/>
      <c r="UC13" s="7"/>
      <c r="UD13" s="7"/>
      <c r="UE13" s="7"/>
      <c r="UF13" s="7"/>
      <c r="UG13" s="7"/>
      <c r="UH13" s="7"/>
      <c r="UI13" s="7"/>
      <c r="UJ13" s="7"/>
      <c r="UK13" s="7"/>
      <c r="UL13" s="7"/>
      <c r="UM13" s="7"/>
      <c r="UN13" s="7"/>
      <c r="UO13" s="7"/>
      <c r="UP13" s="7"/>
      <c r="UQ13" s="7"/>
      <c r="UR13" s="7"/>
      <c r="US13" s="7"/>
      <c r="UT13" s="7"/>
      <c r="UU13" s="7"/>
      <c r="UV13" s="7"/>
      <c r="UW13" s="7"/>
      <c r="UX13" s="7"/>
      <c r="UY13" s="7"/>
      <c r="UZ13" s="7"/>
      <c r="VA13" s="7"/>
      <c r="VB13" s="7"/>
      <c r="VC13" s="7"/>
      <c r="VD13" s="7"/>
      <c r="VE13" s="7"/>
      <c r="VF13" s="7"/>
      <c r="VG13" s="7"/>
      <c r="VH13" s="7"/>
      <c r="VI13" s="7"/>
      <c r="VJ13" s="7"/>
      <c r="VK13" s="7"/>
      <c r="VL13" s="7"/>
      <c r="VM13" s="7"/>
      <c r="VN13" s="7"/>
      <c r="VO13" s="7"/>
      <c r="VP13" s="7"/>
      <c r="VQ13" s="7"/>
      <c r="VR13" s="7"/>
      <c r="VS13" s="7"/>
      <c r="VT13" s="7"/>
      <c r="VU13" s="7"/>
      <c r="VV13" s="7"/>
      <c r="VW13" s="7"/>
      <c r="VX13" s="7"/>
      <c r="VY13" s="7"/>
      <c r="VZ13" s="7"/>
      <c r="WA13" s="7"/>
      <c r="WB13" s="7"/>
      <c r="WC13" s="7"/>
      <c r="WD13" s="7"/>
      <c r="WE13" s="7"/>
      <c r="WF13" s="7"/>
      <c r="WG13" s="7"/>
      <c r="WH13" s="7"/>
      <c r="WI13" s="7"/>
      <c r="WJ13" s="7"/>
      <c r="WK13" s="7"/>
      <c r="WL13" s="7"/>
      <c r="WM13" s="7"/>
      <c r="WN13" s="7"/>
      <c r="WO13" s="7"/>
      <c r="WP13" s="7"/>
      <c r="WQ13" s="7"/>
      <c r="WR13" s="7"/>
      <c r="WS13" s="7"/>
      <c r="WT13" s="7"/>
      <c r="WU13" s="7"/>
      <c r="WV13" s="7"/>
      <c r="WW13" s="7"/>
      <c r="WX13" s="7"/>
      <c r="WY13" s="7"/>
      <c r="WZ13" s="7"/>
      <c r="XA13" s="7"/>
      <c r="XB13" s="7"/>
      <c r="XC13" s="7"/>
      <c r="XD13" s="7"/>
      <c r="XE13" s="7"/>
      <c r="XF13" s="7"/>
      <c r="XG13" s="7"/>
      <c r="XH13" s="7"/>
      <c r="XI13" s="7"/>
      <c r="XJ13" s="7"/>
      <c r="XK13" s="7"/>
      <c r="XL13" s="7"/>
      <c r="XM13" s="7"/>
      <c r="XN13" s="7"/>
      <c r="XO13" s="7"/>
      <c r="XP13" s="7"/>
      <c r="XQ13" s="7"/>
      <c r="XR13" s="7"/>
      <c r="XS13" s="7"/>
      <c r="XT13" s="7"/>
      <c r="XU13" s="7"/>
      <c r="XV13" s="7"/>
      <c r="XW13" s="7"/>
      <c r="XX13" s="7"/>
      <c r="XY13" s="7"/>
      <c r="XZ13" s="7"/>
      <c r="YA13" s="7"/>
      <c r="YB13" s="7"/>
      <c r="YC13" s="7"/>
      <c r="YD13" s="7"/>
      <c r="YE13" s="7"/>
      <c r="YF13" s="7"/>
      <c r="YG13" s="7"/>
      <c r="YH13" s="7"/>
      <c r="YI13" s="7"/>
      <c r="YJ13" s="7"/>
      <c r="YK13" s="7"/>
      <c r="YL13" s="7"/>
      <c r="YM13" s="7"/>
      <c r="YN13" s="7"/>
      <c r="YO13" s="7"/>
      <c r="YP13" s="7"/>
      <c r="YQ13" s="7"/>
      <c r="YR13" s="7"/>
      <c r="YS13" s="7"/>
      <c r="YT13" s="7"/>
      <c r="YU13" s="7"/>
      <c r="YV13" s="7"/>
      <c r="YW13" s="7"/>
      <c r="YX13" s="7"/>
      <c r="YY13" s="7"/>
      <c r="YZ13" s="7"/>
      <c r="ZA13" s="7"/>
      <c r="ZB13" s="7"/>
      <c r="ZC13" s="7"/>
      <c r="ZD13" s="7"/>
      <c r="ZE13" s="7"/>
      <c r="ZF13" s="7"/>
      <c r="ZG13" s="7"/>
      <c r="ZH13" s="7"/>
      <c r="ZI13" s="7"/>
      <c r="ZJ13" s="7"/>
      <c r="ZK13" s="7"/>
      <c r="ZL13" s="7"/>
      <c r="ZM13" s="7"/>
      <c r="ZN13" s="7"/>
      <c r="ZO13" s="7"/>
      <c r="ZP13" s="7"/>
      <c r="ZQ13" s="7"/>
      <c r="ZR13" s="7"/>
      <c r="ZS13" s="7"/>
      <c r="ZT13" s="7"/>
      <c r="ZU13" s="7"/>
      <c r="ZV13" s="7"/>
      <c r="ZW13" s="7"/>
      <c r="ZX13" s="7"/>
      <c r="ZY13" s="7"/>
      <c r="ZZ13" s="7"/>
      <c r="AAA13" s="7"/>
      <c r="AAB13" s="7"/>
      <c r="AAC13" s="7"/>
      <c r="AAD13" s="7"/>
      <c r="AAE13" s="7"/>
      <c r="AAF13" s="7"/>
      <c r="AAG13" s="7"/>
      <c r="AAH13" s="7"/>
      <c r="AAI13" s="7"/>
      <c r="AAJ13" s="7"/>
      <c r="AAK13" s="7"/>
      <c r="AAL13" s="7"/>
      <c r="AAM13" s="7"/>
      <c r="AAN13" s="7"/>
      <c r="AAO13" s="7"/>
      <c r="AAP13" s="7"/>
      <c r="AAQ13" s="7"/>
      <c r="AAR13" s="7"/>
      <c r="AAS13" s="7"/>
      <c r="AAT13" s="7"/>
      <c r="AAU13" s="7"/>
      <c r="AAV13" s="7"/>
      <c r="AAW13" s="7"/>
      <c r="AAX13" s="7"/>
      <c r="AAY13" s="7"/>
      <c r="AAZ13" s="7"/>
      <c r="ABA13" s="7"/>
      <c r="ABB13" s="7"/>
      <c r="ABC13" s="7"/>
      <c r="ABD13" s="7"/>
      <c r="ABE13" s="7"/>
      <c r="ABF13" s="7"/>
      <c r="ABG13" s="7"/>
      <c r="ABH13" s="7"/>
      <c r="ABI13" s="7"/>
      <c r="ABJ13" s="7"/>
      <c r="ABK13" s="7"/>
      <c r="ABL13" s="7"/>
      <c r="ABM13" s="7"/>
      <c r="ABN13" s="7"/>
      <c r="ABO13" s="7"/>
      <c r="ABP13" s="7"/>
      <c r="ABQ13" s="7"/>
      <c r="ABR13" s="7"/>
      <c r="ABS13" s="7"/>
      <c r="ABT13" s="7"/>
      <c r="ABU13" s="7"/>
      <c r="ABV13" s="7"/>
      <c r="ABW13" s="7"/>
      <c r="ABX13" s="7"/>
      <c r="ABY13" s="7"/>
      <c r="ABZ13" s="7"/>
      <c r="ACA13" s="7"/>
      <c r="ACB13" s="7"/>
      <c r="ACC13" s="7"/>
      <c r="ACD13" s="7"/>
      <c r="ACE13" s="7"/>
      <c r="ACF13" s="7"/>
      <c r="ACG13" s="7"/>
      <c r="ACH13" s="7"/>
      <c r="ACI13" s="7"/>
      <c r="ACJ13" s="7"/>
      <c r="ACK13" s="7"/>
      <c r="ACL13" s="7"/>
      <c r="ACM13" s="7"/>
      <c r="ACN13" s="7"/>
      <c r="ACO13" s="7"/>
      <c r="ACP13" s="7"/>
      <c r="ACQ13" s="7"/>
      <c r="ACR13" s="7"/>
      <c r="ACS13" s="7"/>
      <c r="ACT13" s="7"/>
      <c r="ACU13" s="7"/>
      <c r="ACV13" s="7"/>
      <c r="ACW13" s="7"/>
      <c r="ACX13" s="7"/>
      <c r="ACY13" s="7"/>
      <c r="ACZ13" s="7"/>
      <c r="ADA13" s="7"/>
      <c r="ADB13" s="7"/>
      <c r="ADC13" s="7"/>
      <c r="ADD13" s="7"/>
      <c r="ADE13" s="7"/>
      <c r="ADF13" s="7"/>
      <c r="ADG13" s="7"/>
      <c r="ADH13" s="7"/>
      <c r="ADI13" s="7"/>
      <c r="ADJ13" s="7"/>
      <c r="ADK13" s="7"/>
      <c r="ADL13" s="7"/>
      <c r="ADM13" s="7"/>
      <c r="ADN13" s="7"/>
      <c r="ADO13" s="7"/>
      <c r="ADP13" s="7"/>
      <c r="ADQ13" s="7"/>
      <c r="ADR13" s="7"/>
      <c r="ADS13" s="7"/>
      <c r="ADT13" s="7"/>
      <c r="ADU13" s="7"/>
      <c r="ADV13" s="7"/>
      <c r="ADW13" s="7"/>
      <c r="ADX13" s="7"/>
      <c r="ADY13" s="7"/>
      <c r="ADZ13" s="7"/>
      <c r="AEA13" s="7"/>
      <c r="AEB13" s="7"/>
      <c r="AEC13" s="7"/>
      <c r="AED13" s="7"/>
      <c r="AEE13" s="7"/>
      <c r="AEF13" s="7"/>
      <c r="AEG13" s="7"/>
      <c r="AEH13" s="7"/>
      <c r="AEI13" s="7"/>
      <c r="AEJ13" s="7"/>
      <c r="AEK13" s="7"/>
      <c r="AEL13" s="7"/>
      <c r="AEM13" s="7"/>
      <c r="AEN13" s="7"/>
      <c r="AEO13" s="7"/>
      <c r="AEP13" s="7"/>
      <c r="AEQ13" s="7"/>
      <c r="AER13" s="7"/>
      <c r="AES13" s="7"/>
      <c r="AET13" s="7"/>
      <c r="AEU13" s="7"/>
      <c r="AEV13" s="7"/>
      <c r="AEW13" s="7"/>
      <c r="AEX13" s="7"/>
      <c r="AEY13" s="7"/>
      <c r="AEZ13" s="7"/>
      <c r="AFA13" s="7"/>
      <c r="AFB13" s="7"/>
      <c r="AFC13" s="7"/>
      <c r="AFD13" s="7"/>
      <c r="AFE13" s="7"/>
      <c r="AFF13" s="7"/>
      <c r="AFG13" s="7"/>
      <c r="AFH13" s="7"/>
      <c r="AFI13" s="7"/>
      <c r="AFJ13" s="7"/>
      <c r="AFK13" s="7"/>
      <c r="AFL13" s="7"/>
      <c r="AFM13" s="7"/>
      <c r="AFN13" s="7"/>
      <c r="AFO13" s="7"/>
      <c r="AFP13" s="7"/>
      <c r="AFQ13" s="7"/>
      <c r="AFR13" s="7"/>
      <c r="AFS13" s="7"/>
      <c r="AFT13" s="7"/>
    </row>
    <row r="14" spans="1:1024" s="6" customFormat="1" ht="10.5" customHeight="1" x14ac:dyDescent="0.2">
      <c r="A14" s="144" t="s">
        <v>10</v>
      </c>
      <c r="B14" s="144" t="s">
        <v>11</v>
      </c>
      <c r="C14" s="144" t="s">
        <v>12</v>
      </c>
      <c r="D14" s="144" t="s">
        <v>13</v>
      </c>
      <c r="E14" s="147" t="s">
        <v>14</v>
      </c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9" t="s">
        <v>197</v>
      </c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/>
      <c r="BG14" s="149"/>
      <c r="BH14" s="149"/>
      <c r="BI14" s="149"/>
      <c r="BJ14" s="149"/>
      <c r="BK14" s="149"/>
      <c r="BL14" s="149"/>
      <c r="BM14" s="149"/>
      <c r="BN14" s="149"/>
      <c r="BO14" s="149"/>
      <c r="BP14" s="149"/>
      <c r="BQ14" s="149"/>
      <c r="BR14" s="149"/>
      <c r="BS14" s="149"/>
      <c r="BT14" s="149"/>
      <c r="BU14" s="149"/>
      <c r="BV14" s="149"/>
      <c r="BW14" s="149"/>
      <c r="BX14" s="149"/>
      <c r="BY14" s="149"/>
      <c r="BZ14" s="149"/>
      <c r="CA14" s="149"/>
      <c r="CB14" s="149"/>
      <c r="CC14" s="149"/>
      <c r="CD14" s="149"/>
      <c r="CE14" s="149"/>
      <c r="CF14" s="149"/>
      <c r="CG14" s="150" t="s">
        <v>15</v>
      </c>
      <c r="CH14" s="150"/>
      <c r="CI14" s="150"/>
      <c r="CJ14" s="150"/>
      <c r="CK14" s="151" t="s">
        <v>16</v>
      </c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  <c r="IW14" s="13"/>
      <c r="IX14" s="13"/>
      <c r="IY14" s="13"/>
      <c r="IZ14" s="13"/>
      <c r="JA14" s="13"/>
      <c r="JB14" s="13"/>
      <c r="JC14" s="13"/>
      <c r="JD14" s="13"/>
      <c r="JE14" s="13"/>
      <c r="JF14" s="13"/>
      <c r="JG14" s="13"/>
      <c r="JH14" s="13"/>
      <c r="JI14" s="13"/>
      <c r="JJ14" s="13"/>
      <c r="JK14" s="13"/>
      <c r="JL14" s="13"/>
      <c r="JM14" s="13"/>
      <c r="JN14" s="13"/>
      <c r="JO14" s="13"/>
      <c r="JP14" s="13"/>
      <c r="JQ14" s="13"/>
      <c r="JR14" s="13"/>
      <c r="JS14" s="13"/>
      <c r="JT14" s="13"/>
      <c r="JU14" s="13"/>
      <c r="JV14" s="13"/>
      <c r="JW14" s="13"/>
      <c r="JX14" s="13"/>
      <c r="JY14" s="13"/>
      <c r="JZ14" s="13"/>
      <c r="KA14" s="13"/>
      <c r="KB14" s="13"/>
      <c r="KC14" s="13"/>
      <c r="KD14" s="13"/>
      <c r="KE14" s="13"/>
      <c r="KF14" s="13"/>
      <c r="KG14" s="13"/>
      <c r="KH14" s="13"/>
      <c r="KI14" s="13"/>
      <c r="KJ14" s="13"/>
      <c r="KK14" s="13"/>
      <c r="KL14" s="13"/>
      <c r="KM14" s="13"/>
      <c r="KN14" s="13"/>
      <c r="KO14" s="13"/>
      <c r="KP14" s="13"/>
      <c r="KQ14" s="13"/>
      <c r="KR14" s="13"/>
      <c r="KS14" s="13"/>
      <c r="KT14" s="13"/>
      <c r="KU14" s="13"/>
      <c r="KV14" s="13"/>
      <c r="KW14" s="13"/>
      <c r="KX14" s="13"/>
      <c r="KY14" s="13"/>
      <c r="KZ14" s="13"/>
      <c r="LA14" s="13"/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  <c r="MA14" s="13"/>
      <c r="MB14" s="13"/>
      <c r="MC14" s="13"/>
      <c r="MD14" s="13"/>
      <c r="ME14" s="13"/>
      <c r="MF14" s="13"/>
      <c r="MG14" s="13"/>
      <c r="MH14" s="13"/>
      <c r="MI14" s="13"/>
      <c r="MJ14" s="13"/>
      <c r="MK14" s="13"/>
      <c r="ML14" s="13"/>
      <c r="MM14" s="13"/>
      <c r="MN14" s="13"/>
      <c r="MO14" s="13"/>
      <c r="MP14" s="13"/>
      <c r="MQ14" s="13"/>
      <c r="MR14" s="13"/>
      <c r="MS14" s="13"/>
      <c r="MT14" s="13"/>
      <c r="MU14" s="13"/>
      <c r="MV14" s="13"/>
      <c r="MW14" s="13"/>
      <c r="MX14" s="13"/>
      <c r="MY14" s="13"/>
      <c r="MZ14" s="13"/>
      <c r="NA14" s="13"/>
      <c r="NB14" s="13"/>
      <c r="NC14" s="13"/>
      <c r="ND14" s="13"/>
      <c r="NE14" s="13"/>
      <c r="NF14" s="13"/>
      <c r="NG14" s="13"/>
      <c r="NH14" s="13"/>
      <c r="NI14" s="13"/>
      <c r="NJ14" s="13"/>
      <c r="NK14" s="13"/>
      <c r="NL14" s="13"/>
      <c r="NM14" s="13"/>
      <c r="NN14" s="13"/>
      <c r="NO14" s="13"/>
      <c r="NP14" s="13"/>
      <c r="NQ14" s="13"/>
      <c r="NR14" s="13"/>
      <c r="NS14" s="13"/>
      <c r="NT14" s="13"/>
      <c r="NU14" s="13"/>
      <c r="NV14" s="13"/>
      <c r="NW14" s="13"/>
      <c r="NX14" s="13"/>
      <c r="NY14" s="13"/>
      <c r="NZ14" s="13"/>
      <c r="OA14" s="13"/>
      <c r="OB14" s="13"/>
      <c r="OC14" s="13"/>
      <c r="OD14" s="13"/>
      <c r="OE14" s="13"/>
      <c r="OF14" s="13"/>
      <c r="OG14" s="13"/>
      <c r="OH14" s="13"/>
      <c r="OI14" s="13"/>
      <c r="OJ14" s="13"/>
      <c r="OK14" s="13"/>
      <c r="OL14" s="13"/>
      <c r="OM14" s="13"/>
      <c r="ON14" s="13"/>
      <c r="OO14" s="13"/>
      <c r="OP14" s="13"/>
      <c r="OQ14" s="13"/>
      <c r="OR14" s="13"/>
      <c r="OS14" s="13"/>
      <c r="OT14" s="13"/>
      <c r="OU14" s="13"/>
      <c r="OV14" s="13"/>
      <c r="OW14" s="13"/>
      <c r="OX14" s="13"/>
      <c r="OY14" s="13"/>
      <c r="OZ14" s="13"/>
      <c r="PA14" s="13"/>
      <c r="PB14" s="13"/>
      <c r="PC14" s="13"/>
      <c r="PD14" s="13"/>
      <c r="PE14" s="13"/>
      <c r="PF14" s="13"/>
      <c r="PG14" s="13"/>
      <c r="PH14" s="13"/>
      <c r="PI14" s="13"/>
      <c r="PJ14" s="13"/>
      <c r="PK14" s="13"/>
      <c r="PL14" s="13"/>
      <c r="PM14" s="13"/>
      <c r="PN14" s="13"/>
      <c r="PO14" s="13"/>
      <c r="PP14" s="13"/>
      <c r="PQ14" s="13"/>
      <c r="PR14" s="13"/>
      <c r="PS14" s="13"/>
      <c r="PT14" s="13"/>
      <c r="PU14" s="13"/>
      <c r="PV14" s="13"/>
      <c r="PW14" s="13"/>
      <c r="PX14" s="13"/>
      <c r="PY14" s="13"/>
      <c r="PZ14" s="13"/>
      <c r="QA14" s="13"/>
      <c r="QB14" s="13"/>
      <c r="QC14" s="13"/>
      <c r="QD14" s="13"/>
      <c r="QE14" s="13"/>
      <c r="QF14" s="13"/>
      <c r="QG14" s="13"/>
      <c r="QH14" s="13"/>
      <c r="QI14" s="13"/>
      <c r="QJ14" s="13"/>
      <c r="QK14" s="13"/>
      <c r="QL14" s="13"/>
      <c r="QM14" s="13"/>
      <c r="QN14" s="13"/>
      <c r="QO14" s="13"/>
      <c r="QP14" s="13"/>
      <c r="QQ14" s="13"/>
      <c r="QR14" s="13"/>
      <c r="QS14" s="13"/>
      <c r="QT14" s="13"/>
      <c r="QU14" s="13"/>
      <c r="QV14" s="13"/>
      <c r="QW14" s="13"/>
      <c r="QX14" s="13"/>
      <c r="QY14" s="13"/>
      <c r="QZ14" s="13"/>
      <c r="RA14" s="13"/>
      <c r="RB14" s="13"/>
      <c r="RC14" s="13"/>
      <c r="RD14" s="13"/>
      <c r="RE14" s="13"/>
      <c r="RF14" s="13"/>
      <c r="RG14" s="13"/>
      <c r="RH14" s="13"/>
      <c r="RI14" s="13"/>
      <c r="RJ14" s="13"/>
      <c r="RK14" s="13"/>
      <c r="RL14" s="13"/>
      <c r="RM14" s="13"/>
      <c r="RN14" s="13"/>
      <c r="RO14" s="13"/>
      <c r="RP14" s="13"/>
      <c r="RQ14" s="13"/>
      <c r="RR14" s="13"/>
      <c r="RS14" s="13"/>
      <c r="RT14" s="13"/>
      <c r="RU14" s="13"/>
      <c r="RV14" s="13"/>
      <c r="RW14" s="13"/>
      <c r="RX14" s="13"/>
      <c r="RY14" s="13"/>
      <c r="RZ14" s="13"/>
      <c r="SA14" s="13"/>
      <c r="SB14" s="13"/>
      <c r="SC14" s="13"/>
      <c r="SD14" s="13"/>
      <c r="SE14" s="13"/>
      <c r="SF14" s="13"/>
      <c r="SG14" s="13"/>
      <c r="SH14" s="13"/>
      <c r="SI14" s="13"/>
      <c r="SJ14" s="13"/>
      <c r="SK14" s="13"/>
      <c r="SL14" s="13"/>
      <c r="SM14" s="13"/>
      <c r="SN14" s="13"/>
      <c r="SO14" s="13"/>
      <c r="SP14" s="13"/>
      <c r="SQ14" s="13"/>
      <c r="SR14" s="13"/>
      <c r="SS14" s="13"/>
      <c r="ST14" s="13"/>
      <c r="SU14" s="13"/>
      <c r="SV14" s="13"/>
      <c r="SW14" s="13"/>
      <c r="SX14" s="13"/>
      <c r="SY14" s="13"/>
      <c r="SZ14" s="13"/>
      <c r="TA14" s="13"/>
      <c r="TB14" s="13"/>
      <c r="TC14" s="13"/>
      <c r="TD14" s="13"/>
      <c r="TE14" s="13"/>
      <c r="TF14" s="13"/>
      <c r="TG14" s="13"/>
      <c r="TH14" s="13"/>
      <c r="TI14" s="13"/>
      <c r="TJ14" s="13"/>
      <c r="TK14" s="13"/>
      <c r="TL14" s="13"/>
      <c r="TM14" s="13"/>
      <c r="TN14" s="13"/>
      <c r="TO14" s="13"/>
      <c r="TP14" s="13"/>
      <c r="TQ14" s="13"/>
      <c r="TR14" s="13"/>
      <c r="TS14" s="13"/>
      <c r="TT14" s="13"/>
      <c r="TU14" s="13"/>
      <c r="TV14" s="13"/>
      <c r="TW14" s="13"/>
      <c r="TX14" s="13"/>
      <c r="TY14" s="13"/>
      <c r="TZ14" s="13"/>
      <c r="UA14" s="13"/>
      <c r="UB14" s="13"/>
      <c r="UC14" s="13"/>
      <c r="UD14" s="13"/>
      <c r="UE14" s="13"/>
      <c r="UF14" s="13"/>
      <c r="UG14" s="13"/>
      <c r="UH14" s="13"/>
      <c r="UI14" s="13"/>
      <c r="UJ14" s="13"/>
      <c r="UK14" s="13"/>
      <c r="UL14" s="13"/>
      <c r="UM14" s="13"/>
      <c r="UN14" s="13"/>
      <c r="UO14" s="13"/>
      <c r="UP14" s="13"/>
      <c r="UQ14" s="13"/>
      <c r="UR14" s="13"/>
      <c r="US14" s="13"/>
      <c r="UT14" s="13"/>
      <c r="UU14" s="13"/>
      <c r="UV14" s="13"/>
      <c r="UW14" s="13"/>
      <c r="UX14" s="13"/>
      <c r="UY14" s="13"/>
      <c r="UZ14" s="13"/>
      <c r="VA14" s="13"/>
      <c r="VB14" s="13"/>
      <c r="VC14" s="13"/>
      <c r="VD14" s="13"/>
      <c r="VE14" s="13"/>
      <c r="VF14" s="13"/>
      <c r="VG14" s="13"/>
      <c r="VH14" s="13"/>
      <c r="VI14" s="13"/>
      <c r="VJ14" s="13"/>
      <c r="VK14" s="13"/>
      <c r="VL14" s="13"/>
      <c r="VM14" s="13"/>
      <c r="VN14" s="13"/>
      <c r="VO14" s="13"/>
      <c r="VP14" s="13"/>
      <c r="VQ14" s="13"/>
      <c r="VR14" s="13"/>
      <c r="VS14" s="13"/>
      <c r="VT14" s="13"/>
      <c r="VU14" s="13"/>
      <c r="VV14" s="13"/>
      <c r="VW14" s="13"/>
      <c r="VX14" s="13"/>
      <c r="VY14" s="13"/>
      <c r="VZ14" s="13"/>
      <c r="WA14" s="13"/>
      <c r="WB14" s="13"/>
      <c r="WC14" s="13"/>
      <c r="WD14" s="13"/>
      <c r="WE14" s="13"/>
      <c r="WF14" s="13"/>
      <c r="WG14" s="13"/>
      <c r="WH14" s="13"/>
      <c r="WI14" s="13"/>
      <c r="WJ14" s="13"/>
      <c r="WK14" s="13"/>
      <c r="WL14" s="13"/>
      <c r="WM14" s="13"/>
      <c r="WN14" s="13"/>
      <c r="WO14" s="13"/>
      <c r="WP14" s="13"/>
      <c r="WQ14" s="13"/>
      <c r="WR14" s="13"/>
      <c r="WS14" s="13"/>
      <c r="WT14" s="13"/>
      <c r="WU14" s="13"/>
      <c r="WV14" s="13"/>
      <c r="WW14" s="13"/>
      <c r="WX14" s="13"/>
      <c r="WY14" s="13"/>
      <c r="WZ14" s="13"/>
      <c r="XA14" s="13"/>
      <c r="XB14" s="13"/>
      <c r="XC14" s="13"/>
      <c r="XD14" s="13"/>
      <c r="XE14" s="13"/>
      <c r="XF14" s="13"/>
      <c r="XG14" s="13"/>
      <c r="XH14" s="13"/>
      <c r="XI14" s="13"/>
      <c r="XJ14" s="13"/>
      <c r="XK14" s="13"/>
      <c r="XL14" s="13"/>
      <c r="XM14" s="13"/>
      <c r="XN14" s="13"/>
      <c r="XO14" s="13"/>
      <c r="XP14" s="13"/>
      <c r="XQ14" s="13"/>
      <c r="XR14" s="13"/>
      <c r="XS14" s="13"/>
      <c r="XT14" s="13"/>
      <c r="XU14" s="13"/>
      <c r="XV14" s="13"/>
      <c r="XW14" s="13"/>
      <c r="XX14" s="13"/>
      <c r="XY14" s="13"/>
      <c r="XZ14" s="13"/>
      <c r="YA14" s="13"/>
      <c r="YB14" s="13"/>
      <c r="YC14" s="13"/>
      <c r="YD14" s="13"/>
      <c r="YE14" s="13"/>
      <c r="YF14" s="13"/>
      <c r="YG14" s="13"/>
      <c r="YH14" s="13"/>
      <c r="YI14" s="13"/>
      <c r="YJ14" s="13"/>
      <c r="YK14" s="13"/>
      <c r="YL14" s="13"/>
      <c r="YM14" s="13"/>
      <c r="YN14" s="13"/>
      <c r="YO14" s="13"/>
      <c r="YP14" s="13"/>
      <c r="YQ14" s="13"/>
      <c r="YR14" s="13"/>
      <c r="YS14" s="13"/>
      <c r="YT14" s="13"/>
      <c r="YU14" s="13"/>
      <c r="YV14" s="13"/>
      <c r="YW14" s="13"/>
      <c r="YX14" s="13"/>
      <c r="YY14" s="13"/>
      <c r="YZ14" s="13"/>
      <c r="ZA14" s="13"/>
      <c r="ZB14" s="13"/>
      <c r="ZC14" s="13"/>
      <c r="ZD14" s="13"/>
      <c r="ZE14" s="13"/>
      <c r="ZF14" s="13"/>
      <c r="ZG14" s="13"/>
      <c r="ZH14" s="13"/>
      <c r="ZI14" s="13"/>
      <c r="ZJ14" s="13"/>
      <c r="ZK14" s="13"/>
      <c r="ZL14" s="13"/>
      <c r="ZM14" s="13"/>
      <c r="ZN14" s="13"/>
      <c r="ZO14" s="13"/>
      <c r="ZP14" s="13"/>
      <c r="ZQ14" s="13"/>
      <c r="ZR14" s="13"/>
      <c r="ZS14" s="13"/>
      <c r="ZT14" s="13"/>
      <c r="ZU14" s="13"/>
      <c r="ZV14" s="13"/>
      <c r="ZW14" s="13"/>
      <c r="ZX14" s="13"/>
      <c r="ZY14" s="13"/>
      <c r="ZZ14" s="13"/>
      <c r="AAA14" s="13"/>
      <c r="AAB14" s="13"/>
      <c r="AAC14" s="13"/>
      <c r="AAD14" s="13"/>
      <c r="AAE14" s="13"/>
      <c r="AAF14" s="13"/>
      <c r="AAG14" s="13"/>
      <c r="AAH14" s="13"/>
      <c r="AAI14" s="13"/>
      <c r="AAJ14" s="13"/>
      <c r="AAK14" s="13"/>
      <c r="AAL14" s="13"/>
      <c r="AAM14" s="13"/>
      <c r="AAN14" s="13"/>
      <c r="AAO14" s="13"/>
      <c r="AAP14" s="13"/>
      <c r="AAQ14" s="13"/>
      <c r="AAR14" s="13"/>
      <c r="AAS14" s="13"/>
      <c r="AAT14" s="13"/>
      <c r="AAU14" s="13"/>
      <c r="AAV14" s="13"/>
      <c r="AAW14" s="13"/>
      <c r="AAX14" s="13"/>
      <c r="AAY14" s="13"/>
      <c r="AAZ14" s="13"/>
      <c r="ABA14" s="13"/>
      <c r="ABB14" s="13"/>
      <c r="ABC14" s="13"/>
      <c r="ABD14" s="13"/>
      <c r="ABE14" s="13"/>
      <c r="ABF14" s="13"/>
      <c r="ABG14" s="13"/>
      <c r="ABH14" s="13"/>
      <c r="ABI14" s="13"/>
      <c r="ABJ14" s="13"/>
      <c r="ABK14" s="13"/>
      <c r="ABL14" s="13"/>
      <c r="ABM14" s="13"/>
      <c r="ABN14" s="13"/>
      <c r="ABO14" s="13"/>
      <c r="ABP14" s="13"/>
      <c r="ABQ14" s="13"/>
      <c r="ABR14" s="13"/>
      <c r="ABS14" s="13"/>
      <c r="ABT14" s="13"/>
      <c r="ABU14" s="13"/>
      <c r="ABV14" s="13"/>
      <c r="ABW14" s="13"/>
      <c r="ABX14" s="13"/>
      <c r="ABY14" s="13"/>
      <c r="ABZ14" s="13"/>
      <c r="ACA14" s="13"/>
      <c r="ACB14" s="13"/>
      <c r="ACC14" s="13"/>
      <c r="ACD14" s="13"/>
      <c r="ACE14" s="13"/>
      <c r="ACF14" s="13"/>
      <c r="ACG14" s="13"/>
      <c r="ACH14" s="13"/>
      <c r="ACI14" s="13"/>
      <c r="ACJ14" s="13"/>
      <c r="ACK14" s="13"/>
      <c r="ACL14" s="13"/>
      <c r="ACM14" s="13"/>
      <c r="ACN14" s="13"/>
      <c r="ACO14" s="13"/>
      <c r="ACP14" s="13"/>
      <c r="ACQ14" s="13"/>
      <c r="ACR14" s="13"/>
      <c r="ACS14" s="13"/>
      <c r="ACT14" s="13"/>
      <c r="ACU14" s="13"/>
      <c r="ACV14" s="13"/>
      <c r="ACW14" s="13"/>
      <c r="ACX14" s="13"/>
      <c r="ACY14" s="13"/>
      <c r="ACZ14" s="13"/>
      <c r="ADA14" s="13"/>
      <c r="ADB14" s="13"/>
      <c r="ADC14" s="13"/>
      <c r="ADD14" s="13"/>
      <c r="ADE14" s="13"/>
      <c r="ADF14" s="13"/>
      <c r="ADG14" s="13"/>
      <c r="ADH14" s="13"/>
      <c r="ADI14" s="13"/>
      <c r="ADJ14" s="13"/>
      <c r="ADK14" s="13"/>
      <c r="ADL14" s="13"/>
      <c r="ADM14" s="13"/>
      <c r="ADN14" s="13"/>
      <c r="ADO14" s="13"/>
      <c r="ADP14" s="13"/>
      <c r="ADQ14" s="13"/>
      <c r="ADR14" s="13"/>
      <c r="ADS14" s="13"/>
      <c r="ADT14" s="13"/>
      <c r="ADU14" s="13"/>
      <c r="ADV14" s="13"/>
      <c r="ADW14" s="13"/>
      <c r="ADX14" s="13"/>
      <c r="ADY14" s="13"/>
      <c r="ADZ14" s="13"/>
      <c r="AEA14" s="13"/>
      <c r="AEB14" s="13"/>
      <c r="AEC14" s="13"/>
      <c r="AED14" s="13"/>
      <c r="AEE14" s="13"/>
      <c r="AEF14" s="13"/>
      <c r="AEG14" s="13"/>
      <c r="AEH14" s="13"/>
      <c r="AEI14" s="13"/>
      <c r="AEJ14" s="13"/>
      <c r="AEK14" s="13"/>
      <c r="AEL14" s="13"/>
      <c r="AEM14" s="13"/>
      <c r="AEN14" s="13"/>
      <c r="AEO14" s="13"/>
      <c r="AEP14" s="13"/>
      <c r="AEQ14" s="13"/>
      <c r="AER14" s="13"/>
      <c r="AES14" s="13"/>
      <c r="AET14" s="13"/>
      <c r="AEU14" s="13"/>
      <c r="AEV14" s="13"/>
      <c r="AEW14" s="13"/>
      <c r="AEX14" s="13"/>
      <c r="AEY14" s="13"/>
      <c r="AEZ14" s="13"/>
      <c r="AFA14" s="13"/>
      <c r="AFB14" s="13"/>
      <c r="AFC14" s="13"/>
      <c r="AFD14" s="13"/>
      <c r="AFE14" s="13"/>
      <c r="AFF14" s="13"/>
      <c r="AFG14" s="13"/>
      <c r="AFH14" s="13"/>
      <c r="AFI14" s="13"/>
      <c r="AFJ14" s="13"/>
      <c r="AFK14" s="13"/>
      <c r="AFL14" s="13"/>
      <c r="AFM14" s="13"/>
      <c r="AFN14" s="13"/>
      <c r="AFO14" s="13"/>
      <c r="AFP14" s="13"/>
      <c r="AFQ14" s="13"/>
      <c r="AFR14" s="13"/>
      <c r="AFS14" s="13"/>
      <c r="AFT14" s="13"/>
    </row>
    <row r="15" spans="1:1024" s="3" customFormat="1" ht="12.75" x14ac:dyDescent="0.2">
      <c r="A15" s="144"/>
      <c r="B15" s="145"/>
      <c r="C15" s="145"/>
      <c r="D15" s="145"/>
      <c r="E15" s="152" t="s">
        <v>17</v>
      </c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153"/>
      <c r="U15" s="153"/>
      <c r="V15" s="153"/>
      <c r="W15" s="153"/>
      <c r="X15" s="153"/>
      <c r="Y15" s="153"/>
      <c r="Z15" s="153"/>
      <c r="AA15" s="153"/>
      <c r="AB15" s="153"/>
      <c r="AC15" s="153"/>
      <c r="AD15" s="153"/>
      <c r="AE15" s="153"/>
      <c r="AF15" s="153"/>
      <c r="AG15" s="153"/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4"/>
      <c r="AS15" s="150" t="s">
        <v>18</v>
      </c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  <c r="BI15" s="150"/>
      <c r="BJ15" s="150"/>
      <c r="BK15" s="150"/>
      <c r="BL15" s="150"/>
      <c r="BM15" s="150"/>
      <c r="BN15" s="150"/>
      <c r="BO15" s="150"/>
      <c r="BP15" s="150"/>
      <c r="BQ15" s="150"/>
      <c r="BR15" s="150"/>
      <c r="BS15" s="150"/>
      <c r="BT15" s="150"/>
      <c r="BU15" s="150"/>
      <c r="BV15" s="150"/>
      <c r="BW15" s="150"/>
      <c r="BX15" s="150"/>
      <c r="BY15" s="150"/>
      <c r="BZ15" s="150"/>
      <c r="CA15" s="150"/>
      <c r="CB15" s="150"/>
      <c r="CC15" s="150"/>
      <c r="CD15" s="150"/>
      <c r="CE15" s="150"/>
      <c r="CF15" s="150"/>
      <c r="CG15" s="150"/>
      <c r="CH15" s="150"/>
      <c r="CI15" s="150"/>
      <c r="CJ15" s="150"/>
      <c r="CK15" s="151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</row>
    <row r="16" spans="1:1024" ht="15" customHeight="1" x14ac:dyDescent="0.2">
      <c r="A16" s="144"/>
      <c r="B16" s="145"/>
      <c r="C16" s="145"/>
      <c r="D16" s="145"/>
      <c r="E16" s="152" t="s">
        <v>19</v>
      </c>
      <c r="F16" s="153"/>
      <c r="G16" s="153"/>
      <c r="H16" s="153"/>
      <c r="I16" s="153"/>
      <c r="J16" s="153"/>
      <c r="K16" s="153"/>
      <c r="L16" s="154"/>
      <c r="M16" s="152" t="s">
        <v>20</v>
      </c>
      <c r="N16" s="153"/>
      <c r="O16" s="153"/>
      <c r="P16" s="153"/>
      <c r="Q16" s="153"/>
      <c r="R16" s="153"/>
      <c r="S16" s="153"/>
      <c r="T16" s="154"/>
      <c r="U16" s="152" t="s">
        <v>21</v>
      </c>
      <c r="V16" s="153"/>
      <c r="W16" s="153"/>
      <c r="X16" s="153"/>
      <c r="Y16" s="153"/>
      <c r="Z16" s="153"/>
      <c r="AA16" s="153"/>
      <c r="AB16" s="154"/>
      <c r="AC16" s="152" t="s">
        <v>22</v>
      </c>
      <c r="AD16" s="153"/>
      <c r="AE16" s="153"/>
      <c r="AF16" s="153"/>
      <c r="AG16" s="153"/>
      <c r="AH16" s="153"/>
      <c r="AI16" s="153"/>
      <c r="AJ16" s="154"/>
      <c r="AK16" s="152" t="s">
        <v>23</v>
      </c>
      <c r="AL16" s="153"/>
      <c r="AM16" s="153"/>
      <c r="AN16" s="153"/>
      <c r="AO16" s="153"/>
      <c r="AP16" s="153"/>
      <c r="AQ16" s="153"/>
      <c r="AR16" s="154"/>
      <c r="AS16" s="150" t="s">
        <v>19</v>
      </c>
      <c r="AT16" s="150"/>
      <c r="AU16" s="150"/>
      <c r="AV16" s="150"/>
      <c r="AW16" s="150"/>
      <c r="AX16" s="150"/>
      <c r="AY16" s="150"/>
      <c r="AZ16" s="150"/>
      <c r="BA16" s="150" t="s">
        <v>20</v>
      </c>
      <c r="BB16" s="150"/>
      <c r="BC16" s="150"/>
      <c r="BD16" s="150"/>
      <c r="BE16" s="150"/>
      <c r="BF16" s="150"/>
      <c r="BG16" s="150"/>
      <c r="BH16" s="150"/>
      <c r="BI16" s="155" t="s">
        <v>21</v>
      </c>
      <c r="BJ16" s="155"/>
      <c r="BK16" s="155"/>
      <c r="BL16" s="155"/>
      <c r="BM16" s="155"/>
      <c r="BN16" s="155"/>
      <c r="BO16" s="155"/>
      <c r="BP16" s="155"/>
      <c r="BQ16" s="150" t="s">
        <v>22</v>
      </c>
      <c r="BR16" s="150"/>
      <c r="BS16" s="150"/>
      <c r="BT16" s="150"/>
      <c r="BU16" s="150"/>
      <c r="BV16" s="150"/>
      <c r="BW16" s="150"/>
      <c r="BX16" s="150"/>
      <c r="BY16" s="150" t="s">
        <v>23</v>
      </c>
      <c r="BZ16" s="150"/>
      <c r="CA16" s="150"/>
      <c r="CB16" s="150"/>
      <c r="CC16" s="150"/>
      <c r="CD16" s="150"/>
      <c r="CE16" s="150"/>
      <c r="CF16" s="150"/>
      <c r="CG16" s="150"/>
      <c r="CH16" s="150"/>
      <c r="CI16" s="150"/>
      <c r="CJ16" s="150"/>
      <c r="CK16" s="151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5" ht="31.5" customHeight="1" x14ac:dyDescent="0.2">
      <c r="A17" s="144"/>
      <c r="B17" s="145"/>
      <c r="C17" s="145"/>
      <c r="D17" s="145"/>
      <c r="E17" s="37" t="s">
        <v>24</v>
      </c>
      <c r="F17" s="152" t="s">
        <v>25</v>
      </c>
      <c r="G17" s="153"/>
      <c r="H17" s="153"/>
      <c r="I17" s="153"/>
      <c r="J17" s="153"/>
      <c r="K17" s="153"/>
      <c r="L17" s="154"/>
      <c r="M17" s="37" t="s">
        <v>24</v>
      </c>
      <c r="N17" s="152" t="s">
        <v>25</v>
      </c>
      <c r="O17" s="153"/>
      <c r="P17" s="153"/>
      <c r="Q17" s="153"/>
      <c r="R17" s="153"/>
      <c r="S17" s="153"/>
      <c r="T17" s="154"/>
      <c r="U17" s="37" t="s">
        <v>24</v>
      </c>
      <c r="V17" s="152" t="s">
        <v>25</v>
      </c>
      <c r="W17" s="153"/>
      <c r="X17" s="153"/>
      <c r="Y17" s="153"/>
      <c r="Z17" s="153"/>
      <c r="AA17" s="153"/>
      <c r="AB17" s="154"/>
      <c r="AC17" s="37" t="s">
        <v>24</v>
      </c>
      <c r="AD17" s="152" t="s">
        <v>25</v>
      </c>
      <c r="AE17" s="153"/>
      <c r="AF17" s="153"/>
      <c r="AG17" s="153"/>
      <c r="AH17" s="153"/>
      <c r="AI17" s="153"/>
      <c r="AJ17" s="154"/>
      <c r="AK17" s="37" t="s">
        <v>24</v>
      </c>
      <c r="AL17" s="152" t="s">
        <v>25</v>
      </c>
      <c r="AM17" s="153"/>
      <c r="AN17" s="153"/>
      <c r="AO17" s="153"/>
      <c r="AP17" s="153"/>
      <c r="AQ17" s="153"/>
      <c r="AR17" s="154"/>
      <c r="AS17" s="37" t="s">
        <v>24</v>
      </c>
      <c r="AT17" s="150" t="s">
        <v>25</v>
      </c>
      <c r="AU17" s="150"/>
      <c r="AV17" s="150"/>
      <c r="AW17" s="150"/>
      <c r="AX17" s="150"/>
      <c r="AY17" s="150"/>
      <c r="AZ17" s="150"/>
      <c r="BA17" s="37" t="s">
        <v>24</v>
      </c>
      <c r="BB17" s="150" t="s">
        <v>25</v>
      </c>
      <c r="BC17" s="150"/>
      <c r="BD17" s="150"/>
      <c r="BE17" s="150"/>
      <c r="BF17" s="150"/>
      <c r="BG17" s="150"/>
      <c r="BH17" s="150"/>
      <c r="BI17" s="38" t="s">
        <v>24</v>
      </c>
      <c r="BJ17" s="155" t="s">
        <v>25</v>
      </c>
      <c r="BK17" s="155"/>
      <c r="BL17" s="155"/>
      <c r="BM17" s="155"/>
      <c r="BN17" s="155"/>
      <c r="BO17" s="155"/>
      <c r="BP17" s="155"/>
      <c r="BQ17" s="37" t="s">
        <v>24</v>
      </c>
      <c r="BR17" s="150" t="s">
        <v>25</v>
      </c>
      <c r="BS17" s="150"/>
      <c r="BT17" s="150"/>
      <c r="BU17" s="150"/>
      <c r="BV17" s="150"/>
      <c r="BW17" s="150"/>
      <c r="BX17" s="150"/>
      <c r="BY17" s="37" t="s">
        <v>24</v>
      </c>
      <c r="BZ17" s="150" t="s">
        <v>25</v>
      </c>
      <c r="CA17" s="150"/>
      <c r="CB17" s="150"/>
      <c r="CC17" s="150"/>
      <c r="CD17" s="150"/>
      <c r="CE17" s="150"/>
      <c r="CF17" s="150"/>
      <c r="CG17" s="150" t="s">
        <v>24</v>
      </c>
      <c r="CH17" s="150"/>
      <c r="CI17" s="154" t="s">
        <v>25</v>
      </c>
      <c r="CJ17" s="154"/>
      <c r="CK17" s="151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ht="56.25" x14ac:dyDescent="0.2">
      <c r="A18" s="144"/>
      <c r="B18" s="146"/>
      <c r="C18" s="146"/>
      <c r="D18" s="146"/>
      <c r="E18" s="18" t="s">
        <v>26</v>
      </c>
      <c r="F18" s="18" t="s">
        <v>26</v>
      </c>
      <c r="G18" s="18" t="s">
        <v>27</v>
      </c>
      <c r="H18" s="18" t="s">
        <v>28</v>
      </c>
      <c r="I18" s="18" t="s">
        <v>29</v>
      </c>
      <c r="J18" s="18" t="s">
        <v>30</v>
      </c>
      <c r="K18" s="18" t="s">
        <v>178</v>
      </c>
      <c r="L18" s="18" t="s">
        <v>179</v>
      </c>
      <c r="M18" s="18" t="s">
        <v>26</v>
      </c>
      <c r="N18" s="18" t="s">
        <v>26</v>
      </c>
      <c r="O18" s="18" t="s">
        <v>27</v>
      </c>
      <c r="P18" s="18" t="s">
        <v>28</v>
      </c>
      <c r="Q18" s="18" t="s">
        <v>29</v>
      </c>
      <c r="R18" s="18" t="s">
        <v>30</v>
      </c>
      <c r="S18" s="18" t="s">
        <v>178</v>
      </c>
      <c r="T18" s="18" t="s">
        <v>179</v>
      </c>
      <c r="U18" s="18" t="s">
        <v>26</v>
      </c>
      <c r="V18" s="18" t="s">
        <v>26</v>
      </c>
      <c r="W18" s="18" t="s">
        <v>27</v>
      </c>
      <c r="X18" s="18" t="s">
        <v>28</v>
      </c>
      <c r="Y18" s="18" t="s">
        <v>29</v>
      </c>
      <c r="Z18" s="18" t="s">
        <v>30</v>
      </c>
      <c r="AA18" s="18" t="s">
        <v>178</v>
      </c>
      <c r="AB18" s="18" t="s">
        <v>179</v>
      </c>
      <c r="AC18" s="18" t="s">
        <v>26</v>
      </c>
      <c r="AD18" s="18" t="s">
        <v>26</v>
      </c>
      <c r="AE18" s="18" t="s">
        <v>27</v>
      </c>
      <c r="AF18" s="18" t="s">
        <v>28</v>
      </c>
      <c r="AG18" s="18" t="s">
        <v>29</v>
      </c>
      <c r="AH18" s="18" t="s">
        <v>30</v>
      </c>
      <c r="AI18" s="18" t="s">
        <v>178</v>
      </c>
      <c r="AJ18" s="18" t="s">
        <v>179</v>
      </c>
      <c r="AK18" s="18" t="s">
        <v>26</v>
      </c>
      <c r="AL18" s="18" t="s">
        <v>26</v>
      </c>
      <c r="AM18" s="18" t="s">
        <v>27</v>
      </c>
      <c r="AN18" s="18" t="s">
        <v>28</v>
      </c>
      <c r="AO18" s="18" t="s">
        <v>29</v>
      </c>
      <c r="AP18" s="18" t="s">
        <v>30</v>
      </c>
      <c r="AQ18" s="18" t="s">
        <v>178</v>
      </c>
      <c r="AR18" s="18" t="s">
        <v>179</v>
      </c>
      <c r="AS18" s="18" t="s">
        <v>26</v>
      </c>
      <c r="AT18" s="18" t="s">
        <v>26</v>
      </c>
      <c r="AU18" s="18" t="s">
        <v>27</v>
      </c>
      <c r="AV18" s="18" t="s">
        <v>28</v>
      </c>
      <c r="AW18" s="18" t="s">
        <v>29</v>
      </c>
      <c r="AX18" s="18" t="s">
        <v>30</v>
      </c>
      <c r="AY18" s="18" t="s">
        <v>178</v>
      </c>
      <c r="AZ18" s="18" t="s">
        <v>179</v>
      </c>
      <c r="BA18" s="18" t="s">
        <v>26</v>
      </c>
      <c r="BB18" s="18" t="s">
        <v>26</v>
      </c>
      <c r="BC18" s="18" t="s">
        <v>27</v>
      </c>
      <c r="BD18" s="18" t="s">
        <v>28</v>
      </c>
      <c r="BE18" s="18" t="s">
        <v>29</v>
      </c>
      <c r="BF18" s="18" t="s">
        <v>30</v>
      </c>
      <c r="BG18" s="18" t="s">
        <v>178</v>
      </c>
      <c r="BH18" s="18" t="s">
        <v>179</v>
      </c>
      <c r="BI18" s="31" t="s">
        <v>26</v>
      </c>
      <c r="BJ18" s="31" t="s">
        <v>26</v>
      </c>
      <c r="BK18" s="31" t="s">
        <v>27</v>
      </c>
      <c r="BL18" s="31" t="s">
        <v>28</v>
      </c>
      <c r="BM18" s="31" t="s">
        <v>29</v>
      </c>
      <c r="BN18" s="31" t="s">
        <v>30</v>
      </c>
      <c r="BO18" s="31" t="s">
        <v>178</v>
      </c>
      <c r="BP18" s="31" t="s">
        <v>179</v>
      </c>
      <c r="BQ18" s="18" t="s">
        <v>26</v>
      </c>
      <c r="BR18" s="18" t="s">
        <v>26</v>
      </c>
      <c r="BS18" s="18" t="s">
        <v>27</v>
      </c>
      <c r="BT18" s="18" t="s">
        <v>28</v>
      </c>
      <c r="BU18" s="18" t="s">
        <v>29</v>
      </c>
      <c r="BV18" s="18" t="s">
        <v>30</v>
      </c>
      <c r="BW18" s="18" t="s">
        <v>178</v>
      </c>
      <c r="BX18" s="18" t="s">
        <v>179</v>
      </c>
      <c r="BY18" s="18" t="s">
        <v>26</v>
      </c>
      <c r="BZ18" s="18" t="s">
        <v>26</v>
      </c>
      <c r="CA18" s="18" t="s">
        <v>27</v>
      </c>
      <c r="CB18" s="18" t="s">
        <v>28</v>
      </c>
      <c r="CC18" s="18" t="s">
        <v>29</v>
      </c>
      <c r="CD18" s="18" t="s">
        <v>30</v>
      </c>
      <c r="CE18" s="18" t="s">
        <v>178</v>
      </c>
      <c r="CF18" s="18" t="s">
        <v>179</v>
      </c>
      <c r="CG18" s="37" t="s">
        <v>26</v>
      </c>
      <c r="CH18" s="37" t="s">
        <v>31</v>
      </c>
      <c r="CI18" s="37" t="s">
        <v>26</v>
      </c>
      <c r="CJ18" s="37" t="s">
        <v>31</v>
      </c>
      <c r="CK18" s="151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5" x14ac:dyDescent="0.2">
      <c r="A19" s="19">
        <v>1</v>
      </c>
      <c r="B19" s="19">
        <v>2</v>
      </c>
      <c r="C19" s="19">
        <v>3</v>
      </c>
      <c r="D19" s="19">
        <v>4</v>
      </c>
      <c r="E19" s="19" t="s">
        <v>32</v>
      </c>
      <c r="F19" s="19" t="s">
        <v>33</v>
      </c>
      <c r="G19" s="19" t="s">
        <v>34</v>
      </c>
      <c r="H19" s="19" t="s">
        <v>35</v>
      </c>
      <c r="I19" s="19" t="s">
        <v>36</v>
      </c>
      <c r="J19" s="19" t="s">
        <v>37</v>
      </c>
      <c r="K19" s="19" t="s">
        <v>38</v>
      </c>
      <c r="L19" s="19" t="s">
        <v>38</v>
      </c>
      <c r="M19" s="19" t="s">
        <v>39</v>
      </c>
      <c r="N19" s="19" t="s">
        <v>40</v>
      </c>
      <c r="O19" s="19" t="s">
        <v>41</v>
      </c>
      <c r="P19" s="19" t="s">
        <v>42</v>
      </c>
      <c r="Q19" s="19" t="s">
        <v>43</v>
      </c>
      <c r="R19" s="19" t="s">
        <v>44</v>
      </c>
      <c r="S19" s="19" t="s">
        <v>45</v>
      </c>
      <c r="T19" s="19" t="s">
        <v>182</v>
      </c>
      <c r="U19" s="19" t="s">
        <v>46</v>
      </c>
      <c r="V19" s="19" t="s">
        <v>47</v>
      </c>
      <c r="W19" s="19" t="s">
        <v>48</v>
      </c>
      <c r="X19" s="19" t="s">
        <v>49</v>
      </c>
      <c r="Y19" s="19" t="s">
        <v>50</v>
      </c>
      <c r="Z19" s="19" t="s">
        <v>51</v>
      </c>
      <c r="AA19" s="19" t="s">
        <v>52</v>
      </c>
      <c r="AB19" s="19" t="s">
        <v>183</v>
      </c>
      <c r="AC19" s="19" t="s">
        <v>53</v>
      </c>
      <c r="AD19" s="19" t="s">
        <v>54</v>
      </c>
      <c r="AE19" s="19" t="s">
        <v>55</v>
      </c>
      <c r="AF19" s="19" t="s">
        <v>56</v>
      </c>
      <c r="AG19" s="19" t="s">
        <v>57</v>
      </c>
      <c r="AH19" s="19" t="s">
        <v>58</v>
      </c>
      <c r="AI19" s="19" t="s">
        <v>59</v>
      </c>
      <c r="AJ19" s="19" t="s">
        <v>184</v>
      </c>
      <c r="AK19" s="19" t="s">
        <v>60</v>
      </c>
      <c r="AL19" s="19" t="s">
        <v>61</v>
      </c>
      <c r="AM19" s="19" t="s">
        <v>62</v>
      </c>
      <c r="AN19" s="19" t="s">
        <v>63</v>
      </c>
      <c r="AO19" s="19" t="s">
        <v>64</v>
      </c>
      <c r="AP19" s="19" t="s">
        <v>65</v>
      </c>
      <c r="AQ19" s="19" t="s">
        <v>66</v>
      </c>
      <c r="AR19" s="19" t="s">
        <v>185</v>
      </c>
      <c r="AS19" s="19" t="s">
        <v>67</v>
      </c>
      <c r="AT19" s="19" t="s">
        <v>68</v>
      </c>
      <c r="AU19" s="19" t="s">
        <v>69</v>
      </c>
      <c r="AV19" s="19" t="s">
        <v>70</v>
      </c>
      <c r="AW19" s="19" t="s">
        <v>71</v>
      </c>
      <c r="AX19" s="19" t="s">
        <v>186</v>
      </c>
      <c r="AY19" s="19" t="s">
        <v>72</v>
      </c>
      <c r="AZ19" s="19" t="s">
        <v>187</v>
      </c>
      <c r="BA19" s="19" t="s">
        <v>73</v>
      </c>
      <c r="BB19" s="19" t="s">
        <v>74</v>
      </c>
      <c r="BC19" s="19" t="s">
        <v>75</v>
      </c>
      <c r="BD19" s="19" t="s">
        <v>76</v>
      </c>
      <c r="BE19" s="19" t="s">
        <v>77</v>
      </c>
      <c r="BF19" s="19" t="s">
        <v>78</v>
      </c>
      <c r="BG19" s="19" t="s">
        <v>79</v>
      </c>
      <c r="BH19" s="19" t="s">
        <v>188</v>
      </c>
      <c r="BI19" s="32" t="s">
        <v>80</v>
      </c>
      <c r="BJ19" s="32" t="s">
        <v>81</v>
      </c>
      <c r="BK19" s="32" t="s">
        <v>82</v>
      </c>
      <c r="BL19" s="32" t="s">
        <v>83</v>
      </c>
      <c r="BM19" s="32" t="s">
        <v>84</v>
      </c>
      <c r="BN19" s="32" t="s">
        <v>85</v>
      </c>
      <c r="BO19" s="32" t="s">
        <v>86</v>
      </c>
      <c r="BP19" s="32" t="s">
        <v>189</v>
      </c>
      <c r="BQ19" s="19" t="s">
        <v>87</v>
      </c>
      <c r="BR19" s="19" t="s">
        <v>88</v>
      </c>
      <c r="BS19" s="19" t="s">
        <v>89</v>
      </c>
      <c r="BT19" s="19" t="s">
        <v>90</v>
      </c>
      <c r="BU19" s="19" t="s">
        <v>91</v>
      </c>
      <c r="BV19" s="19" t="s">
        <v>92</v>
      </c>
      <c r="BW19" s="19" t="s">
        <v>93</v>
      </c>
      <c r="BX19" s="19" t="s">
        <v>190</v>
      </c>
      <c r="BY19" s="19" t="s">
        <v>94</v>
      </c>
      <c r="BZ19" s="19" t="s">
        <v>95</v>
      </c>
      <c r="CA19" s="19" t="s">
        <v>96</v>
      </c>
      <c r="CB19" s="19" t="s">
        <v>97</v>
      </c>
      <c r="CC19" s="19" t="s">
        <v>98</v>
      </c>
      <c r="CD19" s="19" t="s">
        <v>99</v>
      </c>
      <c r="CE19" s="19" t="s">
        <v>100</v>
      </c>
      <c r="CF19" s="19" t="s">
        <v>191</v>
      </c>
      <c r="CG19" s="19">
        <v>7</v>
      </c>
      <c r="CH19" s="19">
        <v>8</v>
      </c>
      <c r="CI19" s="19">
        <v>9</v>
      </c>
      <c r="CJ19" s="19">
        <v>10</v>
      </c>
      <c r="CK19" s="71">
        <v>11</v>
      </c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5" s="23" customFormat="1" ht="24.75" customHeight="1" x14ac:dyDescent="0.2">
      <c r="A20" s="56" t="s">
        <v>101</v>
      </c>
      <c r="B20" s="57" t="s">
        <v>102</v>
      </c>
      <c r="C20" s="57" t="s">
        <v>103</v>
      </c>
      <c r="D20" s="57" t="s">
        <v>104</v>
      </c>
      <c r="E20" s="56">
        <f t="shared" ref="E20:E74" si="0">SUM(M20,U20,AC20,AK20)</f>
        <v>0</v>
      </c>
      <c r="F20" s="67">
        <f t="shared" ref="F20:F74" si="1">SUM(N20,V20,AD20,AL20)</f>
        <v>386.18411766000003</v>
      </c>
      <c r="G20" s="67">
        <f t="shared" ref="G20:G74" si="2">SUM(O20,W20,AE20,AM20)</f>
        <v>13.54</v>
      </c>
      <c r="H20" s="67">
        <f t="shared" ref="H20:H74" si="3">SUM(P20,X20,AF20,AN20)</f>
        <v>0</v>
      </c>
      <c r="I20" s="67">
        <f t="shared" ref="I20:I74" si="4">SUM(Q20,Y20,AG20,AO20)</f>
        <v>60.490000000000009</v>
      </c>
      <c r="J20" s="67">
        <f t="shared" ref="J20:J74" si="5">SUM(R20,Z20,AH20,AP20)</f>
        <v>0</v>
      </c>
      <c r="K20" s="67">
        <f t="shared" ref="K20:K74" si="6">SUM(S20,AA20,AI20,AQ20)</f>
        <v>14</v>
      </c>
      <c r="L20" s="67">
        <f t="shared" ref="L20:L74" si="7">SUM(T20,AB20,AJ20,AR20)</f>
        <v>3197</v>
      </c>
      <c r="M20" s="64">
        <f t="shared" ref="M20:AL20" si="8">SUM(M21,M22,M23,M24,M25,M26)</f>
        <v>0</v>
      </c>
      <c r="N20" s="64">
        <f t="shared" si="8"/>
        <v>0</v>
      </c>
      <c r="O20" s="64">
        <f t="shared" si="8"/>
        <v>0</v>
      </c>
      <c r="P20" s="64">
        <f t="shared" si="8"/>
        <v>0</v>
      </c>
      <c r="Q20" s="64">
        <f t="shared" si="8"/>
        <v>0</v>
      </c>
      <c r="R20" s="64">
        <f t="shared" si="8"/>
        <v>0</v>
      </c>
      <c r="S20" s="64">
        <f t="shared" si="8"/>
        <v>0</v>
      </c>
      <c r="T20" s="64">
        <f t="shared" si="8"/>
        <v>0</v>
      </c>
      <c r="U20" s="64">
        <f t="shared" si="8"/>
        <v>0</v>
      </c>
      <c r="V20" s="64">
        <f t="shared" si="8"/>
        <v>0</v>
      </c>
      <c r="W20" s="64">
        <f t="shared" si="8"/>
        <v>0</v>
      </c>
      <c r="X20" s="64">
        <f t="shared" si="8"/>
        <v>0</v>
      </c>
      <c r="Y20" s="64">
        <f t="shared" si="8"/>
        <v>0</v>
      </c>
      <c r="Z20" s="64">
        <f t="shared" si="8"/>
        <v>0</v>
      </c>
      <c r="AA20" s="64">
        <f t="shared" si="8"/>
        <v>0</v>
      </c>
      <c r="AB20" s="64">
        <f t="shared" si="8"/>
        <v>0</v>
      </c>
      <c r="AC20" s="64">
        <f t="shared" si="8"/>
        <v>0</v>
      </c>
      <c r="AD20" s="64">
        <f t="shared" si="8"/>
        <v>0</v>
      </c>
      <c r="AE20" s="64">
        <f t="shared" si="8"/>
        <v>0</v>
      </c>
      <c r="AF20" s="64">
        <f t="shared" si="8"/>
        <v>0</v>
      </c>
      <c r="AG20" s="64">
        <f t="shared" si="8"/>
        <v>0</v>
      </c>
      <c r="AH20" s="64">
        <f t="shared" si="8"/>
        <v>0</v>
      </c>
      <c r="AI20" s="64">
        <f t="shared" si="8"/>
        <v>0</v>
      </c>
      <c r="AJ20" s="64">
        <f t="shared" si="8"/>
        <v>0</v>
      </c>
      <c r="AK20" s="64">
        <f t="shared" si="8"/>
        <v>0</v>
      </c>
      <c r="AL20" s="64">
        <f t="shared" si="8"/>
        <v>386.18411766000003</v>
      </c>
      <c r="AM20" s="64">
        <f t="shared" ref="AM20:AS20" si="9">SUM(AM21,AM22,AM23,AM24,AM25,AM26)</f>
        <v>13.54</v>
      </c>
      <c r="AN20" s="64">
        <f t="shared" si="9"/>
        <v>0</v>
      </c>
      <c r="AO20" s="64">
        <f t="shared" si="9"/>
        <v>60.490000000000009</v>
      </c>
      <c r="AP20" s="64">
        <f t="shared" si="9"/>
        <v>0</v>
      </c>
      <c r="AQ20" s="64">
        <f t="shared" si="9"/>
        <v>14</v>
      </c>
      <c r="AR20" s="64">
        <f t="shared" si="9"/>
        <v>3197</v>
      </c>
      <c r="AS20" s="64">
        <f t="shared" si="9"/>
        <v>0</v>
      </c>
      <c r="AT20" s="64">
        <f t="shared" ref="AT20:AT27" si="10">SUM(BB20,BJ20,BR20,BZ20)</f>
        <v>215.41890733000002</v>
      </c>
      <c r="AU20" s="64">
        <f t="shared" ref="AU20:AU27" si="11">SUM(BC20,BK20,BS20,CA20)</f>
        <v>3.9750000000000001</v>
      </c>
      <c r="AV20" s="64">
        <f t="shared" ref="AV20:AV27" si="12">SUM(BD20,BL20,BT20,CB20)</f>
        <v>0</v>
      </c>
      <c r="AW20" s="64">
        <f t="shared" ref="AW20:AW27" si="13">SUM(BE20,BM20,BU20,CC20)</f>
        <v>21</v>
      </c>
      <c r="AX20" s="64">
        <f t="shared" ref="AX20:AX27" si="14">SUM(BF20,BN20,BV20,CD20)</f>
        <v>0</v>
      </c>
      <c r="AY20" s="64">
        <f t="shared" ref="AY20:AY27" si="15">SUM(BG20,BO20,BW20,CE20)</f>
        <v>14</v>
      </c>
      <c r="AZ20" s="64">
        <f t="shared" ref="AZ20:AZ27" si="16">SUM(BH20,BP20,BX20,CF20)</f>
        <v>1197</v>
      </c>
      <c r="BA20" s="64">
        <f t="shared" ref="BA20:CF20" si="17">SUM(BA21,BA22,BA23,BA24,BA25,BA26)</f>
        <v>0</v>
      </c>
      <c r="BB20" s="64">
        <f t="shared" si="17"/>
        <v>37.778549350000006</v>
      </c>
      <c r="BC20" s="64">
        <f t="shared" si="17"/>
        <v>2.165</v>
      </c>
      <c r="BD20" s="64">
        <f t="shared" si="17"/>
        <v>0</v>
      </c>
      <c r="BE20" s="64">
        <f t="shared" si="17"/>
        <v>1.63</v>
      </c>
      <c r="BF20" s="64">
        <f t="shared" si="17"/>
        <v>0</v>
      </c>
      <c r="BG20" s="64">
        <f t="shared" si="17"/>
        <v>0</v>
      </c>
      <c r="BH20" s="64">
        <f t="shared" si="17"/>
        <v>462</v>
      </c>
      <c r="BI20" s="64">
        <f t="shared" si="17"/>
        <v>0</v>
      </c>
      <c r="BJ20" s="64">
        <f t="shared" si="17"/>
        <v>31.793640800000002</v>
      </c>
      <c r="BK20" s="64">
        <f t="shared" si="17"/>
        <v>1.31</v>
      </c>
      <c r="BL20" s="64">
        <f t="shared" si="17"/>
        <v>0</v>
      </c>
      <c r="BM20" s="64">
        <f t="shared" si="17"/>
        <v>1.43</v>
      </c>
      <c r="BN20" s="64">
        <f t="shared" si="17"/>
        <v>0</v>
      </c>
      <c r="BO20" s="64">
        <f t="shared" si="17"/>
        <v>1</v>
      </c>
      <c r="BP20" s="64">
        <f t="shared" si="17"/>
        <v>191</v>
      </c>
      <c r="BQ20" s="64">
        <f t="shared" si="17"/>
        <v>0</v>
      </c>
      <c r="BR20" s="64">
        <f t="shared" si="17"/>
        <v>47.320021960000005</v>
      </c>
      <c r="BS20" s="64">
        <f t="shared" si="17"/>
        <v>0</v>
      </c>
      <c r="BT20" s="64">
        <f t="shared" si="17"/>
        <v>0</v>
      </c>
      <c r="BU20" s="64">
        <f t="shared" si="17"/>
        <v>2.7</v>
      </c>
      <c r="BV20" s="64">
        <f t="shared" si="17"/>
        <v>0</v>
      </c>
      <c r="BW20" s="64">
        <f t="shared" si="17"/>
        <v>0</v>
      </c>
      <c r="BX20" s="64">
        <f t="shared" si="17"/>
        <v>365</v>
      </c>
      <c r="BY20" s="64">
        <f t="shared" si="17"/>
        <v>0</v>
      </c>
      <c r="BZ20" s="64">
        <f t="shared" ref="BZ20" si="18">SUM(BZ21,BZ22,BZ23,BZ24,BZ25,BZ26)</f>
        <v>98.526695220000008</v>
      </c>
      <c r="CA20" s="64">
        <f t="shared" si="17"/>
        <v>0.5</v>
      </c>
      <c r="CB20" s="64">
        <f t="shared" si="17"/>
        <v>0</v>
      </c>
      <c r="CC20" s="64">
        <f t="shared" si="17"/>
        <v>15.24</v>
      </c>
      <c r="CD20" s="64">
        <f t="shared" si="17"/>
        <v>0</v>
      </c>
      <c r="CE20" s="64">
        <f t="shared" si="17"/>
        <v>13</v>
      </c>
      <c r="CF20" s="64">
        <f t="shared" si="17"/>
        <v>179</v>
      </c>
      <c r="CG20" s="64" t="s">
        <v>104</v>
      </c>
      <c r="CH20" s="64" t="s">
        <v>104</v>
      </c>
      <c r="CI20" s="64">
        <f t="shared" ref="CI20:CI74" si="19">AT20-F20</f>
        <v>-170.76521033</v>
      </c>
      <c r="CJ20" s="64" t="s">
        <v>104</v>
      </c>
      <c r="CK20" s="72" t="s">
        <v>104</v>
      </c>
      <c r="CL20" s="82"/>
    </row>
    <row r="21" spans="1:1025" s="24" customFormat="1" ht="76.5" customHeight="1" x14ac:dyDescent="0.2">
      <c r="A21" s="56" t="s">
        <v>105</v>
      </c>
      <c r="B21" s="57" t="s">
        <v>106</v>
      </c>
      <c r="C21" s="57" t="s">
        <v>103</v>
      </c>
      <c r="D21" s="57" t="s">
        <v>104</v>
      </c>
      <c r="E21" s="56">
        <f t="shared" si="0"/>
        <v>0</v>
      </c>
      <c r="F21" s="67">
        <f t="shared" si="1"/>
        <v>105</v>
      </c>
      <c r="G21" s="67">
        <f t="shared" si="2"/>
        <v>10.93</v>
      </c>
      <c r="H21" s="67">
        <f t="shared" si="3"/>
        <v>0</v>
      </c>
      <c r="I21" s="67">
        <f t="shared" si="4"/>
        <v>38.120000000000005</v>
      </c>
      <c r="J21" s="67">
        <f t="shared" si="5"/>
        <v>0</v>
      </c>
      <c r="K21" s="67">
        <f t="shared" si="6"/>
        <v>0</v>
      </c>
      <c r="L21" s="67">
        <f t="shared" si="7"/>
        <v>1013</v>
      </c>
      <c r="M21" s="65">
        <f t="shared" ref="M21:AL21" si="20">SUM(M27)</f>
        <v>0</v>
      </c>
      <c r="N21" s="65">
        <f t="shared" si="20"/>
        <v>0</v>
      </c>
      <c r="O21" s="65">
        <f t="shared" si="20"/>
        <v>0</v>
      </c>
      <c r="P21" s="65">
        <f t="shared" si="20"/>
        <v>0</v>
      </c>
      <c r="Q21" s="65">
        <f t="shared" si="20"/>
        <v>0</v>
      </c>
      <c r="R21" s="65">
        <f t="shared" si="20"/>
        <v>0</v>
      </c>
      <c r="S21" s="65">
        <f t="shared" si="20"/>
        <v>0</v>
      </c>
      <c r="T21" s="65">
        <f t="shared" si="20"/>
        <v>0</v>
      </c>
      <c r="U21" s="65">
        <f t="shared" si="20"/>
        <v>0</v>
      </c>
      <c r="V21" s="65">
        <f t="shared" si="20"/>
        <v>0</v>
      </c>
      <c r="W21" s="65">
        <f t="shared" si="20"/>
        <v>0</v>
      </c>
      <c r="X21" s="65">
        <f t="shared" si="20"/>
        <v>0</v>
      </c>
      <c r="Y21" s="65">
        <f t="shared" si="20"/>
        <v>0</v>
      </c>
      <c r="Z21" s="65">
        <f t="shared" si="20"/>
        <v>0</v>
      </c>
      <c r="AA21" s="65">
        <f t="shared" si="20"/>
        <v>0</v>
      </c>
      <c r="AB21" s="65">
        <f t="shared" si="20"/>
        <v>0</v>
      </c>
      <c r="AC21" s="65">
        <f t="shared" si="20"/>
        <v>0</v>
      </c>
      <c r="AD21" s="65">
        <f t="shared" si="20"/>
        <v>0</v>
      </c>
      <c r="AE21" s="65">
        <f t="shared" si="20"/>
        <v>0</v>
      </c>
      <c r="AF21" s="65">
        <f t="shared" si="20"/>
        <v>0</v>
      </c>
      <c r="AG21" s="65">
        <f t="shared" si="20"/>
        <v>0</v>
      </c>
      <c r="AH21" s="65">
        <f t="shared" si="20"/>
        <v>0</v>
      </c>
      <c r="AI21" s="65">
        <f t="shared" si="20"/>
        <v>0</v>
      </c>
      <c r="AJ21" s="65">
        <f t="shared" si="20"/>
        <v>0</v>
      </c>
      <c r="AK21" s="65">
        <f t="shared" si="20"/>
        <v>0</v>
      </c>
      <c r="AL21" s="65">
        <f t="shared" si="20"/>
        <v>105</v>
      </c>
      <c r="AM21" s="65">
        <f t="shared" ref="AM21:AS21" si="21">SUM(AM27)</f>
        <v>10.93</v>
      </c>
      <c r="AN21" s="65">
        <f t="shared" si="21"/>
        <v>0</v>
      </c>
      <c r="AO21" s="65">
        <f t="shared" si="21"/>
        <v>38.120000000000005</v>
      </c>
      <c r="AP21" s="65">
        <f t="shared" si="21"/>
        <v>0</v>
      </c>
      <c r="AQ21" s="65">
        <f t="shared" si="21"/>
        <v>0</v>
      </c>
      <c r="AR21" s="65">
        <f t="shared" si="21"/>
        <v>1013</v>
      </c>
      <c r="AS21" s="65">
        <f t="shared" si="21"/>
        <v>0</v>
      </c>
      <c r="AT21" s="65">
        <f t="shared" si="10"/>
        <v>3.4987211300000003</v>
      </c>
      <c r="AU21" s="65">
        <f t="shared" si="11"/>
        <v>1.365</v>
      </c>
      <c r="AV21" s="65">
        <f t="shared" si="12"/>
        <v>0</v>
      </c>
      <c r="AW21" s="65">
        <f t="shared" si="13"/>
        <v>0</v>
      </c>
      <c r="AX21" s="65">
        <f t="shared" si="14"/>
        <v>0</v>
      </c>
      <c r="AY21" s="65">
        <f t="shared" si="15"/>
        <v>0</v>
      </c>
      <c r="AZ21" s="65">
        <f t="shared" si="16"/>
        <v>0</v>
      </c>
      <c r="BA21" s="65">
        <f t="shared" ref="BA21:CF21" si="22">SUM(BA27)</f>
        <v>0</v>
      </c>
      <c r="BB21" s="65">
        <f t="shared" si="22"/>
        <v>3.4707211300000003</v>
      </c>
      <c r="BC21" s="65">
        <f t="shared" si="22"/>
        <v>1.365</v>
      </c>
      <c r="BD21" s="65">
        <f t="shared" si="22"/>
        <v>0</v>
      </c>
      <c r="BE21" s="65">
        <f t="shared" si="22"/>
        <v>0</v>
      </c>
      <c r="BF21" s="65">
        <f t="shared" si="22"/>
        <v>0</v>
      </c>
      <c r="BG21" s="65">
        <f t="shared" si="22"/>
        <v>0</v>
      </c>
      <c r="BH21" s="65">
        <f t="shared" si="22"/>
        <v>0</v>
      </c>
      <c r="BI21" s="65">
        <f t="shared" si="22"/>
        <v>0</v>
      </c>
      <c r="BJ21" s="65">
        <f t="shared" si="22"/>
        <v>2.8000000000000001E-2</v>
      </c>
      <c r="BK21" s="65">
        <f t="shared" si="22"/>
        <v>0</v>
      </c>
      <c r="BL21" s="65">
        <f t="shared" si="22"/>
        <v>0</v>
      </c>
      <c r="BM21" s="65">
        <f t="shared" si="22"/>
        <v>0</v>
      </c>
      <c r="BN21" s="65">
        <f t="shared" si="22"/>
        <v>0</v>
      </c>
      <c r="BO21" s="65">
        <f t="shared" si="22"/>
        <v>0</v>
      </c>
      <c r="BP21" s="65">
        <f t="shared" si="22"/>
        <v>0</v>
      </c>
      <c r="BQ21" s="65">
        <f t="shared" si="22"/>
        <v>0</v>
      </c>
      <c r="BR21" s="65">
        <f t="shared" si="22"/>
        <v>0</v>
      </c>
      <c r="BS21" s="65">
        <f t="shared" si="22"/>
        <v>0</v>
      </c>
      <c r="BT21" s="65">
        <f t="shared" si="22"/>
        <v>0</v>
      </c>
      <c r="BU21" s="65">
        <f t="shared" si="22"/>
        <v>0</v>
      </c>
      <c r="BV21" s="65">
        <f t="shared" si="22"/>
        <v>0</v>
      </c>
      <c r="BW21" s="65">
        <f t="shared" si="22"/>
        <v>0</v>
      </c>
      <c r="BX21" s="65">
        <f t="shared" si="22"/>
        <v>0</v>
      </c>
      <c r="BY21" s="65">
        <f t="shared" si="22"/>
        <v>0</v>
      </c>
      <c r="BZ21" s="65">
        <f t="shared" ref="BZ21" si="23">SUM(BZ27)</f>
        <v>0</v>
      </c>
      <c r="CA21" s="65">
        <f t="shared" si="22"/>
        <v>0</v>
      </c>
      <c r="CB21" s="65">
        <f t="shared" si="22"/>
        <v>0</v>
      </c>
      <c r="CC21" s="65">
        <f t="shared" si="22"/>
        <v>0</v>
      </c>
      <c r="CD21" s="65">
        <f t="shared" si="22"/>
        <v>0</v>
      </c>
      <c r="CE21" s="65">
        <f t="shared" si="22"/>
        <v>0</v>
      </c>
      <c r="CF21" s="65">
        <f t="shared" si="22"/>
        <v>0</v>
      </c>
      <c r="CG21" s="65" t="s">
        <v>104</v>
      </c>
      <c r="CH21" s="65" t="s">
        <v>104</v>
      </c>
      <c r="CI21" s="65">
        <f t="shared" si="19"/>
        <v>-101.50127886999999</v>
      </c>
      <c r="CJ21" s="65" t="s">
        <v>104</v>
      </c>
      <c r="CK21" s="73" t="s">
        <v>152</v>
      </c>
      <c r="CL21" s="83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2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22"/>
      <c r="EZ21" s="22"/>
      <c r="FA21" s="22"/>
      <c r="FB21" s="22"/>
      <c r="FC21" s="22"/>
      <c r="FD21" s="22"/>
      <c r="FE21" s="22"/>
      <c r="FF21" s="22"/>
      <c r="FG21" s="22"/>
      <c r="FH21" s="22"/>
      <c r="FI21" s="22"/>
      <c r="FJ21" s="22"/>
      <c r="FK21" s="22"/>
      <c r="FL21" s="22"/>
      <c r="FM21" s="22"/>
      <c r="FN21" s="22"/>
      <c r="FO21" s="22"/>
      <c r="FP21" s="22"/>
      <c r="FQ21" s="22"/>
      <c r="FR21" s="22"/>
      <c r="FS21" s="22"/>
      <c r="FT21" s="22"/>
      <c r="FU21" s="22"/>
      <c r="FV21" s="22"/>
      <c r="FW21" s="22"/>
      <c r="FX21" s="22"/>
      <c r="FY21" s="22"/>
      <c r="FZ21" s="22"/>
      <c r="GA21" s="22"/>
      <c r="GB21" s="22"/>
      <c r="GC21" s="22"/>
      <c r="GD21" s="22"/>
      <c r="GE21" s="22"/>
      <c r="GF21" s="22"/>
      <c r="GG21" s="22"/>
      <c r="GH21" s="22"/>
      <c r="GI21" s="22"/>
      <c r="GJ21" s="22"/>
      <c r="GK21" s="22"/>
      <c r="GL21" s="22"/>
      <c r="GM21" s="22"/>
      <c r="GN21" s="22"/>
      <c r="GO21" s="22"/>
      <c r="GP21" s="22"/>
      <c r="GQ21" s="22"/>
      <c r="GR21" s="22"/>
      <c r="GS21" s="22"/>
      <c r="GT21" s="22"/>
      <c r="GU21" s="22"/>
      <c r="GV21" s="22"/>
      <c r="GW21" s="22"/>
      <c r="GX21" s="22"/>
      <c r="GY21" s="22"/>
      <c r="GZ21" s="22"/>
      <c r="HA21" s="22"/>
      <c r="HB21" s="22"/>
      <c r="HC21" s="22"/>
      <c r="HD21" s="22"/>
      <c r="HE21" s="22"/>
      <c r="HF21" s="22"/>
      <c r="HG21" s="22"/>
      <c r="HH21" s="22"/>
      <c r="HI21" s="22"/>
      <c r="HJ21" s="22"/>
      <c r="HK21" s="22"/>
      <c r="HL21" s="22"/>
      <c r="HM21" s="22"/>
      <c r="HN21" s="22"/>
      <c r="HO21" s="22"/>
      <c r="HP21" s="22"/>
      <c r="HQ21" s="22"/>
      <c r="HR21" s="22"/>
      <c r="HS21" s="22"/>
      <c r="HT21" s="22"/>
      <c r="HU21" s="22"/>
      <c r="HV21" s="22"/>
      <c r="HW21" s="22"/>
      <c r="HX21" s="22"/>
      <c r="HY21" s="22"/>
      <c r="HZ21" s="22"/>
      <c r="IA21" s="22"/>
      <c r="IB21" s="22"/>
      <c r="IC21" s="22"/>
      <c r="ID21" s="22"/>
      <c r="IE21" s="22"/>
      <c r="IF21" s="22"/>
      <c r="IG21" s="22"/>
      <c r="IH21" s="22"/>
      <c r="II21" s="22"/>
      <c r="IJ21" s="22"/>
      <c r="IK21" s="22"/>
      <c r="IL21" s="22"/>
      <c r="IM21" s="22"/>
      <c r="IN21" s="22"/>
      <c r="IO21" s="22"/>
      <c r="IP21" s="22"/>
      <c r="IQ21" s="22"/>
      <c r="IR21" s="22"/>
      <c r="IS21" s="22"/>
      <c r="IT21" s="22"/>
      <c r="IU21" s="22"/>
      <c r="IV21" s="22"/>
      <c r="IW21" s="22"/>
      <c r="IX21" s="22"/>
      <c r="IY21" s="22"/>
      <c r="IZ21" s="22"/>
      <c r="JA21" s="22"/>
      <c r="JB21" s="22"/>
      <c r="JC21" s="22"/>
      <c r="JD21" s="22"/>
      <c r="JE21" s="22"/>
      <c r="JF21" s="22"/>
      <c r="JG21" s="22"/>
      <c r="JH21" s="22"/>
      <c r="JI21" s="22"/>
      <c r="JJ21" s="22"/>
      <c r="JK21" s="22"/>
      <c r="JL21" s="22"/>
      <c r="JM21" s="22"/>
      <c r="JN21" s="22"/>
      <c r="JO21" s="22"/>
      <c r="JP21" s="22"/>
      <c r="JQ21" s="22"/>
      <c r="JR21" s="22"/>
      <c r="JS21" s="22"/>
      <c r="JT21" s="22"/>
      <c r="JU21" s="22"/>
      <c r="JV21" s="22"/>
      <c r="JW21" s="22"/>
      <c r="JX21" s="22"/>
      <c r="JY21" s="22"/>
      <c r="JZ21" s="22"/>
      <c r="KA21" s="22"/>
      <c r="KB21" s="22"/>
      <c r="KC21" s="22"/>
      <c r="KD21" s="22"/>
      <c r="KE21" s="22"/>
      <c r="KF21" s="22"/>
      <c r="KG21" s="22"/>
      <c r="KH21" s="22"/>
      <c r="KI21" s="22"/>
      <c r="KJ21" s="22"/>
      <c r="KK21" s="22"/>
      <c r="KL21" s="22"/>
      <c r="KM21" s="22"/>
      <c r="KN21" s="22"/>
      <c r="KO21" s="22"/>
      <c r="KP21" s="22"/>
      <c r="KQ21" s="22"/>
      <c r="KR21" s="22"/>
      <c r="KS21" s="22"/>
      <c r="KT21" s="22"/>
      <c r="KU21" s="22"/>
      <c r="KV21" s="22"/>
      <c r="KW21" s="22"/>
      <c r="KX21" s="22"/>
      <c r="KY21" s="22"/>
      <c r="KZ21" s="22"/>
      <c r="LA21" s="22"/>
      <c r="LB21" s="22"/>
      <c r="LC21" s="22"/>
      <c r="LD21" s="22"/>
      <c r="LE21" s="22"/>
      <c r="LF21" s="22"/>
      <c r="LG21" s="22"/>
      <c r="LH21" s="22"/>
      <c r="LI21" s="22"/>
      <c r="LJ21" s="22"/>
      <c r="LK21" s="22"/>
      <c r="LL21" s="22"/>
      <c r="LM21" s="22"/>
      <c r="LN21" s="22"/>
      <c r="LO21" s="22"/>
      <c r="LP21" s="22"/>
      <c r="LQ21" s="22"/>
      <c r="LR21" s="22"/>
      <c r="LS21" s="22"/>
      <c r="LT21" s="22"/>
      <c r="LU21" s="22"/>
      <c r="LV21" s="22"/>
      <c r="LW21" s="22"/>
      <c r="LX21" s="22"/>
      <c r="LY21" s="22"/>
      <c r="LZ21" s="22"/>
      <c r="MA21" s="22"/>
      <c r="MB21" s="22"/>
      <c r="MC21" s="22"/>
      <c r="MD21" s="22"/>
      <c r="ME21" s="22"/>
      <c r="MF21" s="22"/>
      <c r="MG21" s="22"/>
      <c r="MH21" s="22"/>
      <c r="MI21" s="22"/>
      <c r="MJ21" s="22"/>
      <c r="MK21" s="22"/>
      <c r="ML21" s="22"/>
      <c r="MM21" s="22"/>
      <c r="MN21" s="22"/>
      <c r="MO21" s="22"/>
      <c r="MP21" s="22"/>
      <c r="MQ21" s="22"/>
      <c r="MR21" s="22"/>
      <c r="MS21" s="22"/>
      <c r="MT21" s="22"/>
      <c r="MU21" s="22"/>
      <c r="MV21" s="22"/>
      <c r="MW21" s="22"/>
      <c r="MX21" s="22"/>
      <c r="MY21" s="22"/>
      <c r="MZ21" s="22"/>
      <c r="NA21" s="22"/>
      <c r="NB21" s="22"/>
      <c r="NC21" s="22"/>
      <c r="ND21" s="22"/>
      <c r="NE21" s="22"/>
      <c r="NF21" s="22"/>
      <c r="NG21" s="22"/>
      <c r="NH21" s="22"/>
      <c r="NI21" s="22"/>
      <c r="NJ21" s="22"/>
      <c r="NK21" s="22"/>
      <c r="NL21" s="22"/>
      <c r="NM21" s="22"/>
      <c r="NN21" s="22"/>
      <c r="NO21" s="22"/>
      <c r="NP21" s="22"/>
      <c r="NQ21" s="22"/>
      <c r="NR21" s="22"/>
      <c r="NS21" s="22"/>
      <c r="NT21" s="22"/>
      <c r="NU21" s="22"/>
      <c r="NV21" s="22"/>
      <c r="NW21" s="22"/>
      <c r="NX21" s="22"/>
      <c r="NY21" s="22"/>
      <c r="NZ21" s="22"/>
      <c r="OA21" s="22"/>
      <c r="OB21" s="22"/>
      <c r="OC21" s="22"/>
      <c r="OD21" s="22"/>
      <c r="OE21" s="22"/>
      <c r="OF21" s="22"/>
      <c r="OG21" s="22"/>
      <c r="OH21" s="22"/>
      <c r="OI21" s="22"/>
      <c r="OJ21" s="22"/>
      <c r="OK21" s="22"/>
      <c r="OL21" s="22"/>
      <c r="OM21" s="22"/>
      <c r="ON21" s="22"/>
      <c r="OO21" s="22"/>
      <c r="OP21" s="22"/>
      <c r="OQ21" s="22"/>
      <c r="OR21" s="22"/>
      <c r="OS21" s="22"/>
      <c r="OT21" s="22"/>
      <c r="OU21" s="22"/>
      <c r="OV21" s="22"/>
      <c r="OW21" s="22"/>
      <c r="OX21" s="22"/>
      <c r="OY21" s="22"/>
      <c r="OZ21" s="22"/>
      <c r="PA21" s="22"/>
      <c r="PB21" s="22"/>
      <c r="PC21" s="22"/>
      <c r="PD21" s="22"/>
      <c r="PE21" s="22"/>
      <c r="PF21" s="22"/>
      <c r="PG21" s="22"/>
      <c r="PH21" s="22"/>
      <c r="PI21" s="22"/>
      <c r="PJ21" s="22"/>
      <c r="PK21" s="22"/>
      <c r="PL21" s="22"/>
      <c r="PM21" s="22"/>
      <c r="PN21" s="22"/>
      <c r="PO21" s="22"/>
      <c r="PP21" s="22"/>
      <c r="PQ21" s="22"/>
      <c r="PR21" s="22"/>
      <c r="PS21" s="22"/>
      <c r="PT21" s="22"/>
      <c r="PU21" s="22"/>
      <c r="PV21" s="22"/>
      <c r="PW21" s="22"/>
      <c r="PX21" s="22"/>
      <c r="PY21" s="22"/>
      <c r="PZ21" s="22"/>
      <c r="QA21" s="22"/>
      <c r="QB21" s="22"/>
      <c r="QC21" s="22"/>
      <c r="QD21" s="22"/>
      <c r="QE21" s="22"/>
      <c r="QF21" s="22"/>
      <c r="QG21" s="22"/>
      <c r="QH21" s="22"/>
      <c r="QI21" s="22"/>
      <c r="QJ21" s="22"/>
      <c r="QK21" s="22"/>
      <c r="QL21" s="22"/>
      <c r="QM21" s="22"/>
      <c r="QN21" s="22"/>
      <c r="QO21" s="22"/>
      <c r="QP21" s="22"/>
      <c r="QQ21" s="22"/>
      <c r="QR21" s="22"/>
      <c r="QS21" s="22"/>
      <c r="QT21" s="22"/>
      <c r="QU21" s="22"/>
      <c r="QV21" s="22"/>
      <c r="QW21" s="22"/>
      <c r="QX21" s="22"/>
      <c r="QY21" s="22"/>
      <c r="QZ21" s="22"/>
      <c r="RA21" s="22"/>
      <c r="RB21" s="22"/>
      <c r="RC21" s="22"/>
      <c r="RD21" s="22"/>
      <c r="RE21" s="22"/>
      <c r="RF21" s="22"/>
      <c r="RG21" s="22"/>
      <c r="RH21" s="22"/>
      <c r="RI21" s="22"/>
      <c r="RJ21" s="22"/>
      <c r="RK21" s="22"/>
      <c r="RL21" s="22"/>
      <c r="RM21" s="22"/>
      <c r="RN21" s="22"/>
      <c r="RO21" s="22"/>
      <c r="RP21" s="22"/>
      <c r="RQ21" s="22"/>
      <c r="RR21" s="22"/>
      <c r="RS21" s="22"/>
      <c r="RT21" s="22"/>
      <c r="RU21" s="22"/>
      <c r="RV21" s="22"/>
      <c r="RW21" s="22"/>
      <c r="RX21" s="22"/>
      <c r="RY21" s="22"/>
      <c r="RZ21" s="22"/>
      <c r="SA21" s="22"/>
      <c r="SB21" s="22"/>
      <c r="SC21" s="22"/>
      <c r="SD21" s="22"/>
      <c r="SE21" s="22"/>
      <c r="SF21" s="22"/>
      <c r="SG21" s="22"/>
      <c r="SH21" s="22"/>
      <c r="SI21" s="22"/>
      <c r="SJ21" s="22"/>
      <c r="SK21" s="22"/>
      <c r="SL21" s="22"/>
      <c r="SM21" s="22"/>
      <c r="SN21" s="22"/>
      <c r="SO21" s="22"/>
      <c r="SP21" s="22"/>
      <c r="SQ21" s="22"/>
      <c r="SR21" s="22"/>
      <c r="SS21" s="22"/>
      <c r="ST21" s="22"/>
      <c r="SU21" s="22"/>
      <c r="SV21" s="22"/>
      <c r="SW21" s="22"/>
      <c r="SX21" s="22"/>
      <c r="SY21" s="22"/>
      <c r="SZ21" s="22"/>
      <c r="TA21" s="22"/>
      <c r="TB21" s="22"/>
      <c r="TC21" s="22"/>
      <c r="TD21" s="22"/>
      <c r="TE21" s="22"/>
      <c r="TF21" s="22"/>
      <c r="TG21" s="22"/>
      <c r="TH21" s="22"/>
      <c r="TI21" s="22"/>
      <c r="TJ21" s="22"/>
      <c r="TK21" s="22"/>
      <c r="TL21" s="22"/>
      <c r="TM21" s="22"/>
      <c r="TN21" s="22"/>
      <c r="TO21" s="22"/>
      <c r="TP21" s="22"/>
      <c r="TQ21" s="22"/>
      <c r="TR21" s="22"/>
      <c r="TS21" s="22"/>
      <c r="TT21" s="22"/>
      <c r="TU21" s="22"/>
      <c r="TV21" s="22"/>
      <c r="TW21" s="22"/>
      <c r="TX21" s="22"/>
      <c r="TY21" s="22"/>
      <c r="TZ21" s="22"/>
      <c r="UA21" s="22"/>
      <c r="UB21" s="22"/>
      <c r="UC21" s="22"/>
      <c r="UD21" s="22"/>
      <c r="UE21" s="22"/>
      <c r="UF21" s="22"/>
      <c r="UG21" s="22"/>
      <c r="UH21" s="22"/>
      <c r="UI21" s="22"/>
      <c r="UJ21" s="22"/>
      <c r="UK21" s="22"/>
      <c r="UL21" s="22"/>
      <c r="UM21" s="22"/>
      <c r="UN21" s="22"/>
      <c r="UO21" s="22"/>
      <c r="UP21" s="22"/>
      <c r="UQ21" s="22"/>
      <c r="UR21" s="22"/>
      <c r="US21" s="22"/>
      <c r="UT21" s="22"/>
      <c r="UU21" s="22"/>
      <c r="UV21" s="22"/>
      <c r="UW21" s="22"/>
      <c r="UX21" s="22"/>
      <c r="UY21" s="22"/>
      <c r="UZ21" s="22"/>
      <c r="VA21" s="22"/>
      <c r="VB21" s="22"/>
      <c r="VC21" s="22"/>
      <c r="VD21" s="22"/>
      <c r="VE21" s="22"/>
      <c r="VF21" s="22"/>
      <c r="VG21" s="22"/>
      <c r="VH21" s="22"/>
      <c r="VI21" s="22"/>
      <c r="VJ21" s="22"/>
      <c r="VK21" s="22"/>
      <c r="VL21" s="22"/>
      <c r="VM21" s="22"/>
      <c r="VN21" s="22"/>
      <c r="VO21" s="22"/>
      <c r="VP21" s="22"/>
      <c r="VQ21" s="22"/>
      <c r="VR21" s="22"/>
      <c r="VS21" s="22"/>
      <c r="VT21" s="22"/>
      <c r="VU21" s="22"/>
      <c r="VV21" s="22"/>
      <c r="VW21" s="22"/>
      <c r="VX21" s="22"/>
      <c r="VY21" s="22"/>
      <c r="VZ21" s="22"/>
      <c r="WA21" s="22"/>
      <c r="WB21" s="22"/>
      <c r="WC21" s="22"/>
      <c r="WD21" s="22"/>
      <c r="WE21" s="22"/>
      <c r="WF21" s="22"/>
      <c r="WG21" s="22"/>
      <c r="WH21" s="22"/>
      <c r="WI21" s="22"/>
      <c r="WJ21" s="22"/>
      <c r="WK21" s="22"/>
      <c r="WL21" s="22"/>
      <c r="WM21" s="22"/>
      <c r="WN21" s="22"/>
      <c r="WO21" s="22"/>
      <c r="WP21" s="22"/>
      <c r="WQ21" s="22"/>
      <c r="WR21" s="22"/>
      <c r="WS21" s="22"/>
      <c r="WT21" s="22"/>
      <c r="WU21" s="22"/>
      <c r="WV21" s="22"/>
      <c r="WW21" s="22"/>
      <c r="WX21" s="22"/>
      <c r="WY21" s="22"/>
      <c r="WZ21" s="22"/>
      <c r="XA21" s="22"/>
      <c r="XB21" s="22"/>
      <c r="XC21" s="22"/>
      <c r="XD21" s="22"/>
      <c r="XE21" s="22"/>
      <c r="XF21" s="22"/>
      <c r="XG21" s="22"/>
      <c r="XH21" s="22"/>
      <c r="XI21" s="22"/>
      <c r="XJ21" s="22"/>
      <c r="XK21" s="22"/>
      <c r="XL21" s="22"/>
      <c r="XM21" s="22"/>
      <c r="XN21" s="22"/>
      <c r="XO21" s="22"/>
      <c r="XP21" s="22"/>
      <c r="XQ21" s="22"/>
      <c r="XR21" s="22"/>
      <c r="XS21" s="22"/>
      <c r="XT21" s="22"/>
      <c r="XU21" s="22"/>
      <c r="XV21" s="22"/>
      <c r="XW21" s="22"/>
      <c r="XX21" s="22"/>
      <c r="XY21" s="22"/>
      <c r="XZ21" s="22"/>
      <c r="YA21" s="22"/>
      <c r="YB21" s="22"/>
      <c r="YC21" s="22"/>
      <c r="YD21" s="22"/>
      <c r="YE21" s="22"/>
      <c r="YF21" s="22"/>
      <c r="YG21" s="22"/>
      <c r="YH21" s="22"/>
      <c r="YI21" s="22"/>
      <c r="YJ21" s="22"/>
      <c r="YK21" s="22"/>
      <c r="YL21" s="22"/>
      <c r="YM21" s="22"/>
      <c r="YN21" s="22"/>
      <c r="YO21" s="22"/>
      <c r="YP21" s="22"/>
      <c r="YQ21" s="22"/>
      <c r="YR21" s="22"/>
      <c r="YS21" s="22"/>
      <c r="YT21" s="22"/>
      <c r="YU21" s="22"/>
      <c r="YV21" s="22"/>
      <c r="YW21" s="22"/>
      <c r="YX21" s="22"/>
      <c r="YY21" s="22"/>
      <c r="YZ21" s="22"/>
      <c r="ZA21" s="22"/>
      <c r="ZB21" s="22"/>
      <c r="ZC21" s="22"/>
      <c r="ZD21" s="22"/>
      <c r="ZE21" s="22"/>
      <c r="ZF21" s="22"/>
      <c r="ZG21" s="22"/>
      <c r="ZH21" s="22"/>
      <c r="ZI21" s="22"/>
      <c r="ZJ21" s="22"/>
      <c r="ZK21" s="22"/>
      <c r="ZL21" s="22"/>
      <c r="ZM21" s="22"/>
      <c r="ZN21" s="22"/>
      <c r="ZO21" s="22"/>
      <c r="ZP21" s="22"/>
      <c r="ZQ21" s="22"/>
      <c r="ZR21" s="22"/>
      <c r="ZS21" s="22"/>
      <c r="ZT21" s="22"/>
      <c r="ZU21" s="22"/>
      <c r="ZV21" s="22"/>
      <c r="ZW21" s="22"/>
      <c r="ZX21" s="22"/>
      <c r="ZY21" s="22"/>
      <c r="ZZ21" s="22"/>
      <c r="AAA21" s="22"/>
      <c r="AAB21" s="22"/>
      <c r="AAC21" s="22"/>
      <c r="AAD21" s="22"/>
      <c r="AAE21" s="22"/>
      <c r="AAF21" s="22"/>
      <c r="AAG21" s="22"/>
      <c r="AAH21" s="22"/>
      <c r="AAI21" s="22"/>
      <c r="AAJ21" s="22"/>
      <c r="AAK21" s="22"/>
      <c r="AAL21" s="22"/>
      <c r="AAM21" s="22"/>
      <c r="AAN21" s="22"/>
      <c r="AAO21" s="22"/>
      <c r="AAP21" s="22"/>
      <c r="AAQ21" s="22"/>
      <c r="AAR21" s="22"/>
      <c r="AAS21" s="22"/>
      <c r="AAT21" s="22"/>
      <c r="AAU21" s="22"/>
      <c r="AAV21" s="22"/>
      <c r="AAW21" s="22"/>
      <c r="AAX21" s="22"/>
      <c r="AAY21" s="22"/>
      <c r="AAZ21" s="22"/>
      <c r="ABA21" s="22"/>
      <c r="ABB21" s="22"/>
      <c r="ABC21" s="22"/>
      <c r="ABD21" s="22"/>
      <c r="ABE21" s="22"/>
      <c r="ABF21" s="22"/>
      <c r="ABG21" s="22"/>
      <c r="ABH21" s="22"/>
      <c r="ABI21" s="22"/>
      <c r="ABJ21" s="22"/>
      <c r="ABK21" s="22"/>
      <c r="ABL21" s="22"/>
      <c r="ABM21" s="22"/>
      <c r="ABN21" s="22"/>
      <c r="ABO21" s="22"/>
      <c r="ABP21" s="22"/>
      <c r="ABQ21" s="22"/>
      <c r="ABR21" s="22"/>
      <c r="ABS21" s="22"/>
      <c r="ABT21" s="22"/>
      <c r="ABU21" s="22"/>
      <c r="ABV21" s="22"/>
      <c r="ABW21" s="22"/>
      <c r="ABX21" s="22"/>
      <c r="ABY21" s="22"/>
      <c r="ABZ21" s="22"/>
      <c r="ACA21" s="22"/>
      <c r="ACB21" s="22"/>
      <c r="ACC21" s="22"/>
      <c r="ACD21" s="22"/>
      <c r="ACE21" s="22"/>
      <c r="ACF21" s="22"/>
      <c r="ACG21" s="22"/>
      <c r="ACH21" s="22"/>
      <c r="ACI21" s="22"/>
      <c r="ACJ21" s="22"/>
      <c r="ACK21" s="22"/>
      <c r="ACL21" s="22"/>
      <c r="ACM21" s="22"/>
      <c r="ACN21" s="22"/>
      <c r="ACO21" s="22"/>
      <c r="ACP21" s="22"/>
      <c r="ACQ21" s="22"/>
      <c r="ACR21" s="22"/>
      <c r="ACS21" s="22"/>
      <c r="ACT21" s="22"/>
      <c r="ACU21" s="22"/>
      <c r="ACV21" s="22"/>
      <c r="ACW21" s="22"/>
      <c r="ACX21" s="22"/>
      <c r="ACY21" s="22"/>
      <c r="ACZ21" s="22"/>
      <c r="ADA21" s="22"/>
      <c r="ADB21" s="22"/>
      <c r="ADC21" s="22"/>
      <c r="ADD21" s="22"/>
      <c r="ADE21" s="22"/>
      <c r="ADF21" s="22"/>
      <c r="ADG21" s="22"/>
      <c r="ADH21" s="22"/>
      <c r="ADI21" s="22"/>
      <c r="ADJ21" s="22"/>
      <c r="ADK21" s="22"/>
      <c r="ADL21" s="22"/>
      <c r="ADM21" s="22"/>
      <c r="ADN21" s="22"/>
      <c r="ADO21" s="22"/>
      <c r="ADP21" s="22"/>
      <c r="ADQ21" s="22"/>
      <c r="ADR21" s="22"/>
      <c r="ADS21" s="22"/>
      <c r="ADT21" s="22"/>
      <c r="ADU21" s="22"/>
      <c r="ADV21" s="22"/>
      <c r="ADW21" s="22"/>
      <c r="ADX21" s="22"/>
      <c r="ADY21" s="22"/>
      <c r="ADZ21" s="22"/>
      <c r="AEA21" s="22"/>
      <c r="AEB21" s="22"/>
      <c r="AEC21" s="22"/>
      <c r="AED21" s="22"/>
      <c r="AEE21" s="22"/>
      <c r="AEF21" s="22"/>
      <c r="AEG21" s="22"/>
      <c r="AEH21" s="22"/>
      <c r="AEI21" s="22"/>
      <c r="AEJ21" s="22"/>
      <c r="AEK21" s="22"/>
      <c r="AEL21" s="22"/>
      <c r="AEM21" s="22"/>
      <c r="AEN21" s="22"/>
      <c r="AEO21" s="22"/>
      <c r="AEP21" s="22"/>
      <c r="AEQ21" s="22"/>
      <c r="AER21" s="22"/>
      <c r="AES21" s="22"/>
      <c r="AET21" s="22"/>
      <c r="AEU21" s="22"/>
      <c r="AEV21" s="22"/>
      <c r="AEW21" s="22"/>
      <c r="AEX21" s="22"/>
      <c r="AEY21" s="22"/>
      <c r="AEZ21" s="22"/>
      <c r="AFA21" s="22"/>
      <c r="AFB21" s="22"/>
      <c r="AFC21" s="22"/>
      <c r="AFD21" s="22"/>
      <c r="AFE21" s="22"/>
      <c r="AFF21" s="22"/>
      <c r="AFG21" s="22"/>
      <c r="AFH21" s="22"/>
      <c r="AFI21" s="22"/>
      <c r="AFJ21" s="22"/>
      <c r="AFK21" s="22"/>
      <c r="AFL21" s="22"/>
      <c r="AFM21" s="22"/>
      <c r="AFN21" s="22"/>
      <c r="AFO21" s="22"/>
      <c r="AFP21" s="22"/>
      <c r="AFQ21" s="22"/>
      <c r="AFR21" s="22"/>
      <c r="AFS21" s="22"/>
      <c r="AFT21" s="22"/>
    </row>
    <row r="22" spans="1:1025" s="26" customFormat="1" ht="25.5" x14ac:dyDescent="0.25">
      <c r="A22" s="56" t="s">
        <v>107</v>
      </c>
      <c r="B22" s="57" t="s">
        <v>108</v>
      </c>
      <c r="C22" s="57" t="s">
        <v>103</v>
      </c>
      <c r="D22" s="57" t="s">
        <v>104</v>
      </c>
      <c r="E22" s="56">
        <f t="shared" si="0"/>
        <v>0</v>
      </c>
      <c r="F22" s="67">
        <f t="shared" si="1"/>
        <v>186.85966931000002</v>
      </c>
      <c r="G22" s="67">
        <f t="shared" si="2"/>
        <v>2.6100000000000003</v>
      </c>
      <c r="H22" s="67">
        <f t="shared" si="3"/>
        <v>0</v>
      </c>
      <c r="I22" s="67">
        <f t="shared" si="4"/>
        <v>0</v>
      </c>
      <c r="J22" s="67">
        <f t="shared" si="5"/>
        <v>0</v>
      </c>
      <c r="K22" s="67">
        <f t="shared" si="6"/>
        <v>13</v>
      </c>
      <c r="L22" s="67">
        <f t="shared" si="7"/>
        <v>2184</v>
      </c>
      <c r="M22" s="65">
        <f t="shared" ref="M22:AK22" si="24">SUM(M42)</f>
        <v>0</v>
      </c>
      <c r="N22" s="65">
        <f t="shared" si="24"/>
        <v>0</v>
      </c>
      <c r="O22" s="65">
        <f t="shared" si="24"/>
        <v>0</v>
      </c>
      <c r="P22" s="65">
        <f t="shared" si="24"/>
        <v>0</v>
      </c>
      <c r="Q22" s="65">
        <f t="shared" si="24"/>
        <v>0</v>
      </c>
      <c r="R22" s="65">
        <f t="shared" si="24"/>
        <v>0</v>
      </c>
      <c r="S22" s="65">
        <f t="shared" si="24"/>
        <v>0</v>
      </c>
      <c r="T22" s="65">
        <f t="shared" si="24"/>
        <v>0</v>
      </c>
      <c r="U22" s="65">
        <f t="shared" si="24"/>
        <v>0</v>
      </c>
      <c r="V22" s="65">
        <f t="shared" si="24"/>
        <v>0</v>
      </c>
      <c r="W22" s="65">
        <f t="shared" si="24"/>
        <v>0</v>
      </c>
      <c r="X22" s="65">
        <f t="shared" si="24"/>
        <v>0</v>
      </c>
      <c r="Y22" s="65">
        <f t="shared" si="24"/>
        <v>0</v>
      </c>
      <c r="Z22" s="65">
        <f t="shared" si="24"/>
        <v>0</v>
      </c>
      <c r="AA22" s="65">
        <f t="shared" si="24"/>
        <v>0</v>
      </c>
      <c r="AB22" s="65">
        <f t="shared" si="24"/>
        <v>0</v>
      </c>
      <c r="AC22" s="65">
        <f t="shared" si="24"/>
        <v>0</v>
      </c>
      <c r="AD22" s="65">
        <f t="shared" si="24"/>
        <v>0</v>
      </c>
      <c r="AE22" s="65">
        <f t="shared" si="24"/>
        <v>0</v>
      </c>
      <c r="AF22" s="65">
        <f t="shared" si="24"/>
        <v>0</v>
      </c>
      <c r="AG22" s="65">
        <f t="shared" si="24"/>
        <v>0</v>
      </c>
      <c r="AH22" s="65">
        <f t="shared" si="24"/>
        <v>0</v>
      </c>
      <c r="AI22" s="65">
        <f t="shared" si="24"/>
        <v>0</v>
      </c>
      <c r="AJ22" s="65">
        <f t="shared" si="24"/>
        <v>0</v>
      </c>
      <c r="AK22" s="65">
        <f t="shared" si="24"/>
        <v>0</v>
      </c>
      <c r="AL22" s="65">
        <f>SUM(AL42)</f>
        <v>186.85966931000002</v>
      </c>
      <c r="AM22" s="65">
        <f t="shared" ref="AM22:AS22" si="25">SUM(AM42)</f>
        <v>2.6100000000000003</v>
      </c>
      <c r="AN22" s="65">
        <f t="shared" si="25"/>
        <v>0</v>
      </c>
      <c r="AO22" s="65">
        <f t="shared" si="25"/>
        <v>0</v>
      </c>
      <c r="AP22" s="65">
        <f t="shared" si="25"/>
        <v>0</v>
      </c>
      <c r="AQ22" s="65">
        <f t="shared" si="25"/>
        <v>13</v>
      </c>
      <c r="AR22" s="65">
        <f t="shared" si="25"/>
        <v>2184</v>
      </c>
      <c r="AS22" s="65">
        <f t="shared" si="25"/>
        <v>0</v>
      </c>
      <c r="AT22" s="65">
        <f t="shared" si="10"/>
        <v>140.66695332</v>
      </c>
      <c r="AU22" s="65">
        <f>SUM(BC22,BK22,BS22,CA22)</f>
        <v>2.6100000000000003</v>
      </c>
      <c r="AV22" s="65">
        <f t="shared" si="12"/>
        <v>0</v>
      </c>
      <c r="AW22" s="65">
        <f t="shared" si="13"/>
        <v>0</v>
      </c>
      <c r="AX22" s="65">
        <f t="shared" si="14"/>
        <v>0</v>
      </c>
      <c r="AY22" s="65">
        <f t="shared" si="15"/>
        <v>13</v>
      </c>
      <c r="AZ22" s="65">
        <f t="shared" si="16"/>
        <v>1197</v>
      </c>
      <c r="BA22" s="65">
        <f t="shared" ref="BA22:CF22" si="26">SUM(BA42)</f>
        <v>0</v>
      </c>
      <c r="BB22" s="65">
        <f t="shared" si="26"/>
        <v>22.16522646</v>
      </c>
      <c r="BC22" s="65">
        <f t="shared" si="26"/>
        <v>0.8</v>
      </c>
      <c r="BD22" s="65">
        <f t="shared" si="26"/>
        <v>0</v>
      </c>
      <c r="BE22" s="65">
        <f t="shared" si="26"/>
        <v>0</v>
      </c>
      <c r="BF22" s="65">
        <f t="shared" si="26"/>
        <v>0</v>
      </c>
      <c r="BG22" s="65">
        <f t="shared" si="26"/>
        <v>0</v>
      </c>
      <c r="BH22" s="65">
        <f t="shared" si="26"/>
        <v>462</v>
      </c>
      <c r="BI22" s="65">
        <f t="shared" si="26"/>
        <v>0</v>
      </c>
      <c r="BJ22" s="65">
        <f t="shared" si="26"/>
        <v>14.128981159999999</v>
      </c>
      <c r="BK22" s="65">
        <f t="shared" si="26"/>
        <v>1.31</v>
      </c>
      <c r="BL22" s="65">
        <f t="shared" si="26"/>
        <v>0</v>
      </c>
      <c r="BM22" s="65">
        <f t="shared" si="26"/>
        <v>0</v>
      </c>
      <c r="BN22" s="65">
        <f t="shared" si="26"/>
        <v>0</v>
      </c>
      <c r="BO22" s="65">
        <f t="shared" si="26"/>
        <v>0</v>
      </c>
      <c r="BP22" s="65">
        <f t="shared" si="26"/>
        <v>191</v>
      </c>
      <c r="BQ22" s="65">
        <f t="shared" si="26"/>
        <v>0</v>
      </c>
      <c r="BR22" s="65">
        <f t="shared" si="26"/>
        <v>23.143841479999999</v>
      </c>
      <c r="BS22" s="65">
        <f t="shared" si="26"/>
        <v>0</v>
      </c>
      <c r="BT22" s="65">
        <f t="shared" si="26"/>
        <v>0</v>
      </c>
      <c r="BU22" s="65">
        <f t="shared" si="26"/>
        <v>0</v>
      </c>
      <c r="BV22" s="65">
        <f t="shared" si="26"/>
        <v>0</v>
      </c>
      <c r="BW22" s="65">
        <f t="shared" si="26"/>
        <v>0</v>
      </c>
      <c r="BX22" s="65">
        <f t="shared" si="26"/>
        <v>365</v>
      </c>
      <c r="BY22" s="65">
        <f t="shared" si="26"/>
        <v>0</v>
      </c>
      <c r="BZ22" s="65">
        <f t="shared" ref="BZ22" si="27">SUM(BZ42)</f>
        <v>81.228904220000004</v>
      </c>
      <c r="CA22" s="65">
        <f>SUM(CA42)</f>
        <v>0.5</v>
      </c>
      <c r="CB22" s="65">
        <f t="shared" si="26"/>
        <v>0</v>
      </c>
      <c r="CC22" s="65">
        <f t="shared" si="26"/>
        <v>0</v>
      </c>
      <c r="CD22" s="65">
        <f t="shared" si="26"/>
        <v>0</v>
      </c>
      <c r="CE22" s="65">
        <f t="shared" si="26"/>
        <v>13</v>
      </c>
      <c r="CF22" s="65">
        <f t="shared" si="26"/>
        <v>179</v>
      </c>
      <c r="CG22" s="65" t="s">
        <v>104</v>
      </c>
      <c r="CH22" s="65" t="s">
        <v>104</v>
      </c>
      <c r="CI22" s="65">
        <f t="shared" si="19"/>
        <v>-46.192715990000011</v>
      </c>
      <c r="CJ22" s="65" t="s">
        <v>104</v>
      </c>
      <c r="CK22" s="72" t="s">
        <v>104</v>
      </c>
      <c r="CL22" s="83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  <c r="GP22" s="25"/>
      <c r="GQ22" s="25"/>
      <c r="GR22" s="25"/>
      <c r="GS22" s="25"/>
      <c r="GT22" s="25"/>
      <c r="GU22" s="25"/>
      <c r="GV22" s="25"/>
      <c r="GW22" s="25"/>
      <c r="GX22" s="25"/>
      <c r="GY22" s="25"/>
      <c r="GZ22" s="25"/>
      <c r="HA22" s="25"/>
      <c r="HB22" s="25"/>
      <c r="HC22" s="25"/>
      <c r="HD22" s="25"/>
      <c r="HE22" s="25"/>
      <c r="HF22" s="25"/>
      <c r="HG22" s="25"/>
      <c r="HH22" s="25"/>
      <c r="HI22" s="25"/>
      <c r="HJ22" s="25"/>
      <c r="HK22" s="25"/>
      <c r="HL22" s="25"/>
      <c r="HM22" s="25"/>
      <c r="HN22" s="25"/>
      <c r="HO22" s="25"/>
      <c r="HP22" s="25"/>
      <c r="HQ22" s="25"/>
      <c r="HR22" s="25"/>
      <c r="HS22" s="25"/>
      <c r="HT22" s="25"/>
      <c r="HU22" s="25"/>
      <c r="HV22" s="25"/>
      <c r="HW22" s="25"/>
      <c r="HX22" s="25"/>
      <c r="HY22" s="25"/>
      <c r="HZ22" s="25"/>
      <c r="IA22" s="25"/>
      <c r="IB22" s="25"/>
      <c r="IC22" s="25"/>
      <c r="ID22" s="25"/>
      <c r="IE22" s="25"/>
      <c r="IF22" s="25"/>
      <c r="IG22" s="25"/>
      <c r="IH22" s="25"/>
      <c r="II22" s="25"/>
      <c r="IJ22" s="25"/>
      <c r="IK22" s="25"/>
      <c r="IL22" s="25"/>
      <c r="IM22" s="25"/>
      <c r="IN22" s="25"/>
      <c r="IO22" s="25"/>
      <c r="IP22" s="25"/>
      <c r="IQ22" s="25"/>
      <c r="IR22" s="25"/>
      <c r="IS22" s="25"/>
      <c r="IT22" s="25"/>
      <c r="IU22" s="25"/>
      <c r="IV22" s="25"/>
      <c r="IW22" s="25"/>
      <c r="IX22" s="25"/>
      <c r="IY22" s="25"/>
      <c r="IZ22" s="25"/>
      <c r="JA22" s="25"/>
      <c r="JB22" s="25"/>
      <c r="JC22" s="25"/>
      <c r="JD22" s="25"/>
      <c r="JE22" s="25"/>
      <c r="JF22" s="25"/>
      <c r="JG22" s="25"/>
      <c r="JH22" s="25"/>
      <c r="JI22" s="25"/>
      <c r="JJ22" s="25"/>
      <c r="JK22" s="25"/>
      <c r="JL22" s="25"/>
      <c r="JM22" s="25"/>
      <c r="JN22" s="25"/>
      <c r="JO22" s="25"/>
      <c r="JP22" s="25"/>
      <c r="JQ22" s="25"/>
      <c r="JR22" s="25"/>
      <c r="JS22" s="25"/>
      <c r="JT22" s="25"/>
      <c r="JU22" s="25"/>
      <c r="JV22" s="25"/>
      <c r="JW22" s="25"/>
      <c r="JX22" s="25"/>
      <c r="JY22" s="25"/>
      <c r="JZ22" s="25"/>
      <c r="KA22" s="25"/>
      <c r="KB22" s="25"/>
      <c r="KC22" s="25"/>
      <c r="KD22" s="25"/>
      <c r="KE22" s="25"/>
      <c r="KF22" s="25"/>
      <c r="KG22" s="25"/>
      <c r="KH22" s="25"/>
      <c r="KI22" s="25"/>
      <c r="KJ22" s="25"/>
      <c r="KK22" s="25"/>
      <c r="KL22" s="25"/>
      <c r="KM22" s="25"/>
      <c r="KN22" s="25"/>
      <c r="KO22" s="25"/>
      <c r="KP22" s="25"/>
      <c r="KQ22" s="25"/>
      <c r="KR22" s="25"/>
      <c r="KS22" s="25"/>
      <c r="KT22" s="25"/>
      <c r="KU22" s="25"/>
      <c r="KV22" s="25"/>
      <c r="KW22" s="25"/>
      <c r="KX22" s="25"/>
      <c r="KY22" s="25"/>
      <c r="KZ22" s="25"/>
      <c r="LA22" s="25"/>
      <c r="LB22" s="25"/>
      <c r="LC22" s="25"/>
      <c r="LD22" s="25"/>
      <c r="LE22" s="25"/>
      <c r="LF22" s="25"/>
      <c r="LG22" s="25"/>
      <c r="LH22" s="25"/>
      <c r="LI22" s="25"/>
      <c r="LJ22" s="25"/>
      <c r="LK22" s="25"/>
      <c r="LL22" s="25"/>
      <c r="LM22" s="25"/>
      <c r="LN22" s="25"/>
      <c r="LO22" s="25"/>
      <c r="LP22" s="25"/>
      <c r="LQ22" s="25"/>
      <c r="LR22" s="25"/>
      <c r="LS22" s="25"/>
      <c r="LT22" s="25"/>
      <c r="LU22" s="25"/>
      <c r="LV22" s="25"/>
      <c r="LW22" s="25"/>
      <c r="LX22" s="25"/>
      <c r="LY22" s="25"/>
      <c r="LZ22" s="25"/>
      <c r="MA22" s="25"/>
      <c r="MB22" s="25"/>
      <c r="MC22" s="25"/>
      <c r="MD22" s="25"/>
      <c r="ME22" s="25"/>
      <c r="MF22" s="25"/>
      <c r="MG22" s="25"/>
      <c r="MH22" s="25"/>
      <c r="MI22" s="25"/>
      <c r="MJ22" s="25"/>
      <c r="MK22" s="25"/>
      <c r="ML22" s="25"/>
      <c r="MM22" s="25"/>
      <c r="MN22" s="25"/>
      <c r="MO22" s="25"/>
      <c r="MP22" s="25"/>
      <c r="MQ22" s="25"/>
      <c r="MR22" s="25"/>
      <c r="MS22" s="25"/>
      <c r="MT22" s="25"/>
      <c r="MU22" s="25"/>
      <c r="MV22" s="25"/>
      <c r="MW22" s="25"/>
      <c r="MX22" s="25"/>
      <c r="MY22" s="25"/>
      <c r="MZ22" s="25"/>
      <c r="NA22" s="25"/>
      <c r="NB22" s="25"/>
      <c r="NC22" s="25"/>
      <c r="ND22" s="25"/>
      <c r="NE22" s="25"/>
      <c r="NF22" s="25"/>
      <c r="NG22" s="25"/>
      <c r="NH22" s="25"/>
      <c r="NI22" s="25"/>
      <c r="NJ22" s="25"/>
      <c r="NK22" s="25"/>
      <c r="NL22" s="25"/>
      <c r="NM22" s="25"/>
      <c r="NN22" s="25"/>
      <c r="NO22" s="25"/>
      <c r="NP22" s="25"/>
      <c r="NQ22" s="25"/>
      <c r="NR22" s="25"/>
      <c r="NS22" s="25"/>
      <c r="NT22" s="25"/>
      <c r="NU22" s="25"/>
      <c r="NV22" s="25"/>
      <c r="NW22" s="25"/>
      <c r="NX22" s="25"/>
      <c r="NY22" s="25"/>
      <c r="NZ22" s="25"/>
      <c r="OA22" s="25"/>
      <c r="OB22" s="25"/>
      <c r="OC22" s="25"/>
      <c r="OD22" s="25"/>
      <c r="OE22" s="25"/>
      <c r="OF22" s="25"/>
      <c r="OG22" s="25"/>
      <c r="OH22" s="25"/>
      <c r="OI22" s="25"/>
      <c r="OJ22" s="25"/>
      <c r="OK22" s="25"/>
      <c r="OL22" s="25"/>
      <c r="OM22" s="25"/>
      <c r="ON22" s="25"/>
      <c r="OO22" s="25"/>
      <c r="OP22" s="25"/>
      <c r="OQ22" s="25"/>
      <c r="OR22" s="25"/>
      <c r="OS22" s="25"/>
      <c r="OT22" s="25"/>
      <c r="OU22" s="25"/>
      <c r="OV22" s="25"/>
      <c r="OW22" s="25"/>
      <c r="OX22" s="25"/>
      <c r="OY22" s="25"/>
      <c r="OZ22" s="25"/>
      <c r="PA22" s="25"/>
      <c r="PB22" s="25"/>
      <c r="PC22" s="25"/>
      <c r="PD22" s="25"/>
      <c r="PE22" s="25"/>
      <c r="PF22" s="25"/>
      <c r="PG22" s="25"/>
      <c r="PH22" s="25"/>
      <c r="PI22" s="25"/>
      <c r="PJ22" s="25"/>
      <c r="PK22" s="25"/>
      <c r="PL22" s="25"/>
      <c r="PM22" s="25"/>
      <c r="PN22" s="25"/>
      <c r="PO22" s="25"/>
      <c r="PP22" s="25"/>
      <c r="PQ22" s="25"/>
      <c r="PR22" s="25"/>
      <c r="PS22" s="25"/>
      <c r="PT22" s="25"/>
      <c r="PU22" s="25"/>
      <c r="PV22" s="25"/>
      <c r="PW22" s="25"/>
      <c r="PX22" s="25"/>
      <c r="PY22" s="25"/>
      <c r="PZ22" s="25"/>
      <c r="QA22" s="25"/>
      <c r="QB22" s="25"/>
      <c r="QC22" s="25"/>
      <c r="QD22" s="25"/>
      <c r="QE22" s="25"/>
      <c r="QF22" s="25"/>
      <c r="QG22" s="25"/>
      <c r="QH22" s="25"/>
      <c r="QI22" s="25"/>
      <c r="QJ22" s="25"/>
      <c r="QK22" s="25"/>
      <c r="QL22" s="25"/>
      <c r="QM22" s="25"/>
      <c r="QN22" s="25"/>
      <c r="QO22" s="25"/>
      <c r="QP22" s="25"/>
      <c r="QQ22" s="25"/>
      <c r="QR22" s="25"/>
      <c r="QS22" s="25"/>
      <c r="QT22" s="25"/>
      <c r="QU22" s="25"/>
      <c r="QV22" s="25"/>
      <c r="QW22" s="25"/>
      <c r="QX22" s="25"/>
      <c r="QY22" s="25"/>
      <c r="QZ22" s="25"/>
      <c r="RA22" s="25"/>
      <c r="RB22" s="25"/>
      <c r="RC22" s="25"/>
      <c r="RD22" s="25"/>
      <c r="RE22" s="25"/>
      <c r="RF22" s="25"/>
      <c r="RG22" s="25"/>
      <c r="RH22" s="25"/>
      <c r="RI22" s="25"/>
      <c r="RJ22" s="25"/>
      <c r="RK22" s="25"/>
      <c r="RL22" s="25"/>
      <c r="RM22" s="25"/>
      <c r="RN22" s="25"/>
      <c r="RO22" s="25"/>
      <c r="RP22" s="25"/>
      <c r="RQ22" s="25"/>
      <c r="RR22" s="25"/>
      <c r="RS22" s="25"/>
      <c r="RT22" s="25"/>
      <c r="RU22" s="25"/>
      <c r="RV22" s="25"/>
      <c r="RW22" s="25"/>
      <c r="RX22" s="25"/>
      <c r="RY22" s="25"/>
      <c r="RZ22" s="25"/>
      <c r="SA22" s="25"/>
      <c r="SB22" s="25"/>
      <c r="SC22" s="25"/>
      <c r="SD22" s="25"/>
      <c r="SE22" s="25"/>
      <c r="SF22" s="25"/>
      <c r="SG22" s="25"/>
      <c r="SH22" s="25"/>
      <c r="SI22" s="25"/>
      <c r="SJ22" s="25"/>
      <c r="SK22" s="25"/>
      <c r="SL22" s="25"/>
      <c r="SM22" s="25"/>
      <c r="SN22" s="25"/>
      <c r="SO22" s="25"/>
      <c r="SP22" s="25"/>
      <c r="SQ22" s="25"/>
      <c r="SR22" s="25"/>
      <c r="SS22" s="25"/>
      <c r="ST22" s="25"/>
      <c r="SU22" s="25"/>
      <c r="SV22" s="25"/>
      <c r="SW22" s="25"/>
      <c r="SX22" s="25"/>
      <c r="SY22" s="25"/>
      <c r="SZ22" s="25"/>
      <c r="TA22" s="25"/>
      <c r="TB22" s="25"/>
      <c r="TC22" s="25"/>
      <c r="TD22" s="25"/>
      <c r="TE22" s="25"/>
      <c r="TF22" s="25"/>
      <c r="TG22" s="25"/>
      <c r="TH22" s="25"/>
      <c r="TI22" s="25"/>
      <c r="TJ22" s="25"/>
      <c r="TK22" s="25"/>
      <c r="TL22" s="25"/>
      <c r="TM22" s="25"/>
      <c r="TN22" s="25"/>
      <c r="TO22" s="25"/>
      <c r="TP22" s="25"/>
      <c r="TQ22" s="25"/>
      <c r="TR22" s="25"/>
      <c r="TS22" s="25"/>
      <c r="TT22" s="25"/>
      <c r="TU22" s="25"/>
      <c r="TV22" s="25"/>
      <c r="TW22" s="25"/>
      <c r="TX22" s="25"/>
      <c r="TY22" s="25"/>
      <c r="TZ22" s="25"/>
      <c r="UA22" s="25"/>
      <c r="UB22" s="25"/>
      <c r="UC22" s="25"/>
      <c r="UD22" s="25"/>
      <c r="UE22" s="25"/>
      <c r="UF22" s="25"/>
      <c r="UG22" s="25"/>
      <c r="UH22" s="25"/>
      <c r="UI22" s="25"/>
      <c r="UJ22" s="25"/>
      <c r="UK22" s="25"/>
      <c r="UL22" s="25"/>
      <c r="UM22" s="25"/>
      <c r="UN22" s="25"/>
      <c r="UO22" s="25"/>
      <c r="UP22" s="25"/>
      <c r="UQ22" s="25"/>
      <c r="UR22" s="25"/>
      <c r="US22" s="25"/>
      <c r="UT22" s="25"/>
      <c r="UU22" s="25"/>
      <c r="UV22" s="25"/>
      <c r="UW22" s="25"/>
      <c r="UX22" s="25"/>
      <c r="UY22" s="25"/>
      <c r="UZ22" s="25"/>
      <c r="VA22" s="25"/>
      <c r="VB22" s="25"/>
      <c r="VC22" s="25"/>
      <c r="VD22" s="25"/>
      <c r="VE22" s="25"/>
      <c r="VF22" s="25"/>
      <c r="VG22" s="25"/>
      <c r="VH22" s="25"/>
      <c r="VI22" s="25"/>
      <c r="VJ22" s="25"/>
      <c r="VK22" s="25"/>
      <c r="VL22" s="25"/>
      <c r="VM22" s="25"/>
      <c r="VN22" s="25"/>
      <c r="VO22" s="25"/>
      <c r="VP22" s="25"/>
      <c r="VQ22" s="25"/>
      <c r="VR22" s="25"/>
      <c r="VS22" s="25"/>
      <c r="VT22" s="25"/>
      <c r="VU22" s="25"/>
      <c r="VV22" s="25"/>
      <c r="VW22" s="25"/>
      <c r="VX22" s="25"/>
      <c r="VY22" s="25"/>
      <c r="VZ22" s="25"/>
      <c r="WA22" s="25"/>
      <c r="WB22" s="25"/>
      <c r="WC22" s="25"/>
      <c r="WD22" s="25"/>
      <c r="WE22" s="25"/>
      <c r="WF22" s="25"/>
      <c r="WG22" s="25"/>
      <c r="WH22" s="25"/>
      <c r="WI22" s="25"/>
      <c r="WJ22" s="25"/>
      <c r="WK22" s="25"/>
      <c r="WL22" s="25"/>
      <c r="WM22" s="25"/>
      <c r="WN22" s="25"/>
      <c r="WO22" s="25"/>
      <c r="WP22" s="25"/>
      <c r="WQ22" s="25"/>
      <c r="WR22" s="25"/>
      <c r="WS22" s="25"/>
      <c r="WT22" s="25"/>
      <c r="WU22" s="25"/>
      <c r="WV22" s="25"/>
      <c r="WW22" s="25"/>
      <c r="WX22" s="25"/>
      <c r="WY22" s="25"/>
      <c r="WZ22" s="25"/>
      <c r="XA22" s="25"/>
      <c r="XB22" s="25"/>
      <c r="XC22" s="25"/>
      <c r="XD22" s="25"/>
      <c r="XE22" s="25"/>
      <c r="XF22" s="25"/>
      <c r="XG22" s="25"/>
      <c r="XH22" s="25"/>
      <c r="XI22" s="25"/>
      <c r="XJ22" s="25"/>
      <c r="XK22" s="25"/>
      <c r="XL22" s="25"/>
      <c r="XM22" s="25"/>
      <c r="XN22" s="25"/>
      <c r="XO22" s="25"/>
      <c r="XP22" s="25"/>
      <c r="XQ22" s="25"/>
      <c r="XR22" s="25"/>
      <c r="XS22" s="25"/>
      <c r="XT22" s="25"/>
      <c r="XU22" s="25"/>
      <c r="XV22" s="25"/>
      <c r="XW22" s="25"/>
      <c r="XX22" s="25"/>
      <c r="XY22" s="25"/>
      <c r="XZ22" s="25"/>
      <c r="YA22" s="25"/>
      <c r="YB22" s="25"/>
      <c r="YC22" s="25"/>
      <c r="YD22" s="25"/>
      <c r="YE22" s="25"/>
      <c r="YF22" s="25"/>
      <c r="YG22" s="25"/>
      <c r="YH22" s="25"/>
      <c r="YI22" s="25"/>
      <c r="YJ22" s="25"/>
      <c r="YK22" s="25"/>
      <c r="YL22" s="25"/>
      <c r="YM22" s="25"/>
      <c r="YN22" s="25"/>
      <c r="YO22" s="25"/>
      <c r="YP22" s="25"/>
      <c r="YQ22" s="25"/>
      <c r="YR22" s="25"/>
      <c r="YS22" s="25"/>
      <c r="YT22" s="25"/>
      <c r="YU22" s="25"/>
      <c r="YV22" s="25"/>
      <c r="YW22" s="25"/>
      <c r="YX22" s="25"/>
      <c r="YY22" s="25"/>
      <c r="YZ22" s="25"/>
      <c r="ZA22" s="25"/>
      <c r="ZB22" s="25"/>
      <c r="ZC22" s="25"/>
      <c r="ZD22" s="25"/>
      <c r="ZE22" s="25"/>
      <c r="ZF22" s="25"/>
      <c r="ZG22" s="25"/>
      <c r="ZH22" s="25"/>
      <c r="ZI22" s="25"/>
      <c r="ZJ22" s="25"/>
      <c r="ZK22" s="25"/>
      <c r="ZL22" s="25"/>
      <c r="ZM22" s="25"/>
      <c r="ZN22" s="25"/>
      <c r="ZO22" s="25"/>
      <c r="ZP22" s="25"/>
      <c r="ZQ22" s="25"/>
      <c r="ZR22" s="25"/>
      <c r="ZS22" s="25"/>
      <c r="ZT22" s="25"/>
      <c r="ZU22" s="25"/>
      <c r="ZV22" s="25"/>
      <c r="ZW22" s="25"/>
      <c r="ZX22" s="25"/>
      <c r="ZY22" s="25"/>
      <c r="ZZ22" s="25"/>
      <c r="AAA22" s="25"/>
      <c r="AAB22" s="25"/>
      <c r="AAC22" s="25"/>
      <c r="AAD22" s="25"/>
      <c r="AAE22" s="25"/>
      <c r="AAF22" s="25"/>
      <c r="AAG22" s="25"/>
      <c r="AAH22" s="25"/>
      <c r="AAI22" s="25"/>
      <c r="AAJ22" s="25"/>
      <c r="AAK22" s="25"/>
      <c r="AAL22" s="25"/>
      <c r="AAM22" s="25"/>
      <c r="AAN22" s="25"/>
      <c r="AAO22" s="25"/>
      <c r="AAP22" s="25"/>
      <c r="AAQ22" s="25"/>
      <c r="AAR22" s="25"/>
      <c r="AAS22" s="25"/>
      <c r="AAT22" s="25"/>
      <c r="AAU22" s="25"/>
      <c r="AAV22" s="25"/>
      <c r="AAW22" s="25"/>
      <c r="AAX22" s="25"/>
      <c r="AAY22" s="25"/>
      <c r="AAZ22" s="25"/>
      <c r="ABA22" s="25"/>
      <c r="ABB22" s="25"/>
      <c r="ABC22" s="25"/>
      <c r="ABD22" s="25"/>
      <c r="ABE22" s="25"/>
      <c r="ABF22" s="25"/>
      <c r="ABG22" s="25"/>
      <c r="ABH22" s="25"/>
      <c r="ABI22" s="25"/>
      <c r="ABJ22" s="25"/>
      <c r="ABK22" s="25"/>
      <c r="ABL22" s="25"/>
      <c r="ABM22" s="25"/>
      <c r="ABN22" s="25"/>
      <c r="ABO22" s="25"/>
      <c r="ABP22" s="25"/>
      <c r="ABQ22" s="25"/>
      <c r="ABR22" s="25"/>
      <c r="ABS22" s="25"/>
      <c r="ABT22" s="25"/>
      <c r="ABU22" s="25"/>
      <c r="ABV22" s="25"/>
      <c r="ABW22" s="25"/>
      <c r="ABX22" s="25"/>
      <c r="ABY22" s="25"/>
      <c r="ABZ22" s="25"/>
      <c r="ACA22" s="25"/>
      <c r="ACB22" s="25"/>
      <c r="ACC22" s="25"/>
      <c r="ACD22" s="25"/>
      <c r="ACE22" s="25"/>
      <c r="ACF22" s="25"/>
      <c r="ACG22" s="25"/>
      <c r="ACH22" s="25"/>
      <c r="ACI22" s="25"/>
      <c r="ACJ22" s="25"/>
      <c r="ACK22" s="25"/>
      <c r="ACL22" s="25"/>
      <c r="ACM22" s="25"/>
      <c r="ACN22" s="25"/>
      <c r="ACO22" s="25"/>
      <c r="ACP22" s="25"/>
      <c r="ACQ22" s="25"/>
      <c r="ACR22" s="25"/>
      <c r="ACS22" s="25"/>
      <c r="ACT22" s="25"/>
      <c r="ACU22" s="25"/>
      <c r="ACV22" s="25"/>
      <c r="ACW22" s="25"/>
      <c r="ACX22" s="25"/>
      <c r="ACY22" s="25"/>
      <c r="ACZ22" s="25"/>
      <c r="ADA22" s="25"/>
      <c r="ADB22" s="25"/>
      <c r="ADC22" s="25"/>
      <c r="ADD22" s="25"/>
      <c r="ADE22" s="25"/>
      <c r="ADF22" s="25"/>
      <c r="ADG22" s="25"/>
      <c r="ADH22" s="25"/>
      <c r="ADI22" s="25"/>
      <c r="ADJ22" s="25"/>
      <c r="ADK22" s="25"/>
      <c r="ADL22" s="25"/>
      <c r="ADM22" s="25"/>
      <c r="ADN22" s="25"/>
      <c r="ADO22" s="25"/>
      <c r="ADP22" s="25"/>
      <c r="ADQ22" s="25"/>
      <c r="ADR22" s="25"/>
      <c r="ADS22" s="25"/>
      <c r="ADT22" s="25"/>
      <c r="ADU22" s="25"/>
      <c r="ADV22" s="25"/>
      <c r="ADW22" s="25"/>
      <c r="ADX22" s="25"/>
      <c r="ADY22" s="25"/>
      <c r="ADZ22" s="25"/>
      <c r="AEA22" s="25"/>
      <c r="AEB22" s="25"/>
      <c r="AEC22" s="25"/>
      <c r="AED22" s="25"/>
      <c r="AEE22" s="25"/>
      <c r="AEF22" s="25"/>
      <c r="AEG22" s="25"/>
      <c r="AEH22" s="25"/>
      <c r="AEI22" s="25"/>
      <c r="AEJ22" s="25"/>
      <c r="AEK22" s="25"/>
      <c r="AEL22" s="25"/>
      <c r="AEM22" s="25"/>
      <c r="AEN22" s="25"/>
      <c r="AEO22" s="25"/>
      <c r="AEP22" s="25"/>
      <c r="AEQ22" s="25"/>
      <c r="AER22" s="25"/>
      <c r="AES22" s="25"/>
      <c r="AET22" s="25"/>
      <c r="AEU22" s="25"/>
      <c r="AEV22" s="25"/>
      <c r="AEW22" s="25"/>
      <c r="AEX22" s="25"/>
      <c r="AEY22" s="25"/>
      <c r="AEZ22" s="25"/>
      <c r="AFA22" s="25"/>
      <c r="AFB22" s="25"/>
      <c r="AFC22" s="25"/>
      <c r="AFD22" s="25"/>
      <c r="AFE22" s="25"/>
      <c r="AFF22" s="25"/>
      <c r="AFG22" s="25"/>
      <c r="AFH22" s="25"/>
      <c r="AFI22" s="25"/>
      <c r="AFJ22" s="25"/>
      <c r="AFK22" s="25"/>
      <c r="AFL22" s="25"/>
      <c r="AFM22" s="25"/>
      <c r="AFN22" s="25"/>
      <c r="AFO22" s="25"/>
      <c r="AFP22" s="25"/>
      <c r="AFQ22" s="25"/>
      <c r="AFR22" s="25"/>
      <c r="AFS22" s="25"/>
      <c r="AFT22" s="25"/>
    </row>
    <row r="23" spans="1:1025" s="27" customFormat="1" ht="38.25" x14ac:dyDescent="0.2">
      <c r="A23" s="56" t="s">
        <v>109</v>
      </c>
      <c r="B23" s="57" t="s">
        <v>110</v>
      </c>
      <c r="C23" s="57" t="s">
        <v>103</v>
      </c>
      <c r="D23" s="57" t="s">
        <v>104</v>
      </c>
      <c r="E23" s="56">
        <f t="shared" si="0"/>
        <v>0</v>
      </c>
      <c r="F23" s="67">
        <f t="shared" si="1"/>
        <v>0</v>
      </c>
      <c r="G23" s="67">
        <f t="shared" si="2"/>
        <v>0</v>
      </c>
      <c r="H23" s="67">
        <f t="shared" si="3"/>
        <v>0</v>
      </c>
      <c r="I23" s="67">
        <f t="shared" si="4"/>
        <v>0</v>
      </c>
      <c r="J23" s="67">
        <f t="shared" si="5"/>
        <v>0</v>
      </c>
      <c r="K23" s="67">
        <f t="shared" si="6"/>
        <v>0</v>
      </c>
      <c r="L23" s="67">
        <f t="shared" si="7"/>
        <v>0</v>
      </c>
      <c r="M23" s="65">
        <f t="shared" ref="M23:AK24" si="28">SUM(M110)</f>
        <v>0</v>
      </c>
      <c r="N23" s="65">
        <f t="shared" si="28"/>
        <v>0</v>
      </c>
      <c r="O23" s="65">
        <f t="shared" si="28"/>
        <v>0</v>
      </c>
      <c r="P23" s="65">
        <f t="shared" si="28"/>
        <v>0</v>
      </c>
      <c r="Q23" s="65">
        <f t="shared" si="28"/>
        <v>0</v>
      </c>
      <c r="R23" s="65">
        <f t="shared" si="28"/>
        <v>0</v>
      </c>
      <c r="S23" s="65">
        <f t="shared" si="28"/>
        <v>0</v>
      </c>
      <c r="T23" s="65">
        <f t="shared" si="28"/>
        <v>0</v>
      </c>
      <c r="U23" s="65">
        <f t="shared" si="28"/>
        <v>0</v>
      </c>
      <c r="V23" s="65">
        <f t="shared" si="28"/>
        <v>0</v>
      </c>
      <c r="W23" s="65">
        <f t="shared" si="28"/>
        <v>0</v>
      </c>
      <c r="X23" s="65">
        <f t="shared" si="28"/>
        <v>0</v>
      </c>
      <c r="Y23" s="65">
        <f t="shared" si="28"/>
        <v>0</v>
      </c>
      <c r="Z23" s="65">
        <f t="shared" si="28"/>
        <v>0</v>
      </c>
      <c r="AA23" s="65">
        <f t="shared" si="28"/>
        <v>0</v>
      </c>
      <c r="AB23" s="65">
        <f t="shared" si="28"/>
        <v>0</v>
      </c>
      <c r="AC23" s="65">
        <f t="shared" si="28"/>
        <v>0</v>
      </c>
      <c r="AD23" s="65">
        <f t="shared" si="28"/>
        <v>0</v>
      </c>
      <c r="AE23" s="65">
        <f t="shared" si="28"/>
        <v>0</v>
      </c>
      <c r="AF23" s="65">
        <f t="shared" si="28"/>
        <v>0</v>
      </c>
      <c r="AG23" s="65">
        <f t="shared" si="28"/>
        <v>0</v>
      </c>
      <c r="AH23" s="65">
        <f t="shared" si="28"/>
        <v>0</v>
      </c>
      <c r="AI23" s="65">
        <f t="shared" si="28"/>
        <v>0</v>
      </c>
      <c r="AJ23" s="65">
        <f t="shared" si="28"/>
        <v>0</v>
      </c>
      <c r="AK23" s="65">
        <f t="shared" si="28"/>
        <v>0</v>
      </c>
      <c r="AL23" s="65">
        <f t="shared" ref="AL23:AS24" si="29">SUM(AL110)</f>
        <v>0</v>
      </c>
      <c r="AM23" s="65">
        <f t="shared" si="29"/>
        <v>0</v>
      </c>
      <c r="AN23" s="65">
        <f t="shared" si="29"/>
        <v>0</v>
      </c>
      <c r="AO23" s="65">
        <f t="shared" si="29"/>
        <v>0</v>
      </c>
      <c r="AP23" s="65">
        <f t="shared" si="29"/>
        <v>0</v>
      </c>
      <c r="AQ23" s="65">
        <f t="shared" si="29"/>
        <v>0</v>
      </c>
      <c r="AR23" s="65">
        <f t="shared" si="29"/>
        <v>0</v>
      </c>
      <c r="AS23" s="65">
        <f t="shared" si="29"/>
        <v>0</v>
      </c>
      <c r="AT23" s="65">
        <f t="shared" si="10"/>
        <v>0</v>
      </c>
      <c r="AU23" s="65">
        <f t="shared" si="11"/>
        <v>0</v>
      </c>
      <c r="AV23" s="65">
        <f t="shared" si="12"/>
        <v>0</v>
      </c>
      <c r="AW23" s="65">
        <f t="shared" si="13"/>
        <v>0</v>
      </c>
      <c r="AX23" s="65">
        <f t="shared" si="14"/>
        <v>0</v>
      </c>
      <c r="AY23" s="65">
        <f t="shared" si="15"/>
        <v>0</v>
      </c>
      <c r="AZ23" s="65">
        <f t="shared" si="16"/>
        <v>0</v>
      </c>
      <c r="BA23" s="65">
        <f t="shared" ref="BA23:CF24" si="30">SUM(BA110)</f>
        <v>0</v>
      </c>
      <c r="BB23" s="65">
        <f t="shared" si="30"/>
        <v>0</v>
      </c>
      <c r="BC23" s="65">
        <f t="shared" si="30"/>
        <v>0</v>
      </c>
      <c r="BD23" s="65">
        <f t="shared" si="30"/>
        <v>0</v>
      </c>
      <c r="BE23" s="65">
        <f t="shared" si="30"/>
        <v>0</v>
      </c>
      <c r="BF23" s="65">
        <f t="shared" si="30"/>
        <v>0</v>
      </c>
      <c r="BG23" s="65">
        <f t="shared" si="30"/>
        <v>0</v>
      </c>
      <c r="BH23" s="65">
        <f t="shared" si="30"/>
        <v>0</v>
      </c>
      <c r="BI23" s="65">
        <f t="shared" si="30"/>
        <v>0</v>
      </c>
      <c r="BJ23" s="65">
        <f t="shared" si="30"/>
        <v>0</v>
      </c>
      <c r="BK23" s="65">
        <f t="shared" si="30"/>
        <v>0</v>
      </c>
      <c r="BL23" s="65">
        <f t="shared" si="30"/>
        <v>0</v>
      </c>
      <c r="BM23" s="65">
        <f t="shared" si="30"/>
        <v>0</v>
      </c>
      <c r="BN23" s="65">
        <f t="shared" si="30"/>
        <v>0</v>
      </c>
      <c r="BO23" s="65">
        <f t="shared" si="30"/>
        <v>0</v>
      </c>
      <c r="BP23" s="65">
        <f t="shared" si="30"/>
        <v>0</v>
      </c>
      <c r="BQ23" s="65">
        <f t="shared" si="30"/>
        <v>0</v>
      </c>
      <c r="BR23" s="65">
        <f t="shared" si="30"/>
        <v>0</v>
      </c>
      <c r="BS23" s="65">
        <f t="shared" si="30"/>
        <v>0</v>
      </c>
      <c r="BT23" s="65">
        <f t="shared" si="30"/>
        <v>0</v>
      </c>
      <c r="BU23" s="65">
        <f t="shared" si="30"/>
        <v>0</v>
      </c>
      <c r="BV23" s="65">
        <f t="shared" si="30"/>
        <v>0</v>
      </c>
      <c r="BW23" s="65">
        <f t="shared" si="30"/>
        <v>0</v>
      </c>
      <c r="BX23" s="65">
        <f t="shared" si="30"/>
        <v>0</v>
      </c>
      <c r="BY23" s="65">
        <f t="shared" si="30"/>
        <v>0</v>
      </c>
      <c r="BZ23" s="65">
        <f t="shared" ref="BZ23" si="31">SUM(BZ110)</f>
        <v>0</v>
      </c>
      <c r="CA23" s="65">
        <f t="shared" si="30"/>
        <v>0</v>
      </c>
      <c r="CB23" s="65">
        <f t="shared" si="30"/>
        <v>0</v>
      </c>
      <c r="CC23" s="65">
        <f t="shared" si="30"/>
        <v>0</v>
      </c>
      <c r="CD23" s="65">
        <f t="shared" si="30"/>
        <v>0</v>
      </c>
      <c r="CE23" s="65">
        <f t="shared" si="30"/>
        <v>0</v>
      </c>
      <c r="CF23" s="65">
        <f t="shared" si="30"/>
        <v>0</v>
      </c>
      <c r="CG23" s="65" t="s">
        <v>104</v>
      </c>
      <c r="CH23" s="65" t="s">
        <v>104</v>
      </c>
      <c r="CI23" s="65">
        <f t="shared" si="19"/>
        <v>0</v>
      </c>
      <c r="CJ23" s="65" t="s">
        <v>104</v>
      </c>
      <c r="CK23" s="72" t="s">
        <v>104</v>
      </c>
      <c r="CL23" s="82"/>
      <c r="CM23" s="22"/>
      <c r="CN23" s="22"/>
      <c r="CO23" s="22"/>
      <c r="CP23" s="22"/>
      <c r="CQ23" s="22"/>
      <c r="CR23" s="22"/>
      <c r="CS23" s="22"/>
      <c r="CT23" s="22"/>
      <c r="CU23" s="22"/>
      <c r="CV23" s="22"/>
      <c r="CW23" s="22"/>
      <c r="CX23" s="22"/>
      <c r="CY23" s="22"/>
      <c r="CZ23" s="22"/>
      <c r="DA23" s="22"/>
      <c r="DB23" s="22"/>
      <c r="DC23" s="22"/>
      <c r="DD23" s="22"/>
      <c r="DE23" s="22"/>
      <c r="DF23" s="22"/>
      <c r="DG23" s="22"/>
      <c r="DH23" s="22"/>
      <c r="DI23" s="22"/>
      <c r="DJ23" s="22"/>
      <c r="DK23" s="22"/>
      <c r="DL23" s="22"/>
      <c r="DM23" s="22"/>
      <c r="DN23" s="22"/>
      <c r="DO23" s="22"/>
      <c r="DP23" s="22"/>
      <c r="DQ23" s="22"/>
      <c r="DR23" s="22"/>
      <c r="DS23" s="22"/>
      <c r="DT23" s="22"/>
      <c r="DU23" s="22"/>
      <c r="DV23" s="22"/>
      <c r="DW23" s="22"/>
      <c r="DX23" s="22"/>
      <c r="DY23" s="22"/>
      <c r="DZ23" s="22"/>
      <c r="EA23" s="22"/>
      <c r="EB23" s="22"/>
      <c r="EC23" s="22"/>
      <c r="ED23" s="22"/>
      <c r="EE23" s="22"/>
      <c r="EF23" s="22"/>
      <c r="EG23" s="22"/>
      <c r="EH23" s="22"/>
      <c r="EI23" s="22"/>
      <c r="EJ23" s="22"/>
      <c r="EK23" s="22"/>
      <c r="EL23" s="22"/>
      <c r="EM23" s="22"/>
      <c r="EN23" s="22"/>
      <c r="EO23" s="22"/>
      <c r="EP23" s="22"/>
      <c r="EQ23" s="22"/>
      <c r="ER23" s="22"/>
      <c r="ES23" s="22"/>
      <c r="ET23" s="22"/>
      <c r="EU23" s="22"/>
      <c r="EV23" s="22"/>
      <c r="EW23" s="22"/>
      <c r="EX23" s="22"/>
      <c r="EY23" s="22"/>
      <c r="EZ23" s="22"/>
      <c r="FA23" s="22"/>
      <c r="FB23" s="22"/>
      <c r="FC23" s="22"/>
      <c r="FD23" s="22"/>
      <c r="FE23" s="22"/>
      <c r="FF23" s="22"/>
      <c r="FG23" s="22"/>
      <c r="FH23" s="22"/>
      <c r="FI23" s="22"/>
      <c r="FJ23" s="22"/>
      <c r="FK23" s="22"/>
      <c r="FL23" s="22"/>
      <c r="FM23" s="22"/>
      <c r="FN23" s="22"/>
      <c r="FO23" s="22"/>
      <c r="FP23" s="22"/>
      <c r="FQ23" s="22"/>
      <c r="FR23" s="22"/>
      <c r="FS23" s="22"/>
      <c r="FT23" s="22"/>
      <c r="FU23" s="22"/>
      <c r="FV23" s="22"/>
      <c r="FW23" s="22"/>
      <c r="FX23" s="22"/>
      <c r="FY23" s="22"/>
      <c r="FZ23" s="22"/>
      <c r="GA23" s="22"/>
      <c r="GB23" s="22"/>
      <c r="GC23" s="22"/>
      <c r="GD23" s="22"/>
      <c r="GE23" s="22"/>
      <c r="GF23" s="22"/>
      <c r="GG23" s="22"/>
      <c r="GH23" s="22"/>
      <c r="GI23" s="22"/>
      <c r="GJ23" s="22"/>
      <c r="GK23" s="22"/>
      <c r="GL23" s="22"/>
      <c r="GM23" s="22"/>
      <c r="GN23" s="22"/>
      <c r="GO23" s="22"/>
      <c r="GP23" s="22"/>
      <c r="GQ23" s="22"/>
      <c r="GR23" s="22"/>
      <c r="GS23" s="22"/>
      <c r="GT23" s="22"/>
      <c r="GU23" s="22"/>
      <c r="GV23" s="22"/>
      <c r="GW23" s="22"/>
      <c r="GX23" s="22"/>
      <c r="GY23" s="22"/>
      <c r="GZ23" s="22"/>
      <c r="HA23" s="22"/>
      <c r="HB23" s="22"/>
      <c r="HC23" s="22"/>
      <c r="HD23" s="22"/>
      <c r="HE23" s="22"/>
      <c r="HF23" s="22"/>
      <c r="HG23" s="22"/>
      <c r="HH23" s="22"/>
      <c r="HI23" s="22"/>
      <c r="HJ23" s="22"/>
      <c r="HK23" s="22"/>
      <c r="HL23" s="22"/>
      <c r="HM23" s="22"/>
      <c r="HN23" s="22"/>
      <c r="HO23" s="22"/>
      <c r="HP23" s="22"/>
      <c r="HQ23" s="22"/>
      <c r="HR23" s="22"/>
      <c r="HS23" s="22"/>
      <c r="HT23" s="22"/>
      <c r="HU23" s="22"/>
      <c r="HV23" s="22"/>
      <c r="HW23" s="22"/>
      <c r="HX23" s="22"/>
      <c r="HY23" s="22"/>
      <c r="HZ23" s="22"/>
      <c r="IA23" s="22"/>
      <c r="IB23" s="22"/>
      <c r="IC23" s="22"/>
      <c r="ID23" s="22"/>
      <c r="IE23" s="22"/>
      <c r="IF23" s="22"/>
      <c r="IG23" s="22"/>
      <c r="IH23" s="22"/>
      <c r="II23" s="22"/>
      <c r="IJ23" s="22"/>
      <c r="IK23" s="22"/>
      <c r="IL23" s="22"/>
      <c r="IM23" s="22"/>
      <c r="IN23" s="22"/>
      <c r="IO23" s="22"/>
      <c r="IP23" s="22"/>
      <c r="IQ23" s="22"/>
      <c r="IR23" s="22"/>
      <c r="IS23" s="22"/>
      <c r="IT23" s="22"/>
      <c r="IU23" s="22"/>
      <c r="IV23" s="22"/>
      <c r="IW23" s="22"/>
      <c r="IX23" s="22"/>
      <c r="IY23" s="22"/>
      <c r="IZ23" s="22"/>
      <c r="JA23" s="22"/>
      <c r="JB23" s="22"/>
      <c r="JC23" s="22"/>
      <c r="JD23" s="22"/>
      <c r="JE23" s="22"/>
      <c r="JF23" s="22"/>
      <c r="JG23" s="22"/>
      <c r="JH23" s="22"/>
      <c r="JI23" s="22"/>
      <c r="JJ23" s="22"/>
      <c r="JK23" s="22"/>
      <c r="JL23" s="22"/>
      <c r="JM23" s="22"/>
      <c r="JN23" s="22"/>
      <c r="JO23" s="22"/>
      <c r="JP23" s="22"/>
      <c r="JQ23" s="22"/>
      <c r="JR23" s="22"/>
      <c r="JS23" s="22"/>
      <c r="JT23" s="22"/>
      <c r="JU23" s="22"/>
      <c r="JV23" s="22"/>
      <c r="JW23" s="22"/>
      <c r="JX23" s="22"/>
      <c r="JY23" s="22"/>
      <c r="JZ23" s="22"/>
      <c r="KA23" s="22"/>
      <c r="KB23" s="22"/>
      <c r="KC23" s="22"/>
      <c r="KD23" s="22"/>
      <c r="KE23" s="22"/>
      <c r="KF23" s="22"/>
      <c r="KG23" s="22"/>
      <c r="KH23" s="22"/>
      <c r="KI23" s="22"/>
      <c r="KJ23" s="22"/>
      <c r="KK23" s="22"/>
      <c r="KL23" s="22"/>
      <c r="KM23" s="22"/>
      <c r="KN23" s="22"/>
      <c r="KO23" s="22"/>
      <c r="KP23" s="22"/>
      <c r="KQ23" s="22"/>
      <c r="KR23" s="22"/>
      <c r="KS23" s="22"/>
      <c r="KT23" s="22"/>
      <c r="KU23" s="22"/>
      <c r="KV23" s="22"/>
      <c r="KW23" s="22"/>
      <c r="KX23" s="22"/>
      <c r="KY23" s="22"/>
      <c r="KZ23" s="22"/>
      <c r="LA23" s="22"/>
      <c r="LB23" s="22"/>
      <c r="LC23" s="22"/>
      <c r="LD23" s="22"/>
      <c r="LE23" s="22"/>
      <c r="LF23" s="22"/>
      <c r="LG23" s="22"/>
      <c r="LH23" s="22"/>
      <c r="LI23" s="22"/>
      <c r="LJ23" s="22"/>
      <c r="LK23" s="22"/>
      <c r="LL23" s="22"/>
      <c r="LM23" s="22"/>
      <c r="LN23" s="22"/>
      <c r="LO23" s="22"/>
      <c r="LP23" s="22"/>
      <c r="LQ23" s="22"/>
      <c r="LR23" s="22"/>
      <c r="LS23" s="22"/>
      <c r="LT23" s="22"/>
      <c r="LU23" s="22"/>
      <c r="LV23" s="22"/>
      <c r="LW23" s="22"/>
      <c r="LX23" s="22"/>
      <c r="LY23" s="22"/>
      <c r="LZ23" s="22"/>
      <c r="MA23" s="22"/>
      <c r="MB23" s="22"/>
      <c r="MC23" s="22"/>
      <c r="MD23" s="22"/>
      <c r="ME23" s="22"/>
      <c r="MF23" s="22"/>
      <c r="MG23" s="22"/>
      <c r="MH23" s="22"/>
      <c r="MI23" s="22"/>
      <c r="MJ23" s="22"/>
      <c r="MK23" s="22"/>
      <c r="ML23" s="22"/>
      <c r="MM23" s="22"/>
      <c r="MN23" s="22"/>
      <c r="MO23" s="22"/>
      <c r="MP23" s="22"/>
      <c r="MQ23" s="22"/>
      <c r="MR23" s="22"/>
      <c r="MS23" s="22"/>
      <c r="MT23" s="22"/>
      <c r="MU23" s="22"/>
      <c r="MV23" s="22"/>
      <c r="MW23" s="22"/>
      <c r="MX23" s="22"/>
      <c r="MY23" s="22"/>
      <c r="MZ23" s="22"/>
      <c r="NA23" s="22"/>
      <c r="NB23" s="22"/>
      <c r="NC23" s="22"/>
      <c r="ND23" s="22"/>
      <c r="NE23" s="22"/>
      <c r="NF23" s="22"/>
      <c r="NG23" s="22"/>
      <c r="NH23" s="22"/>
      <c r="NI23" s="22"/>
      <c r="NJ23" s="22"/>
      <c r="NK23" s="22"/>
      <c r="NL23" s="22"/>
      <c r="NM23" s="22"/>
      <c r="NN23" s="22"/>
      <c r="NO23" s="22"/>
      <c r="NP23" s="22"/>
      <c r="NQ23" s="22"/>
      <c r="NR23" s="22"/>
      <c r="NS23" s="22"/>
      <c r="NT23" s="22"/>
      <c r="NU23" s="22"/>
      <c r="NV23" s="22"/>
      <c r="NW23" s="22"/>
      <c r="NX23" s="22"/>
      <c r="NY23" s="22"/>
      <c r="NZ23" s="22"/>
      <c r="OA23" s="22"/>
      <c r="OB23" s="22"/>
      <c r="OC23" s="22"/>
      <c r="OD23" s="22"/>
      <c r="OE23" s="22"/>
      <c r="OF23" s="22"/>
      <c r="OG23" s="22"/>
      <c r="OH23" s="22"/>
      <c r="OI23" s="22"/>
      <c r="OJ23" s="22"/>
      <c r="OK23" s="22"/>
      <c r="OL23" s="22"/>
      <c r="OM23" s="22"/>
      <c r="ON23" s="22"/>
      <c r="OO23" s="22"/>
      <c r="OP23" s="22"/>
      <c r="OQ23" s="22"/>
      <c r="OR23" s="22"/>
      <c r="OS23" s="22"/>
      <c r="OT23" s="22"/>
      <c r="OU23" s="22"/>
      <c r="OV23" s="22"/>
      <c r="OW23" s="22"/>
      <c r="OX23" s="22"/>
      <c r="OY23" s="22"/>
      <c r="OZ23" s="22"/>
      <c r="PA23" s="22"/>
      <c r="PB23" s="22"/>
      <c r="PC23" s="22"/>
      <c r="PD23" s="22"/>
      <c r="PE23" s="22"/>
      <c r="PF23" s="22"/>
      <c r="PG23" s="22"/>
      <c r="PH23" s="22"/>
      <c r="PI23" s="22"/>
      <c r="PJ23" s="22"/>
      <c r="PK23" s="22"/>
      <c r="PL23" s="22"/>
      <c r="PM23" s="22"/>
      <c r="PN23" s="22"/>
      <c r="PO23" s="22"/>
      <c r="PP23" s="22"/>
      <c r="PQ23" s="22"/>
      <c r="PR23" s="22"/>
      <c r="PS23" s="22"/>
      <c r="PT23" s="22"/>
      <c r="PU23" s="22"/>
      <c r="PV23" s="22"/>
      <c r="PW23" s="22"/>
      <c r="PX23" s="22"/>
      <c r="PY23" s="22"/>
      <c r="PZ23" s="22"/>
      <c r="QA23" s="22"/>
      <c r="QB23" s="22"/>
      <c r="QC23" s="22"/>
      <c r="QD23" s="22"/>
      <c r="QE23" s="22"/>
      <c r="QF23" s="22"/>
      <c r="QG23" s="22"/>
      <c r="QH23" s="22"/>
      <c r="QI23" s="22"/>
      <c r="QJ23" s="22"/>
      <c r="QK23" s="22"/>
      <c r="QL23" s="22"/>
      <c r="QM23" s="22"/>
      <c r="QN23" s="22"/>
      <c r="QO23" s="22"/>
      <c r="QP23" s="22"/>
      <c r="QQ23" s="22"/>
      <c r="QR23" s="22"/>
      <c r="QS23" s="22"/>
      <c r="QT23" s="22"/>
      <c r="QU23" s="22"/>
      <c r="QV23" s="22"/>
      <c r="QW23" s="22"/>
      <c r="QX23" s="22"/>
      <c r="QY23" s="22"/>
      <c r="QZ23" s="22"/>
      <c r="RA23" s="22"/>
      <c r="RB23" s="22"/>
      <c r="RC23" s="22"/>
      <c r="RD23" s="22"/>
      <c r="RE23" s="22"/>
      <c r="RF23" s="22"/>
      <c r="RG23" s="22"/>
      <c r="RH23" s="22"/>
      <c r="RI23" s="22"/>
      <c r="RJ23" s="22"/>
      <c r="RK23" s="22"/>
      <c r="RL23" s="22"/>
      <c r="RM23" s="22"/>
      <c r="RN23" s="22"/>
      <c r="RO23" s="22"/>
      <c r="RP23" s="22"/>
      <c r="RQ23" s="22"/>
      <c r="RR23" s="22"/>
      <c r="RS23" s="22"/>
      <c r="RT23" s="22"/>
      <c r="RU23" s="22"/>
      <c r="RV23" s="22"/>
      <c r="RW23" s="22"/>
      <c r="RX23" s="22"/>
      <c r="RY23" s="22"/>
      <c r="RZ23" s="22"/>
      <c r="SA23" s="22"/>
      <c r="SB23" s="22"/>
      <c r="SC23" s="22"/>
      <c r="SD23" s="22"/>
      <c r="SE23" s="22"/>
      <c r="SF23" s="22"/>
      <c r="SG23" s="22"/>
      <c r="SH23" s="22"/>
      <c r="SI23" s="22"/>
      <c r="SJ23" s="22"/>
      <c r="SK23" s="22"/>
      <c r="SL23" s="22"/>
      <c r="SM23" s="22"/>
      <c r="SN23" s="22"/>
      <c r="SO23" s="22"/>
      <c r="SP23" s="22"/>
      <c r="SQ23" s="22"/>
      <c r="SR23" s="22"/>
      <c r="SS23" s="22"/>
      <c r="ST23" s="22"/>
      <c r="SU23" s="22"/>
      <c r="SV23" s="22"/>
      <c r="SW23" s="22"/>
      <c r="SX23" s="22"/>
      <c r="SY23" s="22"/>
      <c r="SZ23" s="22"/>
      <c r="TA23" s="22"/>
      <c r="TB23" s="22"/>
      <c r="TC23" s="22"/>
      <c r="TD23" s="22"/>
      <c r="TE23" s="22"/>
      <c r="TF23" s="22"/>
      <c r="TG23" s="22"/>
      <c r="TH23" s="22"/>
      <c r="TI23" s="22"/>
      <c r="TJ23" s="22"/>
      <c r="TK23" s="22"/>
      <c r="TL23" s="22"/>
      <c r="TM23" s="22"/>
      <c r="TN23" s="22"/>
      <c r="TO23" s="22"/>
      <c r="TP23" s="22"/>
      <c r="TQ23" s="22"/>
      <c r="TR23" s="22"/>
      <c r="TS23" s="22"/>
      <c r="TT23" s="22"/>
      <c r="TU23" s="22"/>
      <c r="TV23" s="22"/>
      <c r="TW23" s="22"/>
      <c r="TX23" s="22"/>
      <c r="TY23" s="22"/>
      <c r="TZ23" s="22"/>
      <c r="UA23" s="22"/>
      <c r="UB23" s="22"/>
      <c r="UC23" s="22"/>
      <c r="UD23" s="22"/>
      <c r="UE23" s="22"/>
      <c r="UF23" s="22"/>
      <c r="UG23" s="22"/>
      <c r="UH23" s="22"/>
      <c r="UI23" s="22"/>
      <c r="UJ23" s="22"/>
      <c r="UK23" s="22"/>
      <c r="UL23" s="22"/>
      <c r="UM23" s="22"/>
      <c r="UN23" s="22"/>
      <c r="UO23" s="22"/>
      <c r="UP23" s="22"/>
      <c r="UQ23" s="22"/>
      <c r="UR23" s="22"/>
      <c r="US23" s="22"/>
      <c r="UT23" s="22"/>
      <c r="UU23" s="22"/>
      <c r="UV23" s="22"/>
      <c r="UW23" s="22"/>
      <c r="UX23" s="22"/>
      <c r="UY23" s="22"/>
      <c r="UZ23" s="22"/>
      <c r="VA23" s="22"/>
      <c r="VB23" s="22"/>
      <c r="VC23" s="22"/>
      <c r="VD23" s="22"/>
      <c r="VE23" s="22"/>
      <c r="VF23" s="22"/>
      <c r="VG23" s="22"/>
      <c r="VH23" s="22"/>
      <c r="VI23" s="22"/>
      <c r="VJ23" s="22"/>
      <c r="VK23" s="22"/>
      <c r="VL23" s="22"/>
      <c r="VM23" s="22"/>
      <c r="VN23" s="22"/>
      <c r="VO23" s="22"/>
      <c r="VP23" s="22"/>
      <c r="VQ23" s="22"/>
      <c r="VR23" s="22"/>
      <c r="VS23" s="22"/>
      <c r="VT23" s="22"/>
      <c r="VU23" s="22"/>
      <c r="VV23" s="22"/>
      <c r="VW23" s="22"/>
      <c r="VX23" s="22"/>
      <c r="VY23" s="22"/>
      <c r="VZ23" s="22"/>
      <c r="WA23" s="22"/>
      <c r="WB23" s="22"/>
      <c r="WC23" s="22"/>
      <c r="WD23" s="22"/>
      <c r="WE23" s="22"/>
      <c r="WF23" s="22"/>
      <c r="WG23" s="22"/>
      <c r="WH23" s="22"/>
      <c r="WI23" s="22"/>
      <c r="WJ23" s="22"/>
      <c r="WK23" s="22"/>
      <c r="WL23" s="22"/>
      <c r="WM23" s="22"/>
      <c r="WN23" s="22"/>
      <c r="WO23" s="22"/>
      <c r="WP23" s="22"/>
      <c r="WQ23" s="22"/>
      <c r="WR23" s="22"/>
      <c r="WS23" s="22"/>
      <c r="WT23" s="22"/>
      <c r="WU23" s="22"/>
      <c r="WV23" s="22"/>
      <c r="WW23" s="22"/>
      <c r="WX23" s="22"/>
      <c r="WY23" s="22"/>
      <c r="WZ23" s="22"/>
      <c r="XA23" s="22"/>
      <c r="XB23" s="22"/>
      <c r="XC23" s="22"/>
      <c r="XD23" s="22"/>
      <c r="XE23" s="22"/>
      <c r="XF23" s="22"/>
      <c r="XG23" s="22"/>
      <c r="XH23" s="22"/>
      <c r="XI23" s="22"/>
      <c r="XJ23" s="22"/>
      <c r="XK23" s="22"/>
      <c r="XL23" s="22"/>
      <c r="XM23" s="22"/>
      <c r="XN23" s="22"/>
      <c r="XO23" s="22"/>
      <c r="XP23" s="22"/>
      <c r="XQ23" s="22"/>
      <c r="XR23" s="22"/>
      <c r="XS23" s="22"/>
      <c r="XT23" s="22"/>
      <c r="XU23" s="22"/>
      <c r="XV23" s="22"/>
      <c r="XW23" s="22"/>
      <c r="XX23" s="22"/>
      <c r="XY23" s="22"/>
      <c r="XZ23" s="22"/>
      <c r="YA23" s="22"/>
      <c r="YB23" s="22"/>
      <c r="YC23" s="22"/>
      <c r="YD23" s="22"/>
      <c r="YE23" s="22"/>
      <c r="YF23" s="22"/>
      <c r="YG23" s="22"/>
      <c r="YH23" s="22"/>
      <c r="YI23" s="22"/>
      <c r="YJ23" s="22"/>
      <c r="YK23" s="22"/>
      <c r="YL23" s="22"/>
      <c r="YM23" s="22"/>
      <c r="YN23" s="22"/>
      <c r="YO23" s="22"/>
      <c r="YP23" s="22"/>
      <c r="YQ23" s="22"/>
      <c r="YR23" s="22"/>
      <c r="YS23" s="22"/>
      <c r="YT23" s="22"/>
      <c r="YU23" s="22"/>
      <c r="YV23" s="22"/>
      <c r="YW23" s="22"/>
      <c r="YX23" s="22"/>
      <c r="YY23" s="22"/>
      <c r="YZ23" s="22"/>
      <c r="ZA23" s="22"/>
      <c r="ZB23" s="22"/>
      <c r="ZC23" s="22"/>
      <c r="ZD23" s="22"/>
      <c r="ZE23" s="22"/>
      <c r="ZF23" s="22"/>
      <c r="ZG23" s="22"/>
      <c r="ZH23" s="22"/>
      <c r="ZI23" s="22"/>
      <c r="ZJ23" s="22"/>
      <c r="ZK23" s="22"/>
      <c r="ZL23" s="22"/>
      <c r="ZM23" s="22"/>
      <c r="ZN23" s="22"/>
      <c r="ZO23" s="22"/>
      <c r="ZP23" s="22"/>
      <c r="ZQ23" s="22"/>
      <c r="ZR23" s="22"/>
      <c r="ZS23" s="22"/>
      <c r="ZT23" s="22"/>
      <c r="ZU23" s="22"/>
      <c r="ZV23" s="22"/>
      <c r="ZW23" s="22"/>
      <c r="ZX23" s="22"/>
      <c r="ZY23" s="22"/>
      <c r="ZZ23" s="22"/>
      <c r="AAA23" s="22"/>
      <c r="AAB23" s="22"/>
      <c r="AAC23" s="22"/>
      <c r="AAD23" s="22"/>
      <c r="AAE23" s="22"/>
      <c r="AAF23" s="22"/>
      <c r="AAG23" s="22"/>
      <c r="AAH23" s="22"/>
      <c r="AAI23" s="22"/>
      <c r="AAJ23" s="22"/>
      <c r="AAK23" s="22"/>
      <c r="AAL23" s="22"/>
      <c r="AAM23" s="22"/>
      <c r="AAN23" s="22"/>
      <c r="AAO23" s="22"/>
      <c r="AAP23" s="22"/>
      <c r="AAQ23" s="22"/>
      <c r="AAR23" s="22"/>
      <c r="AAS23" s="22"/>
      <c r="AAT23" s="22"/>
      <c r="AAU23" s="22"/>
      <c r="AAV23" s="22"/>
      <c r="AAW23" s="22"/>
      <c r="AAX23" s="22"/>
      <c r="AAY23" s="22"/>
      <c r="AAZ23" s="22"/>
      <c r="ABA23" s="22"/>
      <c r="ABB23" s="22"/>
      <c r="ABC23" s="22"/>
      <c r="ABD23" s="22"/>
      <c r="ABE23" s="22"/>
      <c r="ABF23" s="22"/>
      <c r="ABG23" s="22"/>
      <c r="ABH23" s="22"/>
      <c r="ABI23" s="22"/>
      <c r="ABJ23" s="22"/>
      <c r="ABK23" s="22"/>
      <c r="ABL23" s="22"/>
      <c r="ABM23" s="22"/>
      <c r="ABN23" s="22"/>
      <c r="ABO23" s="22"/>
      <c r="ABP23" s="22"/>
      <c r="ABQ23" s="22"/>
      <c r="ABR23" s="22"/>
      <c r="ABS23" s="22"/>
      <c r="ABT23" s="22"/>
      <c r="ABU23" s="22"/>
      <c r="ABV23" s="22"/>
      <c r="ABW23" s="22"/>
      <c r="ABX23" s="22"/>
      <c r="ABY23" s="22"/>
      <c r="ABZ23" s="22"/>
      <c r="ACA23" s="22"/>
      <c r="ACB23" s="22"/>
      <c r="ACC23" s="22"/>
      <c r="ACD23" s="22"/>
      <c r="ACE23" s="22"/>
      <c r="ACF23" s="22"/>
      <c r="ACG23" s="22"/>
      <c r="ACH23" s="22"/>
      <c r="ACI23" s="22"/>
      <c r="ACJ23" s="22"/>
      <c r="ACK23" s="22"/>
      <c r="ACL23" s="22"/>
      <c r="ACM23" s="22"/>
      <c r="ACN23" s="22"/>
      <c r="ACO23" s="22"/>
      <c r="ACP23" s="22"/>
      <c r="ACQ23" s="22"/>
      <c r="ACR23" s="22"/>
      <c r="ACS23" s="22"/>
      <c r="ACT23" s="22"/>
      <c r="ACU23" s="22"/>
      <c r="ACV23" s="22"/>
      <c r="ACW23" s="22"/>
      <c r="ACX23" s="22"/>
      <c r="ACY23" s="22"/>
      <c r="ACZ23" s="22"/>
      <c r="ADA23" s="22"/>
      <c r="ADB23" s="22"/>
      <c r="ADC23" s="22"/>
      <c r="ADD23" s="22"/>
      <c r="ADE23" s="22"/>
      <c r="ADF23" s="22"/>
      <c r="ADG23" s="22"/>
      <c r="ADH23" s="22"/>
      <c r="ADI23" s="22"/>
      <c r="ADJ23" s="22"/>
      <c r="ADK23" s="22"/>
      <c r="ADL23" s="22"/>
      <c r="ADM23" s="22"/>
      <c r="ADN23" s="22"/>
      <c r="ADO23" s="22"/>
      <c r="ADP23" s="22"/>
      <c r="ADQ23" s="22"/>
      <c r="ADR23" s="22"/>
      <c r="ADS23" s="22"/>
      <c r="ADT23" s="22"/>
      <c r="ADU23" s="22"/>
      <c r="ADV23" s="22"/>
      <c r="ADW23" s="22"/>
      <c r="ADX23" s="22"/>
      <c r="ADY23" s="22"/>
      <c r="ADZ23" s="22"/>
      <c r="AEA23" s="22"/>
      <c r="AEB23" s="22"/>
      <c r="AEC23" s="22"/>
      <c r="AED23" s="22"/>
      <c r="AEE23" s="22"/>
      <c r="AEF23" s="22"/>
      <c r="AEG23" s="22"/>
      <c r="AEH23" s="22"/>
      <c r="AEI23" s="22"/>
      <c r="AEJ23" s="22"/>
      <c r="AEK23" s="22"/>
      <c r="AEL23" s="22"/>
      <c r="AEM23" s="22"/>
      <c r="AEN23" s="22"/>
      <c r="AEO23" s="22"/>
      <c r="AEP23" s="22"/>
      <c r="AEQ23" s="22"/>
      <c r="AER23" s="22"/>
      <c r="AES23" s="22"/>
      <c r="AET23" s="22"/>
      <c r="AEU23" s="22"/>
      <c r="AEV23" s="22"/>
      <c r="AEW23" s="22"/>
      <c r="AEX23" s="22"/>
      <c r="AEY23" s="22"/>
      <c r="AEZ23" s="22"/>
      <c r="AFA23" s="22"/>
      <c r="AFB23" s="22"/>
      <c r="AFC23" s="22"/>
      <c r="AFD23" s="22"/>
      <c r="AFE23" s="22"/>
      <c r="AFF23" s="22"/>
      <c r="AFG23" s="22"/>
      <c r="AFH23" s="22"/>
      <c r="AFI23" s="22"/>
      <c r="AFJ23" s="22"/>
      <c r="AFK23" s="22"/>
      <c r="AFL23" s="22"/>
      <c r="AFM23" s="22"/>
      <c r="AFN23" s="22"/>
      <c r="AFO23" s="22"/>
      <c r="AFP23" s="22"/>
      <c r="AFQ23" s="22"/>
      <c r="AFR23" s="22"/>
      <c r="AFS23" s="22"/>
      <c r="AFT23" s="22"/>
    </row>
    <row r="24" spans="1:1025" s="22" customFormat="1" ht="25.5" x14ac:dyDescent="0.2">
      <c r="A24" s="56" t="s">
        <v>111</v>
      </c>
      <c r="B24" s="57" t="s">
        <v>112</v>
      </c>
      <c r="C24" s="57" t="s">
        <v>103</v>
      </c>
      <c r="D24" s="57" t="s">
        <v>104</v>
      </c>
      <c r="E24" s="56">
        <f t="shared" si="0"/>
        <v>0</v>
      </c>
      <c r="F24" s="67">
        <f t="shared" si="1"/>
        <v>67.733123520000007</v>
      </c>
      <c r="G24" s="67">
        <f t="shared" si="2"/>
        <v>0</v>
      </c>
      <c r="H24" s="67">
        <f t="shared" si="3"/>
        <v>0</v>
      </c>
      <c r="I24" s="67">
        <f>SUM(Q24,Y24,AG24,AO24)</f>
        <v>22.37</v>
      </c>
      <c r="J24" s="67">
        <f t="shared" si="5"/>
        <v>0</v>
      </c>
      <c r="K24" s="67">
        <f t="shared" si="6"/>
        <v>1</v>
      </c>
      <c r="L24" s="67">
        <f t="shared" si="7"/>
        <v>0</v>
      </c>
      <c r="M24" s="65">
        <f t="shared" si="28"/>
        <v>0</v>
      </c>
      <c r="N24" s="65">
        <f t="shared" si="28"/>
        <v>0</v>
      </c>
      <c r="O24" s="65">
        <f t="shared" si="28"/>
        <v>0</v>
      </c>
      <c r="P24" s="65">
        <f t="shared" si="28"/>
        <v>0</v>
      </c>
      <c r="Q24" s="65">
        <f t="shared" si="28"/>
        <v>0</v>
      </c>
      <c r="R24" s="65">
        <f t="shared" si="28"/>
        <v>0</v>
      </c>
      <c r="S24" s="65">
        <f t="shared" si="28"/>
        <v>0</v>
      </c>
      <c r="T24" s="65">
        <f t="shared" si="28"/>
        <v>0</v>
      </c>
      <c r="U24" s="65">
        <f t="shared" si="28"/>
        <v>0</v>
      </c>
      <c r="V24" s="65">
        <f t="shared" si="28"/>
        <v>0</v>
      </c>
      <c r="W24" s="65">
        <f t="shared" si="28"/>
        <v>0</v>
      </c>
      <c r="X24" s="65">
        <f t="shared" si="28"/>
        <v>0</v>
      </c>
      <c r="Y24" s="65">
        <f t="shared" si="28"/>
        <v>0</v>
      </c>
      <c r="Z24" s="65">
        <f t="shared" si="28"/>
        <v>0</v>
      </c>
      <c r="AA24" s="65">
        <f t="shared" si="28"/>
        <v>0</v>
      </c>
      <c r="AB24" s="65">
        <f t="shared" si="28"/>
        <v>0</v>
      </c>
      <c r="AC24" s="65">
        <f t="shared" si="28"/>
        <v>0</v>
      </c>
      <c r="AD24" s="65">
        <f t="shared" si="28"/>
        <v>0</v>
      </c>
      <c r="AE24" s="65">
        <f t="shared" si="28"/>
        <v>0</v>
      </c>
      <c r="AF24" s="65">
        <f t="shared" si="28"/>
        <v>0</v>
      </c>
      <c r="AG24" s="65">
        <f t="shared" si="28"/>
        <v>0</v>
      </c>
      <c r="AH24" s="65">
        <f t="shared" si="28"/>
        <v>0</v>
      </c>
      <c r="AI24" s="65">
        <f t="shared" si="28"/>
        <v>0</v>
      </c>
      <c r="AJ24" s="65">
        <f t="shared" si="28"/>
        <v>0</v>
      </c>
      <c r="AK24" s="65">
        <f t="shared" si="28"/>
        <v>0</v>
      </c>
      <c r="AL24" s="65">
        <f t="shared" si="29"/>
        <v>67.733123520000007</v>
      </c>
      <c r="AM24" s="65">
        <f t="shared" si="29"/>
        <v>0</v>
      </c>
      <c r="AN24" s="65">
        <f t="shared" si="29"/>
        <v>0</v>
      </c>
      <c r="AO24" s="65">
        <f t="shared" si="29"/>
        <v>22.37</v>
      </c>
      <c r="AP24" s="65">
        <f t="shared" si="29"/>
        <v>0</v>
      </c>
      <c r="AQ24" s="65">
        <f t="shared" si="29"/>
        <v>1</v>
      </c>
      <c r="AR24" s="65">
        <f t="shared" si="29"/>
        <v>0</v>
      </c>
      <c r="AS24" s="65">
        <f t="shared" si="29"/>
        <v>0</v>
      </c>
      <c r="AT24" s="65">
        <f t="shared" si="10"/>
        <v>55.366198120000007</v>
      </c>
      <c r="AU24" s="65">
        <f t="shared" si="11"/>
        <v>0</v>
      </c>
      <c r="AV24" s="65">
        <f t="shared" si="12"/>
        <v>0</v>
      </c>
      <c r="AW24" s="65">
        <f t="shared" si="13"/>
        <v>21</v>
      </c>
      <c r="AX24" s="65">
        <f t="shared" si="14"/>
        <v>0</v>
      </c>
      <c r="AY24" s="65">
        <f t="shared" si="15"/>
        <v>1</v>
      </c>
      <c r="AZ24" s="65">
        <f t="shared" si="16"/>
        <v>0</v>
      </c>
      <c r="BA24" s="65">
        <f t="shared" ref="BA24:BZ24" si="32">SUM(BA111)</f>
        <v>0</v>
      </c>
      <c r="BB24" s="65">
        <f t="shared" si="32"/>
        <v>12.142601760000002</v>
      </c>
      <c r="BC24" s="65">
        <f t="shared" si="32"/>
        <v>0</v>
      </c>
      <c r="BD24" s="65">
        <f t="shared" si="32"/>
        <v>0</v>
      </c>
      <c r="BE24" s="65">
        <f t="shared" si="32"/>
        <v>1.63</v>
      </c>
      <c r="BF24" s="65">
        <f t="shared" si="32"/>
        <v>0</v>
      </c>
      <c r="BG24" s="65">
        <f t="shared" si="32"/>
        <v>0</v>
      </c>
      <c r="BH24" s="65">
        <f t="shared" si="32"/>
        <v>0</v>
      </c>
      <c r="BI24" s="65">
        <f t="shared" si="32"/>
        <v>0</v>
      </c>
      <c r="BJ24" s="65">
        <f t="shared" si="32"/>
        <v>16.44300964</v>
      </c>
      <c r="BK24" s="65">
        <f t="shared" si="32"/>
        <v>0</v>
      </c>
      <c r="BL24" s="65">
        <f t="shared" si="32"/>
        <v>0</v>
      </c>
      <c r="BM24" s="65">
        <f t="shared" si="32"/>
        <v>1.43</v>
      </c>
      <c r="BN24" s="65">
        <f t="shared" si="32"/>
        <v>0</v>
      </c>
      <c r="BO24" s="65">
        <f t="shared" si="32"/>
        <v>1</v>
      </c>
      <c r="BP24" s="65">
        <f t="shared" si="32"/>
        <v>0</v>
      </c>
      <c r="BQ24" s="65">
        <f t="shared" si="32"/>
        <v>0</v>
      </c>
      <c r="BR24" s="65">
        <f t="shared" si="32"/>
        <v>10.588147150000001</v>
      </c>
      <c r="BS24" s="65">
        <f t="shared" si="32"/>
        <v>0</v>
      </c>
      <c r="BT24" s="65">
        <f t="shared" si="32"/>
        <v>0</v>
      </c>
      <c r="BU24" s="65">
        <f t="shared" si="32"/>
        <v>2.7</v>
      </c>
      <c r="BV24" s="65">
        <f t="shared" si="32"/>
        <v>0</v>
      </c>
      <c r="BW24" s="65">
        <f t="shared" si="32"/>
        <v>0</v>
      </c>
      <c r="BX24" s="65">
        <f t="shared" si="32"/>
        <v>0</v>
      </c>
      <c r="BY24" s="65">
        <f t="shared" si="32"/>
        <v>0</v>
      </c>
      <c r="BZ24" s="65">
        <f t="shared" si="32"/>
        <v>16.192439570000001</v>
      </c>
      <c r="CA24" s="65">
        <f t="shared" si="30"/>
        <v>0</v>
      </c>
      <c r="CB24" s="65">
        <f t="shared" si="30"/>
        <v>0</v>
      </c>
      <c r="CC24" s="65">
        <f t="shared" si="30"/>
        <v>15.24</v>
      </c>
      <c r="CD24" s="65">
        <f t="shared" si="30"/>
        <v>0</v>
      </c>
      <c r="CE24" s="65">
        <f t="shared" si="30"/>
        <v>0</v>
      </c>
      <c r="CF24" s="65">
        <f t="shared" si="30"/>
        <v>0</v>
      </c>
      <c r="CG24" s="65" t="s">
        <v>104</v>
      </c>
      <c r="CH24" s="65" t="s">
        <v>104</v>
      </c>
      <c r="CI24" s="65">
        <f t="shared" si="19"/>
        <v>-12.3669254</v>
      </c>
      <c r="CJ24" s="65" t="s">
        <v>104</v>
      </c>
      <c r="CK24" s="72" t="s">
        <v>104</v>
      </c>
      <c r="CL24" s="82"/>
    </row>
    <row r="25" spans="1:1025" s="27" customFormat="1" ht="25.5" x14ac:dyDescent="0.2">
      <c r="A25" s="56" t="s">
        <v>113</v>
      </c>
      <c r="B25" s="57" t="s">
        <v>114</v>
      </c>
      <c r="C25" s="57" t="s">
        <v>103</v>
      </c>
      <c r="D25" s="57" t="s">
        <v>104</v>
      </c>
      <c r="E25" s="56">
        <f t="shared" si="0"/>
        <v>0</v>
      </c>
      <c r="F25" s="67">
        <f t="shared" si="1"/>
        <v>0</v>
      </c>
      <c r="G25" s="67">
        <f t="shared" si="2"/>
        <v>0</v>
      </c>
      <c r="H25" s="67">
        <f t="shared" si="3"/>
        <v>0</v>
      </c>
      <c r="I25" s="67">
        <f t="shared" si="4"/>
        <v>0</v>
      </c>
      <c r="J25" s="67">
        <f t="shared" si="5"/>
        <v>0</v>
      </c>
      <c r="K25" s="67">
        <f t="shared" si="6"/>
        <v>0</v>
      </c>
      <c r="L25" s="67">
        <f t="shared" si="7"/>
        <v>0</v>
      </c>
      <c r="M25" s="65">
        <f t="shared" ref="M25:AK25" si="33">SUM(M135)</f>
        <v>0</v>
      </c>
      <c r="N25" s="65">
        <f t="shared" si="33"/>
        <v>0</v>
      </c>
      <c r="O25" s="65">
        <f t="shared" si="33"/>
        <v>0</v>
      </c>
      <c r="P25" s="65">
        <f t="shared" si="33"/>
        <v>0</v>
      </c>
      <c r="Q25" s="65">
        <f t="shared" si="33"/>
        <v>0</v>
      </c>
      <c r="R25" s="65">
        <f t="shared" si="33"/>
        <v>0</v>
      </c>
      <c r="S25" s="65">
        <f t="shared" si="33"/>
        <v>0</v>
      </c>
      <c r="T25" s="65">
        <f t="shared" si="33"/>
        <v>0</v>
      </c>
      <c r="U25" s="65">
        <f t="shared" si="33"/>
        <v>0</v>
      </c>
      <c r="V25" s="65">
        <f t="shared" si="33"/>
        <v>0</v>
      </c>
      <c r="W25" s="65">
        <f t="shared" si="33"/>
        <v>0</v>
      </c>
      <c r="X25" s="65">
        <f t="shared" si="33"/>
        <v>0</v>
      </c>
      <c r="Y25" s="65">
        <f t="shared" si="33"/>
        <v>0</v>
      </c>
      <c r="Z25" s="65">
        <f t="shared" si="33"/>
        <v>0</v>
      </c>
      <c r="AA25" s="65">
        <f t="shared" si="33"/>
        <v>0</v>
      </c>
      <c r="AB25" s="65">
        <f t="shared" si="33"/>
        <v>0</v>
      </c>
      <c r="AC25" s="65">
        <f t="shared" si="33"/>
        <v>0</v>
      </c>
      <c r="AD25" s="65">
        <f t="shared" si="33"/>
        <v>0</v>
      </c>
      <c r="AE25" s="65">
        <f t="shared" si="33"/>
        <v>0</v>
      </c>
      <c r="AF25" s="65">
        <f t="shared" si="33"/>
        <v>0</v>
      </c>
      <c r="AG25" s="65">
        <f t="shared" si="33"/>
        <v>0</v>
      </c>
      <c r="AH25" s="65">
        <f t="shared" si="33"/>
        <v>0</v>
      </c>
      <c r="AI25" s="65">
        <f t="shared" si="33"/>
        <v>0</v>
      </c>
      <c r="AJ25" s="65">
        <f t="shared" si="33"/>
        <v>0</v>
      </c>
      <c r="AK25" s="65">
        <f t="shared" si="33"/>
        <v>0</v>
      </c>
      <c r="AL25" s="65">
        <v>0</v>
      </c>
      <c r="AM25" s="65">
        <v>0</v>
      </c>
      <c r="AN25" s="65">
        <v>0</v>
      </c>
      <c r="AO25" s="65">
        <v>0</v>
      </c>
      <c r="AP25" s="65">
        <v>0</v>
      </c>
      <c r="AQ25" s="65">
        <v>0</v>
      </c>
      <c r="AR25" s="65">
        <v>0</v>
      </c>
      <c r="AS25" s="65">
        <v>0</v>
      </c>
      <c r="AT25" s="65">
        <f t="shared" si="10"/>
        <v>0</v>
      </c>
      <c r="AU25" s="65">
        <f t="shared" si="11"/>
        <v>0</v>
      </c>
      <c r="AV25" s="65">
        <f t="shared" si="12"/>
        <v>0</v>
      </c>
      <c r="AW25" s="65">
        <f t="shared" si="13"/>
        <v>0</v>
      </c>
      <c r="AX25" s="65">
        <f t="shared" si="14"/>
        <v>0</v>
      </c>
      <c r="AY25" s="65">
        <f t="shared" si="15"/>
        <v>0</v>
      </c>
      <c r="AZ25" s="65">
        <f t="shared" si="16"/>
        <v>0</v>
      </c>
      <c r="BA25" s="65">
        <f t="shared" ref="BA25:BZ25" si="34">SUM(BA135)</f>
        <v>0</v>
      </c>
      <c r="BB25" s="65">
        <v>0</v>
      </c>
      <c r="BC25" s="65">
        <f t="shared" si="34"/>
        <v>0</v>
      </c>
      <c r="BD25" s="65">
        <f t="shared" si="34"/>
        <v>0</v>
      </c>
      <c r="BE25" s="65">
        <f t="shared" si="34"/>
        <v>0</v>
      </c>
      <c r="BF25" s="65">
        <f t="shared" si="34"/>
        <v>0</v>
      </c>
      <c r="BG25" s="65">
        <f t="shared" si="34"/>
        <v>0</v>
      </c>
      <c r="BH25" s="65">
        <f t="shared" si="34"/>
        <v>0</v>
      </c>
      <c r="BI25" s="65">
        <f t="shared" si="34"/>
        <v>0</v>
      </c>
      <c r="BJ25" s="65">
        <f>SUM(BJ131)</f>
        <v>0</v>
      </c>
      <c r="BK25" s="65">
        <f t="shared" si="34"/>
        <v>0</v>
      </c>
      <c r="BL25" s="65">
        <f t="shared" si="34"/>
        <v>0</v>
      </c>
      <c r="BM25" s="65">
        <f t="shared" si="34"/>
        <v>0</v>
      </c>
      <c r="BN25" s="65">
        <f t="shared" si="34"/>
        <v>0</v>
      </c>
      <c r="BO25" s="65">
        <f t="shared" si="34"/>
        <v>0</v>
      </c>
      <c r="BP25" s="65">
        <f t="shared" si="34"/>
        <v>0</v>
      </c>
      <c r="BQ25" s="65">
        <f t="shared" si="34"/>
        <v>0</v>
      </c>
      <c r="BR25" s="65">
        <f t="shared" si="34"/>
        <v>0</v>
      </c>
      <c r="BS25" s="65">
        <f t="shared" si="34"/>
        <v>0</v>
      </c>
      <c r="BT25" s="65">
        <f t="shared" si="34"/>
        <v>0</v>
      </c>
      <c r="BU25" s="65">
        <f t="shared" si="34"/>
        <v>0</v>
      </c>
      <c r="BV25" s="65">
        <f t="shared" si="34"/>
        <v>0</v>
      </c>
      <c r="BW25" s="65">
        <f t="shared" si="34"/>
        <v>0</v>
      </c>
      <c r="BX25" s="65">
        <f t="shared" si="34"/>
        <v>0</v>
      </c>
      <c r="BY25" s="65">
        <f t="shared" si="34"/>
        <v>0</v>
      </c>
      <c r="BZ25" s="65">
        <f t="shared" si="34"/>
        <v>0</v>
      </c>
      <c r="CA25" s="65">
        <f t="shared" ref="CA25:CF25" si="35">SUM(CA135)</f>
        <v>0</v>
      </c>
      <c r="CB25" s="65">
        <f t="shared" si="35"/>
        <v>0</v>
      </c>
      <c r="CC25" s="65">
        <f t="shared" si="35"/>
        <v>0</v>
      </c>
      <c r="CD25" s="65">
        <f t="shared" si="35"/>
        <v>0</v>
      </c>
      <c r="CE25" s="65">
        <f t="shared" si="35"/>
        <v>0</v>
      </c>
      <c r="CF25" s="65">
        <f t="shared" si="35"/>
        <v>0</v>
      </c>
      <c r="CG25" s="65" t="s">
        <v>104</v>
      </c>
      <c r="CH25" s="65" t="s">
        <v>104</v>
      </c>
      <c r="CI25" s="65">
        <f t="shared" si="19"/>
        <v>0</v>
      </c>
      <c r="CJ25" s="65" t="s">
        <v>104</v>
      </c>
      <c r="CK25" s="72" t="s">
        <v>104</v>
      </c>
      <c r="CL25" s="82"/>
      <c r="CM25" s="22"/>
      <c r="CN25" s="22"/>
      <c r="CO25" s="22"/>
      <c r="CP25" s="22"/>
      <c r="CQ25" s="22"/>
      <c r="CR25" s="22"/>
      <c r="CS25" s="22"/>
      <c r="CT25" s="22"/>
      <c r="CU25" s="22"/>
      <c r="CV25" s="22"/>
      <c r="CW25" s="22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2"/>
      <c r="DK25" s="22"/>
      <c r="DL25" s="22"/>
      <c r="DM25" s="22"/>
      <c r="DN25" s="22"/>
      <c r="DO25" s="22"/>
      <c r="DP25" s="22"/>
      <c r="DQ25" s="22"/>
      <c r="DR25" s="22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  <c r="EH25" s="22"/>
      <c r="EI25" s="22"/>
      <c r="EJ25" s="22"/>
      <c r="EK25" s="22"/>
      <c r="EL25" s="22"/>
      <c r="EM25" s="22"/>
      <c r="EN25" s="22"/>
      <c r="EO25" s="22"/>
      <c r="EP25" s="22"/>
      <c r="EQ25" s="22"/>
      <c r="ER25" s="22"/>
      <c r="ES25" s="22"/>
      <c r="ET25" s="22"/>
      <c r="EU25" s="22"/>
      <c r="EV25" s="22"/>
      <c r="EW25" s="22"/>
      <c r="EX25" s="22"/>
      <c r="EY25" s="22"/>
      <c r="EZ25" s="22"/>
      <c r="FA25" s="22"/>
      <c r="FB25" s="22"/>
      <c r="FC25" s="22"/>
      <c r="FD25" s="22"/>
      <c r="FE25" s="22"/>
      <c r="FF25" s="22"/>
      <c r="FG25" s="22"/>
      <c r="FH25" s="22"/>
      <c r="FI25" s="22"/>
      <c r="FJ25" s="22"/>
      <c r="FK25" s="22"/>
      <c r="FL25" s="22"/>
      <c r="FM25" s="22"/>
      <c r="FN25" s="22"/>
      <c r="FO25" s="22"/>
      <c r="FP25" s="22"/>
      <c r="FQ25" s="22"/>
      <c r="FR25" s="22"/>
      <c r="FS25" s="22"/>
      <c r="FT25" s="22"/>
      <c r="FU25" s="22"/>
      <c r="FV25" s="22"/>
      <c r="FW25" s="22"/>
      <c r="FX25" s="22"/>
      <c r="FY25" s="22"/>
      <c r="FZ25" s="22"/>
      <c r="GA25" s="22"/>
      <c r="GB25" s="22"/>
      <c r="GC25" s="22"/>
      <c r="GD25" s="22"/>
      <c r="GE25" s="22"/>
      <c r="GF25" s="22"/>
      <c r="GG25" s="22"/>
      <c r="GH25" s="22"/>
      <c r="GI25" s="22"/>
      <c r="GJ25" s="22"/>
      <c r="GK25" s="22"/>
      <c r="GL25" s="22"/>
      <c r="GM25" s="22"/>
      <c r="GN25" s="22"/>
      <c r="GO25" s="22"/>
      <c r="GP25" s="22"/>
      <c r="GQ25" s="22"/>
      <c r="GR25" s="22"/>
      <c r="GS25" s="22"/>
      <c r="GT25" s="22"/>
      <c r="GU25" s="22"/>
      <c r="GV25" s="22"/>
      <c r="GW25" s="22"/>
      <c r="GX25" s="22"/>
      <c r="GY25" s="22"/>
      <c r="GZ25" s="22"/>
      <c r="HA25" s="22"/>
      <c r="HB25" s="22"/>
      <c r="HC25" s="22"/>
      <c r="HD25" s="22"/>
      <c r="HE25" s="22"/>
      <c r="HF25" s="22"/>
      <c r="HG25" s="22"/>
      <c r="HH25" s="22"/>
      <c r="HI25" s="22"/>
      <c r="HJ25" s="22"/>
      <c r="HK25" s="22"/>
      <c r="HL25" s="22"/>
      <c r="HM25" s="22"/>
      <c r="HN25" s="22"/>
      <c r="HO25" s="22"/>
      <c r="HP25" s="22"/>
      <c r="HQ25" s="22"/>
      <c r="HR25" s="22"/>
      <c r="HS25" s="22"/>
      <c r="HT25" s="22"/>
      <c r="HU25" s="22"/>
      <c r="HV25" s="22"/>
      <c r="HW25" s="22"/>
      <c r="HX25" s="22"/>
      <c r="HY25" s="22"/>
      <c r="HZ25" s="22"/>
      <c r="IA25" s="22"/>
      <c r="IB25" s="22"/>
      <c r="IC25" s="22"/>
      <c r="ID25" s="22"/>
      <c r="IE25" s="22"/>
      <c r="IF25" s="22"/>
      <c r="IG25" s="22"/>
      <c r="IH25" s="22"/>
      <c r="II25" s="22"/>
      <c r="IJ25" s="22"/>
      <c r="IK25" s="22"/>
      <c r="IL25" s="22"/>
      <c r="IM25" s="22"/>
      <c r="IN25" s="22"/>
      <c r="IO25" s="22"/>
      <c r="IP25" s="22"/>
      <c r="IQ25" s="22"/>
      <c r="IR25" s="22"/>
      <c r="IS25" s="22"/>
      <c r="IT25" s="22"/>
      <c r="IU25" s="22"/>
      <c r="IV25" s="22"/>
      <c r="IW25" s="22"/>
      <c r="IX25" s="22"/>
      <c r="IY25" s="22"/>
      <c r="IZ25" s="22"/>
      <c r="JA25" s="22"/>
      <c r="JB25" s="22"/>
      <c r="JC25" s="22"/>
      <c r="JD25" s="22"/>
      <c r="JE25" s="22"/>
      <c r="JF25" s="22"/>
      <c r="JG25" s="22"/>
      <c r="JH25" s="22"/>
      <c r="JI25" s="22"/>
      <c r="JJ25" s="22"/>
      <c r="JK25" s="22"/>
      <c r="JL25" s="22"/>
      <c r="JM25" s="22"/>
      <c r="JN25" s="22"/>
      <c r="JO25" s="22"/>
      <c r="JP25" s="22"/>
      <c r="JQ25" s="22"/>
      <c r="JR25" s="22"/>
      <c r="JS25" s="22"/>
      <c r="JT25" s="22"/>
      <c r="JU25" s="22"/>
      <c r="JV25" s="22"/>
      <c r="JW25" s="22"/>
      <c r="JX25" s="22"/>
      <c r="JY25" s="22"/>
      <c r="JZ25" s="22"/>
      <c r="KA25" s="22"/>
      <c r="KB25" s="22"/>
      <c r="KC25" s="22"/>
      <c r="KD25" s="22"/>
      <c r="KE25" s="22"/>
      <c r="KF25" s="22"/>
      <c r="KG25" s="22"/>
      <c r="KH25" s="22"/>
      <c r="KI25" s="22"/>
      <c r="KJ25" s="22"/>
      <c r="KK25" s="22"/>
      <c r="KL25" s="22"/>
      <c r="KM25" s="22"/>
      <c r="KN25" s="22"/>
      <c r="KO25" s="22"/>
      <c r="KP25" s="22"/>
      <c r="KQ25" s="22"/>
      <c r="KR25" s="22"/>
      <c r="KS25" s="22"/>
      <c r="KT25" s="22"/>
      <c r="KU25" s="22"/>
      <c r="KV25" s="22"/>
      <c r="KW25" s="22"/>
      <c r="KX25" s="22"/>
      <c r="KY25" s="22"/>
      <c r="KZ25" s="22"/>
      <c r="LA25" s="22"/>
      <c r="LB25" s="22"/>
      <c r="LC25" s="22"/>
      <c r="LD25" s="22"/>
      <c r="LE25" s="22"/>
      <c r="LF25" s="22"/>
      <c r="LG25" s="22"/>
      <c r="LH25" s="22"/>
      <c r="LI25" s="22"/>
      <c r="LJ25" s="22"/>
      <c r="LK25" s="22"/>
      <c r="LL25" s="22"/>
      <c r="LM25" s="22"/>
      <c r="LN25" s="22"/>
      <c r="LO25" s="22"/>
      <c r="LP25" s="22"/>
      <c r="LQ25" s="22"/>
      <c r="LR25" s="22"/>
      <c r="LS25" s="22"/>
      <c r="LT25" s="22"/>
      <c r="LU25" s="22"/>
      <c r="LV25" s="22"/>
      <c r="LW25" s="22"/>
      <c r="LX25" s="22"/>
      <c r="LY25" s="22"/>
      <c r="LZ25" s="22"/>
      <c r="MA25" s="22"/>
      <c r="MB25" s="22"/>
      <c r="MC25" s="22"/>
      <c r="MD25" s="22"/>
      <c r="ME25" s="22"/>
      <c r="MF25" s="22"/>
      <c r="MG25" s="22"/>
      <c r="MH25" s="22"/>
      <c r="MI25" s="22"/>
      <c r="MJ25" s="22"/>
      <c r="MK25" s="22"/>
      <c r="ML25" s="22"/>
      <c r="MM25" s="22"/>
      <c r="MN25" s="22"/>
      <c r="MO25" s="22"/>
      <c r="MP25" s="22"/>
      <c r="MQ25" s="22"/>
      <c r="MR25" s="22"/>
      <c r="MS25" s="22"/>
      <c r="MT25" s="22"/>
      <c r="MU25" s="22"/>
      <c r="MV25" s="22"/>
      <c r="MW25" s="22"/>
      <c r="MX25" s="22"/>
      <c r="MY25" s="22"/>
      <c r="MZ25" s="22"/>
      <c r="NA25" s="22"/>
      <c r="NB25" s="22"/>
      <c r="NC25" s="22"/>
      <c r="ND25" s="22"/>
      <c r="NE25" s="22"/>
      <c r="NF25" s="22"/>
      <c r="NG25" s="22"/>
      <c r="NH25" s="22"/>
      <c r="NI25" s="22"/>
      <c r="NJ25" s="22"/>
      <c r="NK25" s="22"/>
      <c r="NL25" s="22"/>
      <c r="NM25" s="22"/>
      <c r="NN25" s="22"/>
      <c r="NO25" s="22"/>
      <c r="NP25" s="22"/>
      <c r="NQ25" s="22"/>
      <c r="NR25" s="22"/>
      <c r="NS25" s="22"/>
      <c r="NT25" s="22"/>
      <c r="NU25" s="22"/>
      <c r="NV25" s="22"/>
      <c r="NW25" s="22"/>
      <c r="NX25" s="22"/>
      <c r="NY25" s="22"/>
      <c r="NZ25" s="22"/>
      <c r="OA25" s="22"/>
      <c r="OB25" s="22"/>
      <c r="OC25" s="22"/>
      <c r="OD25" s="22"/>
      <c r="OE25" s="22"/>
      <c r="OF25" s="22"/>
      <c r="OG25" s="22"/>
      <c r="OH25" s="22"/>
      <c r="OI25" s="22"/>
      <c r="OJ25" s="22"/>
      <c r="OK25" s="22"/>
      <c r="OL25" s="22"/>
      <c r="OM25" s="22"/>
      <c r="ON25" s="22"/>
      <c r="OO25" s="22"/>
      <c r="OP25" s="22"/>
      <c r="OQ25" s="22"/>
      <c r="OR25" s="22"/>
      <c r="OS25" s="22"/>
      <c r="OT25" s="22"/>
      <c r="OU25" s="22"/>
      <c r="OV25" s="22"/>
      <c r="OW25" s="22"/>
      <c r="OX25" s="22"/>
      <c r="OY25" s="22"/>
      <c r="OZ25" s="22"/>
      <c r="PA25" s="22"/>
      <c r="PB25" s="22"/>
      <c r="PC25" s="22"/>
      <c r="PD25" s="22"/>
      <c r="PE25" s="22"/>
      <c r="PF25" s="22"/>
      <c r="PG25" s="22"/>
      <c r="PH25" s="22"/>
      <c r="PI25" s="22"/>
      <c r="PJ25" s="22"/>
      <c r="PK25" s="22"/>
      <c r="PL25" s="22"/>
      <c r="PM25" s="22"/>
      <c r="PN25" s="22"/>
      <c r="PO25" s="22"/>
      <c r="PP25" s="22"/>
      <c r="PQ25" s="22"/>
      <c r="PR25" s="22"/>
      <c r="PS25" s="22"/>
      <c r="PT25" s="22"/>
      <c r="PU25" s="22"/>
      <c r="PV25" s="22"/>
      <c r="PW25" s="22"/>
      <c r="PX25" s="22"/>
      <c r="PY25" s="22"/>
      <c r="PZ25" s="22"/>
      <c r="QA25" s="22"/>
      <c r="QB25" s="22"/>
      <c r="QC25" s="22"/>
      <c r="QD25" s="22"/>
      <c r="QE25" s="22"/>
      <c r="QF25" s="22"/>
      <c r="QG25" s="22"/>
      <c r="QH25" s="22"/>
      <c r="QI25" s="22"/>
      <c r="QJ25" s="22"/>
      <c r="QK25" s="22"/>
      <c r="QL25" s="22"/>
      <c r="QM25" s="22"/>
      <c r="QN25" s="22"/>
      <c r="QO25" s="22"/>
      <c r="QP25" s="22"/>
      <c r="QQ25" s="22"/>
      <c r="QR25" s="22"/>
      <c r="QS25" s="22"/>
      <c r="QT25" s="22"/>
      <c r="QU25" s="22"/>
      <c r="QV25" s="22"/>
      <c r="QW25" s="22"/>
      <c r="QX25" s="22"/>
      <c r="QY25" s="22"/>
      <c r="QZ25" s="22"/>
      <c r="RA25" s="22"/>
      <c r="RB25" s="22"/>
      <c r="RC25" s="22"/>
      <c r="RD25" s="22"/>
      <c r="RE25" s="22"/>
      <c r="RF25" s="22"/>
      <c r="RG25" s="22"/>
      <c r="RH25" s="22"/>
      <c r="RI25" s="22"/>
      <c r="RJ25" s="22"/>
      <c r="RK25" s="22"/>
      <c r="RL25" s="22"/>
      <c r="RM25" s="22"/>
      <c r="RN25" s="22"/>
      <c r="RO25" s="22"/>
      <c r="RP25" s="22"/>
      <c r="RQ25" s="22"/>
      <c r="RR25" s="22"/>
      <c r="RS25" s="22"/>
      <c r="RT25" s="22"/>
      <c r="RU25" s="22"/>
      <c r="RV25" s="22"/>
      <c r="RW25" s="22"/>
      <c r="RX25" s="22"/>
      <c r="RY25" s="22"/>
      <c r="RZ25" s="22"/>
      <c r="SA25" s="22"/>
      <c r="SB25" s="22"/>
      <c r="SC25" s="22"/>
      <c r="SD25" s="22"/>
      <c r="SE25" s="22"/>
      <c r="SF25" s="22"/>
      <c r="SG25" s="22"/>
      <c r="SH25" s="22"/>
      <c r="SI25" s="22"/>
      <c r="SJ25" s="22"/>
      <c r="SK25" s="22"/>
      <c r="SL25" s="22"/>
      <c r="SM25" s="22"/>
      <c r="SN25" s="22"/>
      <c r="SO25" s="22"/>
      <c r="SP25" s="22"/>
      <c r="SQ25" s="22"/>
      <c r="SR25" s="22"/>
      <c r="SS25" s="22"/>
      <c r="ST25" s="22"/>
      <c r="SU25" s="22"/>
      <c r="SV25" s="22"/>
      <c r="SW25" s="22"/>
      <c r="SX25" s="22"/>
      <c r="SY25" s="22"/>
      <c r="SZ25" s="22"/>
      <c r="TA25" s="22"/>
      <c r="TB25" s="22"/>
      <c r="TC25" s="22"/>
      <c r="TD25" s="22"/>
      <c r="TE25" s="22"/>
      <c r="TF25" s="22"/>
      <c r="TG25" s="22"/>
      <c r="TH25" s="22"/>
      <c r="TI25" s="22"/>
      <c r="TJ25" s="22"/>
      <c r="TK25" s="22"/>
      <c r="TL25" s="22"/>
      <c r="TM25" s="22"/>
      <c r="TN25" s="22"/>
      <c r="TO25" s="22"/>
      <c r="TP25" s="22"/>
      <c r="TQ25" s="22"/>
      <c r="TR25" s="22"/>
      <c r="TS25" s="22"/>
      <c r="TT25" s="22"/>
      <c r="TU25" s="22"/>
      <c r="TV25" s="22"/>
      <c r="TW25" s="22"/>
      <c r="TX25" s="22"/>
      <c r="TY25" s="22"/>
      <c r="TZ25" s="22"/>
      <c r="UA25" s="22"/>
      <c r="UB25" s="22"/>
      <c r="UC25" s="22"/>
      <c r="UD25" s="22"/>
      <c r="UE25" s="22"/>
      <c r="UF25" s="22"/>
      <c r="UG25" s="22"/>
      <c r="UH25" s="22"/>
      <c r="UI25" s="22"/>
      <c r="UJ25" s="22"/>
      <c r="UK25" s="22"/>
      <c r="UL25" s="22"/>
      <c r="UM25" s="22"/>
      <c r="UN25" s="22"/>
      <c r="UO25" s="22"/>
      <c r="UP25" s="22"/>
      <c r="UQ25" s="22"/>
      <c r="UR25" s="22"/>
      <c r="US25" s="22"/>
      <c r="UT25" s="22"/>
      <c r="UU25" s="22"/>
      <c r="UV25" s="22"/>
      <c r="UW25" s="22"/>
      <c r="UX25" s="22"/>
      <c r="UY25" s="22"/>
      <c r="UZ25" s="22"/>
      <c r="VA25" s="22"/>
      <c r="VB25" s="22"/>
      <c r="VC25" s="22"/>
      <c r="VD25" s="22"/>
      <c r="VE25" s="22"/>
      <c r="VF25" s="22"/>
      <c r="VG25" s="22"/>
      <c r="VH25" s="22"/>
      <c r="VI25" s="22"/>
      <c r="VJ25" s="22"/>
      <c r="VK25" s="22"/>
      <c r="VL25" s="22"/>
      <c r="VM25" s="22"/>
      <c r="VN25" s="22"/>
      <c r="VO25" s="22"/>
      <c r="VP25" s="22"/>
      <c r="VQ25" s="22"/>
      <c r="VR25" s="22"/>
      <c r="VS25" s="22"/>
      <c r="VT25" s="22"/>
      <c r="VU25" s="22"/>
      <c r="VV25" s="22"/>
      <c r="VW25" s="22"/>
      <c r="VX25" s="22"/>
      <c r="VY25" s="22"/>
      <c r="VZ25" s="22"/>
      <c r="WA25" s="22"/>
      <c r="WB25" s="22"/>
      <c r="WC25" s="22"/>
      <c r="WD25" s="22"/>
      <c r="WE25" s="22"/>
      <c r="WF25" s="22"/>
      <c r="WG25" s="22"/>
      <c r="WH25" s="22"/>
      <c r="WI25" s="22"/>
      <c r="WJ25" s="22"/>
      <c r="WK25" s="22"/>
      <c r="WL25" s="22"/>
      <c r="WM25" s="22"/>
      <c r="WN25" s="22"/>
      <c r="WO25" s="22"/>
      <c r="WP25" s="22"/>
      <c r="WQ25" s="22"/>
      <c r="WR25" s="22"/>
      <c r="WS25" s="22"/>
      <c r="WT25" s="22"/>
      <c r="WU25" s="22"/>
      <c r="WV25" s="22"/>
      <c r="WW25" s="22"/>
      <c r="WX25" s="22"/>
      <c r="WY25" s="22"/>
      <c r="WZ25" s="22"/>
      <c r="XA25" s="22"/>
      <c r="XB25" s="22"/>
      <c r="XC25" s="22"/>
      <c r="XD25" s="22"/>
      <c r="XE25" s="22"/>
      <c r="XF25" s="22"/>
      <c r="XG25" s="22"/>
      <c r="XH25" s="22"/>
      <c r="XI25" s="22"/>
      <c r="XJ25" s="22"/>
      <c r="XK25" s="22"/>
      <c r="XL25" s="22"/>
      <c r="XM25" s="22"/>
      <c r="XN25" s="22"/>
      <c r="XO25" s="22"/>
      <c r="XP25" s="22"/>
      <c r="XQ25" s="22"/>
      <c r="XR25" s="22"/>
      <c r="XS25" s="22"/>
      <c r="XT25" s="22"/>
      <c r="XU25" s="22"/>
      <c r="XV25" s="22"/>
      <c r="XW25" s="22"/>
      <c r="XX25" s="22"/>
      <c r="XY25" s="22"/>
      <c r="XZ25" s="22"/>
      <c r="YA25" s="22"/>
      <c r="YB25" s="22"/>
      <c r="YC25" s="22"/>
      <c r="YD25" s="22"/>
      <c r="YE25" s="22"/>
      <c r="YF25" s="22"/>
      <c r="YG25" s="22"/>
      <c r="YH25" s="22"/>
      <c r="YI25" s="22"/>
      <c r="YJ25" s="22"/>
      <c r="YK25" s="22"/>
      <c r="YL25" s="22"/>
      <c r="YM25" s="22"/>
      <c r="YN25" s="22"/>
      <c r="YO25" s="22"/>
      <c r="YP25" s="22"/>
      <c r="YQ25" s="22"/>
      <c r="YR25" s="22"/>
      <c r="YS25" s="22"/>
      <c r="YT25" s="22"/>
      <c r="YU25" s="22"/>
      <c r="YV25" s="22"/>
      <c r="YW25" s="22"/>
      <c r="YX25" s="22"/>
      <c r="YY25" s="22"/>
      <c r="YZ25" s="22"/>
      <c r="ZA25" s="22"/>
      <c r="ZB25" s="22"/>
      <c r="ZC25" s="22"/>
      <c r="ZD25" s="22"/>
      <c r="ZE25" s="22"/>
      <c r="ZF25" s="22"/>
      <c r="ZG25" s="22"/>
      <c r="ZH25" s="22"/>
      <c r="ZI25" s="22"/>
      <c r="ZJ25" s="22"/>
      <c r="ZK25" s="22"/>
      <c r="ZL25" s="22"/>
      <c r="ZM25" s="22"/>
      <c r="ZN25" s="22"/>
      <c r="ZO25" s="22"/>
      <c r="ZP25" s="22"/>
      <c r="ZQ25" s="22"/>
      <c r="ZR25" s="22"/>
      <c r="ZS25" s="22"/>
      <c r="ZT25" s="22"/>
      <c r="ZU25" s="22"/>
      <c r="ZV25" s="22"/>
      <c r="ZW25" s="22"/>
      <c r="ZX25" s="22"/>
      <c r="ZY25" s="22"/>
      <c r="ZZ25" s="22"/>
      <c r="AAA25" s="22"/>
      <c r="AAB25" s="22"/>
      <c r="AAC25" s="22"/>
      <c r="AAD25" s="22"/>
      <c r="AAE25" s="22"/>
      <c r="AAF25" s="22"/>
      <c r="AAG25" s="22"/>
      <c r="AAH25" s="22"/>
      <c r="AAI25" s="22"/>
      <c r="AAJ25" s="22"/>
      <c r="AAK25" s="22"/>
      <c r="AAL25" s="22"/>
      <c r="AAM25" s="22"/>
      <c r="AAN25" s="22"/>
      <c r="AAO25" s="22"/>
      <c r="AAP25" s="22"/>
      <c r="AAQ25" s="22"/>
      <c r="AAR25" s="22"/>
      <c r="AAS25" s="22"/>
      <c r="AAT25" s="22"/>
      <c r="AAU25" s="22"/>
      <c r="AAV25" s="22"/>
      <c r="AAW25" s="22"/>
      <c r="AAX25" s="22"/>
      <c r="AAY25" s="22"/>
      <c r="AAZ25" s="22"/>
      <c r="ABA25" s="22"/>
      <c r="ABB25" s="22"/>
      <c r="ABC25" s="22"/>
      <c r="ABD25" s="22"/>
      <c r="ABE25" s="22"/>
      <c r="ABF25" s="22"/>
      <c r="ABG25" s="22"/>
      <c r="ABH25" s="22"/>
      <c r="ABI25" s="22"/>
      <c r="ABJ25" s="22"/>
      <c r="ABK25" s="22"/>
      <c r="ABL25" s="22"/>
      <c r="ABM25" s="22"/>
      <c r="ABN25" s="22"/>
      <c r="ABO25" s="22"/>
      <c r="ABP25" s="22"/>
      <c r="ABQ25" s="22"/>
      <c r="ABR25" s="22"/>
      <c r="ABS25" s="22"/>
      <c r="ABT25" s="22"/>
      <c r="ABU25" s="22"/>
      <c r="ABV25" s="22"/>
      <c r="ABW25" s="22"/>
      <c r="ABX25" s="22"/>
      <c r="ABY25" s="22"/>
      <c r="ABZ25" s="22"/>
      <c r="ACA25" s="22"/>
      <c r="ACB25" s="22"/>
      <c r="ACC25" s="22"/>
      <c r="ACD25" s="22"/>
      <c r="ACE25" s="22"/>
      <c r="ACF25" s="22"/>
      <c r="ACG25" s="22"/>
      <c r="ACH25" s="22"/>
      <c r="ACI25" s="22"/>
      <c r="ACJ25" s="22"/>
      <c r="ACK25" s="22"/>
      <c r="ACL25" s="22"/>
      <c r="ACM25" s="22"/>
      <c r="ACN25" s="22"/>
      <c r="ACO25" s="22"/>
      <c r="ACP25" s="22"/>
      <c r="ACQ25" s="22"/>
      <c r="ACR25" s="22"/>
      <c r="ACS25" s="22"/>
      <c r="ACT25" s="22"/>
      <c r="ACU25" s="22"/>
      <c r="ACV25" s="22"/>
      <c r="ACW25" s="22"/>
      <c r="ACX25" s="22"/>
      <c r="ACY25" s="22"/>
      <c r="ACZ25" s="22"/>
      <c r="ADA25" s="22"/>
      <c r="ADB25" s="22"/>
      <c r="ADC25" s="22"/>
      <c r="ADD25" s="22"/>
      <c r="ADE25" s="22"/>
      <c r="ADF25" s="22"/>
      <c r="ADG25" s="22"/>
      <c r="ADH25" s="22"/>
      <c r="ADI25" s="22"/>
      <c r="ADJ25" s="22"/>
      <c r="ADK25" s="22"/>
      <c r="ADL25" s="22"/>
      <c r="ADM25" s="22"/>
      <c r="ADN25" s="22"/>
      <c r="ADO25" s="22"/>
      <c r="ADP25" s="22"/>
      <c r="ADQ25" s="22"/>
      <c r="ADR25" s="22"/>
      <c r="ADS25" s="22"/>
      <c r="ADT25" s="22"/>
      <c r="ADU25" s="22"/>
      <c r="ADV25" s="22"/>
      <c r="ADW25" s="22"/>
      <c r="ADX25" s="22"/>
      <c r="ADY25" s="22"/>
      <c r="ADZ25" s="22"/>
      <c r="AEA25" s="22"/>
      <c r="AEB25" s="22"/>
      <c r="AEC25" s="22"/>
      <c r="AED25" s="22"/>
      <c r="AEE25" s="22"/>
      <c r="AEF25" s="22"/>
      <c r="AEG25" s="22"/>
      <c r="AEH25" s="22"/>
      <c r="AEI25" s="22"/>
      <c r="AEJ25" s="22"/>
      <c r="AEK25" s="22"/>
      <c r="AEL25" s="22"/>
      <c r="AEM25" s="22"/>
      <c r="AEN25" s="22"/>
      <c r="AEO25" s="22"/>
      <c r="AEP25" s="22"/>
      <c r="AEQ25" s="22"/>
      <c r="AER25" s="22"/>
      <c r="AES25" s="22"/>
      <c r="AET25" s="22"/>
      <c r="AEU25" s="22"/>
      <c r="AEV25" s="22"/>
      <c r="AEW25" s="22"/>
      <c r="AEX25" s="22"/>
      <c r="AEY25" s="22"/>
      <c r="AEZ25" s="22"/>
      <c r="AFA25" s="22"/>
      <c r="AFB25" s="22"/>
      <c r="AFC25" s="22"/>
      <c r="AFD25" s="22"/>
      <c r="AFE25" s="22"/>
      <c r="AFF25" s="22"/>
      <c r="AFG25" s="22"/>
      <c r="AFH25" s="22"/>
      <c r="AFI25" s="22"/>
      <c r="AFJ25" s="22"/>
      <c r="AFK25" s="22"/>
      <c r="AFL25" s="22"/>
      <c r="AFM25" s="22"/>
      <c r="AFN25" s="22"/>
      <c r="AFO25" s="22"/>
      <c r="AFP25" s="22"/>
      <c r="AFQ25" s="22"/>
      <c r="AFR25" s="22"/>
      <c r="AFS25" s="22"/>
      <c r="AFT25" s="22"/>
    </row>
    <row r="26" spans="1:1025" s="24" customFormat="1" ht="18.75" x14ac:dyDescent="0.2">
      <c r="A26" s="56" t="s">
        <v>115</v>
      </c>
      <c r="B26" s="57" t="s">
        <v>116</v>
      </c>
      <c r="C26" s="57" t="s">
        <v>103</v>
      </c>
      <c r="D26" s="57" t="s">
        <v>104</v>
      </c>
      <c r="E26" s="56">
        <f t="shared" si="0"/>
        <v>0</v>
      </c>
      <c r="F26" s="67">
        <f t="shared" si="1"/>
        <v>26.591324830000001</v>
      </c>
      <c r="G26" s="67">
        <f t="shared" si="2"/>
        <v>0</v>
      </c>
      <c r="H26" s="67">
        <f t="shared" si="3"/>
        <v>0</v>
      </c>
      <c r="I26" s="67">
        <f t="shared" si="4"/>
        <v>0</v>
      </c>
      <c r="J26" s="67">
        <f t="shared" si="5"/>
        <v>0</v>
      </c>
      <c r="K26" s="67">
        <f t="shared" si="6"/>
        <v>0</v>
      </c>
      <c r="L26" s="67">
        <f t="shared" si="7"/>
        <v>0</v>
      </c>
      <c r="M26" s="65">
        <f t="shared" ref="M26:AL26" si="36">SUM(M132)</f>
        <v>0</v>
      </c>
      <c r="N26" s="65">
        <f t="shared" si="36"/>
        <v>0</v>
      </c>
      <c r="O26" s="65">
        <f t="shared" si="36"/>
        <v>0</v>
      </c>
      <c r="P26" s="65">
        <f t="shared" si="36"/>
        <v>0</v>
      </c>
      <c r="Q26" s="65">
        <f t="shared" si="36"/>
        <v>0</v>
      </c>
      <c r="R26" s="65">
        <f t="shared" si="36"/>
        <v>0</v>
      </c>
      <c r="S26" s="65">
        <f t="shared" si="36"/>
        <v>0</v>
      </c>
      <c r="T26" s="65">
        <f t="shared" si="36"/>
        <v>0</v>
      </c>
      <c r="U26" s="65">
        <f t="shared" si="36"/>
        <v>0</v>
      </c>
      <c r="V26" s="65">
        <f t="shared" si="36"/>
        <v>0</v>
      </c>
      <c r="W26" s="65">
        <f t="shared" si="36"/>
        <v>0</v>
      </c>
      <c r="X26" s="65">
        <f t="shared" si="36"/>
        <v>0</v>
      </c>
      <c r="Y26" s="65">
        <f t="shared" si="36"/>
        <v>0</v>
      </c>
      <c r="Z26" s="65">
        <f t="shared" si="36"/>
        <v>0</v>
      </c>
      <c r="AA26" s="65">
        <f t="shared" si="36"/>
        <v>0</v>
      </c>
      <c r="AB26" s="65">
        <f t="shared" si="36"/>
        <v>0</v>
      </c>
      <c r="AC26" s="65">
        <f t="shared" si="36"/>
        <v>0</v>
      </c>
      <c r="AD26" s="65">
        <f t="shared" si="36"/>
        <v>0</v>
      </c>
      <c r="AE26" s="65">
        <f t="shared" si="36"/>
        <v>0</v>
      </c>
      <c r="AF26" s="65">
        <f t="shared" si="36"/>
        <v>0</v>
      </c>
      <c r="AG26" s="65">
        <f t="shared" si="36"/>
        <v>0</v>
      </c>
      <c r="AH26" s="65">
        <f t="shared" si="36"/>
        <v>0</v>
      </c>
      <c r="AI26" s="65">
        <f t="shared" si="36"/>
        <v>0</v>
      </c>
      <c r="AJ26" s="65">
        <f t="shared" si="36"/>
        <v>0</v>
      </c>
      <c r="AK26" s="65">
        <f t="shared" si="36"/>
        <v>0</v>
      </c>
      <c r="AL26" s="65">
        <f t="shared" si="36"/>
        <v>26.591324830000001</v>
      </c>
      <c r="AM26" s="65">
        <f t="shared" ref="AM26:AS26" si="37">SUM(AM132)</f>
        <v>0</v>
      </c>
      <c r="AN26" s="65">
        <f t="shared" si="37"/>
        <v>0</v>
      </c>
      <c r="AO26" s="65">
        <f t="shared" si="37"/>
        <v>0</v>
      </c>
      <c r="AP26" s="65">
        <f t="shared" si="37"/>
        <v>0</v>
      </c>
      <c r="AQ26" s="65">
        <f t="shared" si="37"/>
        <v>0</v>
      </c>
      <c r="AR26" s="65">
        <f t="shared" si="37"/>
        <v>0</v>
      </c>
      <c r="AS26" s="65">
        <f t="shared" si="37"/>
        <v>0</v>
      </c>
      <c r="AT26" s="65">
        <f t="shared" si="10"/>
        <v>15.887034760000001</v>
      </c>
      <c r="AU26" s="65">
        <f t="shared" si="11"/>
        <v>0</v>
      </c>
      <c r="AV26" s="65">
        <f t="shared" si="12"/>
        <v>0</v>
      </c>
      <c r="AW26" s="65">
        <f t="shared" si="13"/>
        <v>0</v>
      </c>
      <c r="AX26" s="65">
        <f t="shared" si="14"/>
        <v>0</v>
      </c>
      <c r="AY26" s="65">
        <f t="shared" si="15"/>
        <v>0</v>
      </c>
      <c r="AZ26" s="65">
        <f t="shared" si="16"/>
        <v>0</v>
      </c>
      <c r="BA26" s="65">
        <f t="shared" ref="BA26:CF26" si="38">SUM(BA132)</f>
        <v>0</v>
      </c>
      <c r="BB26" s="65">
        <f t="shared" si="38"/>
        <v>0</v>
      </c>
      <c r="BC26" s="65">
        <f t="shared" si="38"/>
        <v>0</v>
      </c>
      <c r="BD26" s="65">
        <f t="shared" si="38"/>
        <v>0</v>
      </c>
      <c r="BE26" s="65">
        <f t="shared" si="38"/>
        <v>0</v>
      </c>
      <c r="BF26" s="65">
        <f t="shared" si="38"/>
        <v>0</v>
      </c>
      <c r="BG26" s="65">
        <f t="shared" si="38"/>
        <v>0</v>
      </c>
      <c r="BH26" s="65">
        <f t="shared" si="38"/>
        <v>0</v>
      </c>
      <c r="BI26" s="65">
        <f t="shared" si="38"/>
        <v>0</v>
      </c>
      <c r="BJ26" s="65">
        <f t="shared" si="38"/>
        <v>1.1936500000000001</v>
      </c>
      <c r="BK26" s="65">
        <f t="shared" si="38"/>
        <v>0</v>
      </c>
      <c r="BL26" s="65">
        <f t="shared" si="38"/>
        <v>0</v>
      </c>
      <c r="BM26" s="65">
        <f t="shared" si="38"/>
        <v>0</v>
      </c>
      <c r="BN26" s="65">
        <f t="shared" si="38"/>
        <v>0</v>
      </c>
      <c r="BO26" s="65">
        <f t="shared" si="38"/>
        <v>0</v>
      </c>
      <c r="BP26" s="65">
        <f t="shared" si="38"/>
        <v>0</v>
      </c>
      <c r="BQ26" s="65">
        <f t="shared" si="38"/>
        <v>0</v>
      </c>
      <c r="BR26" s="65">
        <f t="shared" si="38"/>
        <v>13.58803333</v>
      </c>
      <c r="BS26" s="65">
        <f t="shared" si="38"/>
        <v>0</v>
      </c>
      <c r="BT26" s="65">
        <f t="shared" si="38"/>
        <v>0</v>
      </c>
      <c r="BU26" s="65">
        <f t="shared" si="38"/>
        <v>0</v>
      </c>
      <c r="BV26" s="65">
        <f t="shared" si="38"/>
        <v>0</v>
      </c>
      <c r="BW26" s="65">
        <f t="shared" si="38"/>
        <v>0</v>
      </c>
      <c r="BX26" s="65">
        <f t="shared" si="38"/>
        <v>0</v>
      </c>
      <c r="BY26" s="65">
        <f t="shared" si="38"/>
        <v>0</v>
      </c>
      <c r="BZ26" s="65">
        <f t="shared" ref="BZ26" si="39">SUM(BZ132)</f>
        <v>1.10535143</v>
      </c>
      <c r="CA26" s="65">
        <f t="shared" si="38"/>
        <v>0</v>
      </c>
      <c r="CB26" s="65">
        <f t="shared" si="38"/>
        <v>0</v>
      </c>
      <c r="CC26" s="65">
        <f t="shared" si="38"/>
        <v>0</v>
      </c>
      <c r="CD26" s="65">
        <f t="shared" si="38"/>
        <v>0</v>
      </c>
      <c r="CE26" s="65">
        <f t="shared" si="38"/>
        <v>0</v>
      </c>
      <c r="CF26" s="65">
        <f t="shared" si="38"/>
        <v>0</v>
      </c>
      <c r="CG26" s="65" t="s">
        <v>104</v>
      </c>
      <c r="CH26" s="65" t="s">
        <v>104</v>
      </c>
      <c r="CI26" s="65">
        <f t="shared" si="19"/>
        <v>-10.704290070000001</v>
      </c>
      <c r="CJ26" s="65" t="s">
        <v>104</v>
      </c>
      <c r="CK26" s="72" t="s">
        <v>104</v>
      </c>
      <c r="CL26" s="82"/>
      <c r="CM26" s="22"/>
      <c r="CN26" s="22"/>
      <c r="CO26" s="22"/>
      <c r="CP26" s="22"/>
      <c r="CQ26" s="22"/>
      <c r="CR26" s="22"/>
      <c r="CS26" s="22"/>
      <c r="CT26" s="22"/>
      <c r="CU26" s="22"/>
      <c r="CV26" s="22"/>
      <c r="CW26" s="22"/>
      <c r="CX26" s="22"/>
      <c r="CY26" s="22"/>
      <c r="CZ26" s="22"/>
      <c r="DA26" s="22"/>
      <c r="DB26" s="22"/>
      <c r="DC26" s="22"/>
      <c r="DD26" s="22"/>
      <c r="DE26" s="22"/>
      <c r="DF26" s="22"/>
      <c r="DG26" s="22"/>
      <c r="DH26" s="22"/>
      <c r="DI26" s="22"/>
      <c r="DJ26" s="22"/>
      <c r="DK26" s="22"/>
      <c r="DL26" s="22"/>
      <c r="DM26" s="22"/>
      <c r="DN26" s="22"/>
      <c r="DO26" s="22"/>
      <c r="DP26" s="22"/>
      <c r="DQ26" s="22"/>
      <c r="DR26" s="22"/>
      <c r="DS26" s="22"/>
      <c r="DT26" s="22"/>
      <c r="DU26" s="22"/>
      <c r="DV26" s="22"/>
      <c r="DW26" s="22"/>
      <c r="DX26" s="22"/>
      <c r="DY26" s="22"/>
      <c r="DZ26" s="22"/>
      <c r="EA26" s="22"/>
      <c r="EB26" s="22"/>
      <c r="EC26" s="22"/>
      <c r="ED26" s="22"/>
      <c r="EE26" s="22"/>
      <c r="EF26" s="22"/>
      <c r="EG26" s="22"/>
      <c r="EH26" s="22"/>
      <c r="EI26" s="22"/>
      <c r="EJ26" s="22"/>
      <c r="EK26" s="22"/>
      <c r="EL26" s="22"/>
      <c r="EM26" s="22"/>
      <c r="EN26" s="22"/>
      <c r="EO26" s="22"/>
      <c r="EP26" s="22"/>
      <c r="EQ26" s="22"/>
      <c r="ER26" s="22"/>
      <c r="ES26" s="22"/>
      <c r="ET26" s="22"/>
      <c r="EU26" s="22"/>
      <c r="EV26" s="22"/>
      <c r="EW26" s="22"/>
      <c r="EX26" s="22"/>
      <c r="EY26" s="22"/>
      <c r="EZ26" s="22"/>
      <c r="FA26" s="22"/>
      <c r="FB26" s="22"/>
      <c r="FC26" s="22"/>
      <c r="FD26" s="22"/>
      <c r="FE26" s="22"/>
      <c r="FF26" s="22"/>
      <c r="FG26" s="22"/>
      <c r="FH26" s="22"/>
      <c r="FI26" s="22"/>
      <c r="FJ26" s="22"/>
      <c r="FK26" s="22"/>
      <c r="FL26" s="22"/>
      <c r="FM26" s="22"/>
      <c r="FN26" s="22"/>
      <c r="FO26" s="22"/>
      <c r="FP26" s="22"/>
      <c r="FQ26" s="22"/>
      <c r="FR26" s="22"/>
      <c r="FS26" s="22"/>
      <c r="FT26" s="22"/>
      <c r="FU26" s="22"/>
      <c r="FV26" s="22"/>
      <c r="FW26" s="22"/>
      <c r="FX26" s="22"/>
      <c r="FY26" s="22"/>
      <c r="FZ26" s="22"/>
      <c r="GA26" s="22"/>
      <c r="GB26" s="22"/>
      <c r="GC26" s="22"/>
      <c r="GD26" s="22"/>
      <c r="GE26" s="22"/>
      <c r="GF26" s="22"/>
      <c r="GG26" s="22"/>
      <c r="GH26" s="22"/>
      <c r="GI26" s="22"/>
      <c r="GJ26" s="22"/>
      <c r="GK26" s="22"/>
      <c r="GL26" s="22"/>
      <c r="GM26" s="22"/>
      <c r="GN26" s="22"/>
      <c r="GO26" s="22"/>
      <c r="GP26" s="22"/>
      <c r="GQ26" s="22"/>
      <c r="GR26" s="22"/>
      <c r="GS26" s="22"/>
      <c r="GT26" s="22"/>
      <c r="GU26" s="22"/>
      <c r="GV26" s="22"/>
      <c r="GW26" s="22"/>
      <c r="GX26" s="22"/>
      <c r="GY26" s="22"/>
      <c r="GZ26" s="22"/>
      <c r="HA26" s="22"/>
      <c r="HB26" s="22"/>
      <c r="HC26" s="22"/>
      <c r="HD26" s="22"/>
      <c r="HE26" s="22"/>
      <c r="HF26" s="22"/>
      <c r="HG26" s="22"/>
      <c r="HH26" s="22"/>
      <c r="HI26" s="22"/>
      <c r="HJ26" s="22"/>
      <c r="HK26" s="22"/>
      <c r="HL26" s="22"/>
      <c r="HM26" s="22"/>
      <c r="HN26" s="22"/>
      <c r="HO26" s="22"/>
      <c r="HP26" s="22"/>
      <c r="HQ26" s="22"/>
      <c r="HR26" s="22"/>
      <c r="HS26" s="22"/>
      <c r="HT26" s="22"/>
      <c r="HU26" s="22"/>
      <c r="HV26" s="22"/>
      <c r="HW26" s="22"/>
      <c r="HX26" s="22"/>
      <c r="HY26" s="22"/>
      <c r="HZ26" s="22"/>
      <c r="IA26" s="22"/>
      <c r="IB26" s="22"/>
      <c r="IC26" s="22"/>
      <c r="ID26" s="22"/>
      <c r="IE26" s="22"/>
      <c r="IF26" s="22"/>
      <c r="IG26" s="22"/>
      <c r="IH26" s="22"/>
      <c r="II26" s="22"/>
      <c r="IJ26" s="22"/>
      <c r="IK26" s="22"/>
      <c r="IL26" s="22"/>
      <c r="IM26" s="22"/>
      <c r="IN26" s="22"/>
      <c r="IO26" s="22"/>
      <c r="IP26" s="22"/>
      <c r="IQ26" s="22"/>
      <c r="IR26" s="22"/>
      <c r="IS26" s="22"/>
      <c r="IT26" s="22"/>
      <c r="IU26" s="22"/>
      <c r="IV26" s="22"/>
      <c r="IW26" s="22"/>
      <c r="IX26" s="22"/>
      <c r="IY26" s="22"/>
      <c r="IZ26" s="22"/>
      <c r="JA26" s="22"/>
      <c r="JB26" s="22"/>
      <c r="JC26" s="22"/>
      <c r="JD26" s="22"/>
      <c r="JE26" s="22"/>
      <c r="JF26" s="22"/>
      <c r="JG26" s="22"/>
      <c r="JH26" s="22"/>
      <c r="JI26" s="22"/>
      <c r="JJ26" s="22"/>
      <c r="JK26" s="22"/>
      <c r="JL26" s="22"/>
      <c r="JM26" s="22"/>
      <c r="JN26" s="22"/>
      <c r="JO26" s="22"/>
      <c r="JP26" s="22"/>
      <c r="JQ26" s="22"/>
      <c r="JR26" s="22"/>
      <c r="JS26" s="22"/>
      <c r="JT26" s="22"/>
      <c r="JU26" s="22"/>
      <c r="JV26" s="22"/>
      <c r="JW26" s="22"/>
      <c r="JX26" s="22"/>
      <c r="JY26" s="22"/>
      <c r="JZ26" s="22"/>
      <c r="KA26" s="22"/>
      <c r="KB26" s="22"/>
      <c r="KC26" s="22"/>
      <c r="KD26" s="22"/>
      <c r="KE26" s="22"/>
      <c r="KF26" s="22"/>
      <c r="KG26" s="22"/>
      <c r="KH26" s="22"/>
      <c r="KI26" s="22"/>
      <c r="KJ26" s="22"/>
      <c r="KK26" s="22"/>
      <c r="KL26" s="22"/>
      <c r="KM26" s="22"/>
      <c r="KN26" s="22"/>
      <c r="KO26" s="22"/>
      <c r="KP26" s="22"/>
      <c r="KQ26" s="22"/>
      <c r="KR26" s="22"/>
      <c r="KS26" s="22"/>
      <c r="KT26" s="22"/>
      <c r="KU26" s="22"/>
      <c r="KV26" s="22"/>
      <c r="KW26" s="22"/>
      <c r="KX26" s="22"/>
      <c r="KY26" s="22"/>
      <c r="KZ26" s="22"/>
      <c r="LA26" s="22"/>
      <c r="LB26" s="22"/>
      <c r="LC26" s="22"/>
      <c r="LD26" s="22"/>
      <c r="LE26" s="22"/>
      <c r="LF26" s="22"/>
      <c r="LG26" s="22"/>
      <c r="LH26" s="22"/>
      <c r="LI26" s="22"/>
      <c r="LJ26" s="22"/>
      <c r="LK26" s="22"/>
      <c r="LL26" s="22"/>
      <c r="LM26" s="22"/>
      <c r="LN26" s="22"/>
      <c r="LO26" s="22"/>
      <c r="LP26" s="22"/>
      <c r="LQ26" s="22"/>
      <c r="LR26" s="22"/>
      <c r="LS26" s="22"/>
      <c r="LT26" s="22"/>
      <c r="LU26" s="22"/>
      <c r="LV26" s="22"/>
      <c r="LW26" s="22"/>
      <c r="LX26" s="22"/>
      <c r="LY26" s="22"/>
      <c r="LZ26" s="22"/>
      <c r="MA26" s="22"/>
      <c r="MB26" s="22"/>
      <c r="MC26" s="22"/>
      <c r="MD26" s="22"/>
      <c r="ME26" s="22"/>
      <c r="MF26" s="22"/>
      <c r="MG26" s="22"/>
      <c r="MH26" s="22"/>
      <c r="MI26" s="22"/>
      <c r="MJ26" s="22"/>
      <c r="MK26" s="22"/>
      <c r="ML26" s="22"/>
      <c r="MM26" s="22"/>
      <c r="MN26" s="22"/>
      <c r="MO26" s="22"/>
      <c r="MP26" s="22"/>
      <c r="MQ26" s="22"/>
      <c r="MR26" s="22"/>
      <c r="MS26" s="22"/>
      <c r="MT26" s="22"/>
      <c r="MU26" s="22"/>
      <c r="MV26" s="22"/>
      <c r="MW26" s="22"/>
      <c r="MX26" s="22"/>
      <c r="MY26" s="22"/>
      <c r="MZ26" s="22"/>
      <c r="NA26" s="22"/>
      <c r="NB26" s="22"/>
      <c r="NC26" s="22"/>
      <c r="ND26" s="22"/>
      <c r="NE26" s="22"/>
      <c r="NF26" s="22"/>
      <c r="NG26" s="22"/>
      <c r="NH26" s="22"/>
      <c r="NI26" s="22"/>
      <c r="NJ26" s="22"/>
      <c r="NK26" s="22"/>
      <c r="NL26" s="22"/>
      <c r="NM26" s="22"/>
      <c r="NN26" s="22"/>
      <c r="NO26" s="22"/>
      <c r="NP26" s="22"/>
      <c r="NQ26" s="22"/>
      <c r="NR26" s="22"/>
      <c r="NS26" s="22"/>
      <c r="NT26" s="22"/>
      <c r="NU26" s="22"/>
      <c r="NV26" s="22"/>
      <c r="NW26" s="22"/>
      <c r="NX26" s="22"/>
      <c r="NY26" s="22"/>
      <c r="NZ26" s="22"/>
      <c r="OA26" s="22"/>
      <c r="OB26" s="22"/>
      <c r="OC26" s="22"/>
      <c r="OD26" s="22"/>
      <c r="OE26" s="22"/>
      <c r="OF26" s="22"/>
      <c r="OG26" s="22"/>
      <c r="OH26" s="22"/>
      <c r="OI26" s="22"/>
      <c r="OJ26" s="22"/>
      <c r="OK26" s="22"/>
      <c r="OL26" s="22"/>
      <c r="OM26" s="22"/>
      <c r="ON26" s="22"/>
      <c r="OO26" s="22"/>
      <c r="OP26" s="22"/>
      <c r="OQ26" s="22"/>
      <c r="OR26" s="22"/>
      <c r="OS26" s="22"/>
      <c r="OT26" s="22"/>
      <c r="OU26" s="22"/>
      <c r="OV26" s="22"/>
      <c r="OW26" s="22"/>
      <c r="OX26" s="22"/>
      <c r="OY26" s="22"/>
      <c r="OZ26" s="22"/>
      <c r="PA26" s="22"/>
      <c r="PB26" s="22"/>
      <c r="PC26" s="22"/>
      <c r="PD26" s="22"/>
      <c r="PE26" s="22"/>
      <c r="PF26" s="22"/>
      <c r="PG26" s="22"/>
      <c r="PH26" s="22"/>
      <c r="PI26" s="22"/>
      <c r="PJ26" s="22"/>
      <c r="PK26" s="22"/>
      <c r="PL26" s="22"/>
      <c r="PM26" s="22"/>
      <c r="PN26" s="22"/>
      <c r="PO26" s="22"/>
      <c r="PP26" s="22"/>
      <c r="PQ26" s="22"/>
      <c r="PR26" s="22"/>
      <c r="PS26" s="22"/>
      <c r="PT26" s="22"/>
      <c r="PU26" s="22"/>
      <c r="PV26" s="22"/>
      <c r="PW26" s="22"/>
      <c r="PX26" s="22"/>
      <c r="PY26" s="22"/>
      <c r="PZ26" s="22"/>
      <c r="QA26" s="22"/>
      <c r="QB26" s="22"/>
      <c r="QC26" s="22"/>
      <c r="QD26" s="22"/>
      <c r="QE26" s="22"/>
      <c r="QF26" s="22"/>
      <c r="QG26" s="22"/>
      <c r="QH26" s="22"/>
      <c r="QI26" s="22"/>
      <c r="QJ26" s="22"/>
      <c r="QK26" s="22"/>
      <c r="QL26" s="22"/>
      <c r="QM26" s="22"/>
      <c r="QN26" s="22"/>
      <c r="QO26" s="22"/>
      <c r="QP26" s="22"/>
      <c r="QQ26" s="22"/>
      <c r="QR26" s="22"/>
      <c r="QS26" s="22"/>
      <c r="QT26" s="22"/>
      <c r="QU26" s="22"/>
      <c r="QV26" s="22"/>
      <c r="QW26" s="22"/>
      <c r="QX26" s="22"/>
      <c r="QY26" s="22"/>
      <c r="QZ26" s="22"/>
      <c r="RA26" s="22"/>
      <c r="RB26" s="22"/>
      <c r="RC26" s="22"/>
      <c r="RD26" s="22"/>
      <c r="RE26" s="22"/>
      <c r="RF26" s="22"/>
      <c r="RG26" s="22"/>
      <c r="RH26" s="22"/>
      <c r="RI26" s="22"/>
      <c r="RJ26" s="22"/>
      <c r="RK26" s="22"/>
      <c r="RL26" s="22"/>
      <c r="RM26" s="22"/>
      <c r="RN26" s="22"/>
      <c r="RO26" s="22"/>
      <c r="RP26" s="22"/>
      <c r="RQ26" s="22"/>
      <c r="RR26" s="22"/>
      <c r="RS26" s="22"/>
      <c r="RT26" s="22"/>
      <c r="RU26" s="22"/>
      <c r="RV26" s="22"/>
      <c r="RW26" s="22"/>
      <c r="RX26" s="22"/>
      <c r="RY26" s="22"/>
      <c r="RZ26" s="22"/>
      <c r="SA26" s="22"/>
      <c r="SB26" s="22"/>
      <c r="SC26" s="22"/>
      <c r="SD26" s="22"/>
      <c r="SE26" s="22"/>
      <c r="SF26" s="22"/>
      <c r="SG26" s="22"/>
      <c r="SH26" s="22"/>
      <c r="SI26" s="22"/>
      <c r="SJ26" s="22"/>
      <c r="SK26" s="22"/>
      <c r="SL26" s="22"/>
      <c r="SM26" s="22"/>
      <c r="SN26" s="22"/>
      <c r="SO26" s="22"/>
      <c r="SP26" s="22"/>
      <c r="SQ26" s="22"/>
      <c r="SR26" s="22"/>
      <c r="SS26" s="22"/>
      <c r="ST26" s="22"/>
      <c r="SU26" s="22"/>
      <c r="SV26" s="22"/>
      <c r="SW26" s="22"/>
      <c r="SX26" s="22"/>
      <c r="SY26" s="22"/>
      <c r="SZ26" s="22"/>
      <c r="TA26" s="22"/>
      <c r="TB26" s="22"/>
      <c r="TC26" s="22"/>
      <c r="TD26" s="22"/>
      <c r="TE26" s="22"/>
      <c r="TF26" s="22"/>
      <c r="TG26" s="22"/>
      <c r="TH26" s="22"/>
      <c r="TI26" s="22"/>
      <c r="TJ26" s="22"/>
      <c r="TK26" s="22"/>
      <c r="TL26" s="22"/>
      <c r="TM26" s="22"/>
      <c r="TN26" s="22"/>
      <c r="TO26" s="22"/>
      <c r="TP26" s="22"/>
      <c r="TQ26" s="22"/>
      <c r="TR26" s="22"/>
      <c r="TS26" s="22"/>
      <c r="TT26" s="22"/>
      <c r="TU26" s="22"/>
      <c r="TV26" s="22"/>
      <c r="TW26" s="22"/>
      <c r="TX26" s="22"/>
      <c r="TY26" s="22"/>
      <c r="TZ26" s="22"/>
      <c r="UA26" s="22"/>
      <c r="UB26" s="22"/>
      <c r="UC26" s="22"/>
      <c r="UD26" s="22"/>
      <c r="UE26" s="22"/>
      <c r="UF26" s="22"/>
      <c r="UG26" s="22"/>
      <c r="UH26" s="22"/>
      <c r="UI26" s="22"/>
      <c r="UJ26" s="22"/>
      <c r="UK26" s="22"/>
      <c r="UL26" s="22"/>
      <c r="UM26" s="22"/>
      <c r="UN26" s="22"/>
      <c r="UO26" s="22"/>
      <c r="UP26" s="22"/>
      <c r="UQ26" s="22"/>
      <c r="UR26" s="22"/>
      <c r="US26" s="22"/>
      <c r="UT26" s="22"/>
      <c r="UU26" s="22"/>
      <c r="UV26" s="22"/>
      <c r="UW26" s="22"/>
      <c r="UX26" s="22"/>
      <c r="UY26" s="22"/>
      <c r="UZ26" s="22"/>
      <c r="VA26" s="22"/>
      <c r="VB26" s="22"/>
      <c r="VC26" s="22"/>
      <c r="VD26" s="22"/>
      <c r="VE26" s="22"/>
      <c r="VF26" s="22"/>
      <c r="VG26" s="22"/>
      <c r="VH26" s="22"/>
      <c r="VI26" s="22"/>
      <c r="VJ26" s="22"/>
      <c r="VK26" s="22"/>
      <c r="VL26" s="22"/>
      <c r="VM26" s="22"/>
      <c r="VN26" s="22"/>
      <c r="VO26" s="22"/>
      <c r="VP26" s="22"/>
      <c r="VQ26" s="22"/>
      <c r="VR26" s="22"/>
      <c r="VS26" s="22"/>
      <c r="VT26" s="22"/>
      <c r="VU26" s="22"/>
      <c r="VV26" s="22"/>
      <c r="VW26" s="22"/>
      <c r="VX26" s="22"/>
      <c r="VY26" s="22"/>
      <c r="VZ26" s="22"/>
      <c r="WA26" s="22"/>
      <c r="WB26" s="22"/>
      <c r="WC26" s="22"/>
      <c r="WD26" s="22"/>
      <c r="WE26" s="22"/>
      <c r="WF26" s="22"/>
      <c r="WG26" s="22"/>
      <c r="WH26" s="22"/>
      <c r="WI26" s="22"/>
      <c r="WJ26" s="22"/>
      <c r="WK26" s="22"/>
      <c r="WL26" s="22"/>
      <c r="WM26" s="22"/>
      <c r="WN26" s="22"/>
      <c r="WO26" s="22"/>
      <c r="WP26" s="22"/>
      <c r="WQ26" s="22"/>
      <c r="WR26" s="22"/>
      <c r="WS26" s="22"/>
      <c r="WT26" s="22"/>
      <c r="WU26" s="22"/>
      <c r="WV26" s="22"/>
      <c r="WW26" s="22"/>
      <c r="WX26" s="22"/>
      <c r="WY26" s="22"/>
      <c r="WZ26" s="22"/>
      <c r="XA26" s="22"/>
      <c r="XB26" s="22"/>
      <c r="XC26" s="22"/>
      <c r="XD26" s="22"/>
      <c r="XE26" s="22"/>
      <c r="XF26" s="22"/>
      <c r="XG26" s="22"/>
      <c r="XH26" s="22"/>
      <c r="XI26" s="22"/>
      <c r="XJ26" s="22"/>
      <c r="XK26" s="22"/>
      <c r="XL26" s="22"/>
      <c r="XM26" s="22"/>
      <c r="XN26" s="22"/>
      <c r="XO26" s="22"/>
      <c r="XP26" s="22"/>
      <c r="XQ26" s="22"/>
      <c r="XR26" s="22"/>
      <c r="XS26" s="22"/>
      <c r="XT26" s="22"/>
      <c r="XU26" s="22"/>
      <c r="XV26" s="22"/>
      <c r="XW26" s="22"/>
      <c r="XX26" s="22"/>
      <c r="XY26" s="22"/>
      <c r="XZ26" s="22"/>
      <c r="YA26" s="22"/>
      <c r="YB26" s="22"/>
      <c r="YC26" s="22"/>
      <c r="YD26" s="22"/>
      <c r="YE26" s="22"/>
      <c r="YF26" s="22"/>
      <c r="YG26" s="22"/>
      <c r="YH26" s="22"/>
      <c r="YI26" s="22"/>
      <c r="YJ26" s="22"/>
      <c r="YK26" s="22"/>
      <c r="YL26" s="22"/>
      <c r="YM26" s="22"/>
      <c r="YN26" s="22"/>
      <c r="YO26" s="22"/>
      <c r="YP26" s="22"/>
      <c r="YQ26" s="22"/>
      <c r="YR26" s="22"/>
      <c r="YS26" s="22"/>
      <c r="YT26" s="22"/>
      <c r="YU26" s="22"/>
      <c r="YV26" s="22"/>
      <c r="YW26" s="22"/>
      <c r="YX26" s="22"/>
      <c r="YY26" s="22"/>
      <c r="YZ26" s="22"/>
      <c r="ZA26" s="22"/>
      <c r="ZB26" s="22"/>
      <c r="ZC26" s="22"/>
      <c r="ZD26" s="22"/>
      <c r="ZE26" s="22"/>
      <c r="ZF26" s="22"/>
      <c r="ZG26" s="22"/>
      <c r="ZH26" s="22"/>
      <c r="ZI26" s="22"/>
      <c r="ZJ26" s="22"/>
      <c r="ZK26" s="22"/>
      <c r="ZL26" s="22"/>
      <c r="ZM26" s="22"/>
      <c r="ZN26" s="22"/>
      <c r="ZO26" s="22"/>
      <c r="ZP26" s="22"/>
      <c r="ZQ26" s="22"/>
      <c r="ZR26" s="22"/>
      <c r="ZS26" s="22"/>
      <c r="ZT26" s="22"/>
      <c r="ZU26" s="22"/>
      <c r="ZV26" s="22"/>
      <c r="ZW26" s="22"/>
      <c r="ZX26" s="22"/>
      <c r="ZY26" s="22"/>
      <c r="ZZ26" s="22"/>
      <c r="AAA26" s="22"/>
      <c r="AAB26" s="22"/>
      <c r="AAC26" s="22"/>
      <c r="AAD26" s="22"/>
      <c r="AAE26" s="22"/>
      <c r="AAF26" s="22"/>
      <c r="AAG26" s="22"/>
      <c r="AAH26" s="22"/>
      <c r="AAI26" s="22"/>
      <c r="AAJ26" s="22"/>
      <c r="AAK26" s="22"/>
      <c r="AAL26" s="22"/>
      <c r="AAM26" s="22"/>
      <c r="AAN26" s="22"/>
      <c r="AAO26" s="22"/>
      <c r="AAP26" s="22"/>
      <c r="AAQ26" s="22"/>
      <c r="AAR26" s="22"/>
      <c r="AAS26" s="22"/>
      <c r="AAT26" s="22"/>
      <c r="AAU26" s="22"/>
      <c r="AAV26" s="22"/>
      <c r="AAW26" s="22"/>
      <c r="AAX26" s="22"/>
      <c r="AAY26" s="22"/>
      <c r="AAZ26" s="22"/>
      <c r="ABA26" s="22"/>
      <c r="ABB26" s="22"/>
      <c r="ABC26" s="22"/>
      <c r="ABD26" s="22"/>
      <c r="ABE26" s="22"/>
      <c r="ABF26" s="22"/>
      <c r="ABG26" s="22"/>
      <c r="ABH26" s="22"/>
      <c r="ABI26" s="22"/>
      <c r="ABJ26" s="22"/>
      <c r="ABK26" s="22"/>
      <c r="ABL26" s="22"/>
      <c r="ABM26" s="22"/>
      <c r="ABN26" s="22"/>
      <c r="ABO26" s="22"/>
      <c r="ABP26" s="22"/>
      <c r="ABQ26" s="22"/>
      <c r="ABR26" s="22"/>
      <c r="ABS26" s="22"/>
      <c r="ABT26" s="22"/>
      <c r="ABU26" s="22"/>
      <c r="ABV26" s="22"/>
      <c r="ABW26" s="22"/>
      <c r="ABX26" s="22"/>
      <c r="ABY26" s="22"/>
      <c r="ABZ26" s="22"/>
      <c r="ACA26" s="22"/>
      <c r="ACB26" s="22"/>
      <c r="ACC26" s="22"/>
      <c r="ACD26" s="22"/>
      <c r="ACE26" s="22"/>
      <c r="ACF26" s="22"/>
      <c r="ACG26" s="22"/>
      <c r="ACH26" s="22"/>
      <c r="ACI26" s="22"/>
      <c r="ACJ26" s="22"/>
      <c r="ACK26" s="22"/>
      <c r="ACL26" s="22"/>
      <c r="ACM26" s="22"/>
      <c r="ACN26" s="22"/>
      <c r="ACO26" s="22"/>
      <c r="ACP26" s="22"/>
      <c r="ACQ26" s="22"/>
      <c r="ACR26" s="22"/>
      <c r="ACS26" s="22"/>
      <c r="ACT26" s="22"/>
      <c r="ACU26" s="22"/>
      <c r="ACV26" s="22"/>
      <c r="ACW26" s="22"/>
      <c r="ACX26" s="22"/>
      <c r="ACY26" s="22"/>
      <c r="ACZ26" s="22"/>
      <c r="ADA26" s="22"/>
      <c r="ADB26" s="22"/>
      <c r="ADC26" s="22"/>
      <c r="ADD26" s="22"/>
      <c r="ADE26" s="22"/>
      <c r="ADF26" s="22"/>
      <c r="ADG26" s="22"/>
      <c r="ADH26" s="22"/>
      <c r="ADI26" s="22"/>
      <c r="ADJ26" s="22"/>
      <c r="ADK26" s="22"/>
      <c r="ADL26" s="22"/>
      <c r="ADM26" s="22"/>
      <c r="ADN26" s="22"/>
      <c r="ADO26" s="22"/>
      <c r="ADP26" s="22"/>
      <c r="ADQ26" s="22"/>
      <c r="ADR26" s="22"/>
      <c r="ADS26" s="22"/>
      <c r="ADT26" s="22"/>
      <c r="ADU26" s="22"/>
      <c r="ADV26" s="22"/>
      <c r="ADW26" s="22"/>
      <c r="ADX26" s="22"/>
      <c r="ADY26" s="22"/>
      <c r="ADZ26" s="22"/>
      <c r="AEA26" s="22"/>
      <c r="AEB26" s="22"/>
      <c r="AEC26" s="22"/>
      <c r="AED26" s="22"/>
      <c r="AEE26" s="22"/>
      <c r="AEF26" s="22"/>
      <c r="AEG26" s="22"/>
      <c r="AEH26" s="22"/>
      <c r="AEI26" s="22"/>
      <c r="AEJ26" s="22"/>
      <c r="AEK26" s="22"/>
      <c r="AEL26" s="22"/>
      <c r="AEM26" s="22"/>
      <c r="AEN26" s="22"/>
      <c r="AEO26" s="22"/>
      <c r="AEP26" s="22"/>
      <c r="AEQ26" s="22"/>
      <c r="AER26" s="22"/>
      <c r="AES26" s="22"/>
      <c r="AET26" s="22"/>
      <c r="AEU26" s="22"/>
      <c r="AEV26" s="22"/>
      <c r="AEW26" s="22"/>
      <c r="AEX26" s="22"/>
      <c r="AEY26" s="22"/>
      <c r="AEZ26" s="22"/>
      <c r="AFA26" s="22"/>
      <c r="AFB26" s="22"/>
      <c r="AFC26" s="22"/>
      <c r="AFD26" s="22"/>
      <c r="AFE26" s="22"/>
      <c r="AFF26" s="22"/>
      <c r="AFG26" s="22"/>
      <c r="AFH26" s="22"/>
      <c r="AFI26" s="22"/>
      <c r="AFJ26" s="22"/>
      <c r="AFK26" s="22"/>
      <c r="AFL26" s="22"/>
      <c r="AFM26" s="22"/>
      <c r="AFN26" s="22"/>
      <c r="AFO26" s="22"/>
      <c r="AFP26" s="22"/>
      <c r="AFQ26" s="22"/>
      <c r="AFR26" s="22"/>
      <c r="AFS26" s="22"/>
      <c r="AFT26" s="22"/>
    </row>
    <row r="27" spans="1:1025" s="22" customFormat="1" ht="27.75" customHeight="1" x14ac:dyDescent="0.25">
      <c r="A27" s="39" t="s">
        <v>117</v>
      </c>
      <c r="B27" s="40" t="s">
        <v>118</v>
      </c>
      <c r="C27" s="40" t="s">
        <v>103</v>
      </c>
      <c r="D27" s="40" t="s">
        <v>104</v>
      </c>
      <c r="E27" s="39">
        <f t="shared" si="0"/>
        <v>0</v>
      </c>
      <c r="F27" s="68">
        <f t="shared" si="1"/>
        <v>105</v>
      </c>
      <c r="G27" s="68">
        <f t="shared" si="2"/>
        <v>10.93</v>
      </c>
      <c r="H27" s="68">
        <f t="shared" si="3"/>
        <v>0</v>
      </c>
      <c r="I27" s="68">
        <f t="shared" si="4"/>
        <v>38.120000000000005</v>
      </c>
      <c r="J27" s="68">
        <f t="shared" si="5"/>
        <v>0</v>
      </c>
      <c r="K27" s="68">
        <f t="shared" si="6"/>
        <v>0</v>
      </c>
      <c r="L27" s="68">
        <f t="shared" si="7"/>
        <v>1013</v>
      </c>
      <c r="M27" s="48">
        <f t="shared" ref="M27:AS27" si="40">M28</f>
        <v>0</v>
      </c>
      <c r="N27" s="48">
        <f t="shared" si="40"/>
        <v>0</v>
      </c>
      <c r="O27" s="48">
        <f t="shared" si="40"/>
        <v>0</v>
      </c>
      <c r="P27" s="48">
        <f t="shared" si="40"/>
        <v>0</v>
      </c>
      <c r="Q27" s="48">
        <f t="shared" si="40"/>
        <v>0</v>
      </c>
      <c r="R27" s="48">
        <f t="shared" si="40"/>
        <v>0</v>
      </c>
      <c r="S27" s="48">
        <f t="shared" si="40"/>
        <v>0</v>
      </c>
      <c r="T27" s="48">
        <f t="shared" si="40"/>
        <v>0</v>
      </c>
      <c r="U27" s="48">
        <f t="shared" si="40"/>
        <v>0</v>
      </c>
      <c r="V27" s="48">
        <f t="shared" si="40"/>
        <v>0</v>
      </c>
      <c r="W27" s="48">
        <f t="shared" si="40"/>
        <v>0</v>
      </c>
      <c r="X27" s="48">
        <f t="shared" si="40"/>
        <v>0</v>
      </c>
      <c r="Y27" s="48">
        <f t="shared" si="40"/>
        <v>0</v>
      </c>
      <c r="Z27" s="48">
        <f t="shared" si="40"/>
        <v>0</v>
      </c>
      <c r="AA27" s="48">
        <f t="shared" si="40"/>
        <v>0</v>
      </c>
      <c r="AB27" s="48">
        <f t="shared" si="40"/>
        <v>0</v>
      </c>
      <c r="AC27" s="48">
        <f t="shared" si="40"/>
        <v>0</v>
      </c>
      <c r="AD27" s="48">
        <f t="shared" si="40"/>
        <v>0</v>
      </c>
      <c r="AE27" s="48">
        <f t="shared" si="40"/>
        <v>0</v>
      </c>
      <c r="AF27" s="48">
        <f t="shared" si="40"/>
        <v>0</v>
      </c>
      <c r="AG27" s="48">
        <f t="shared" si="40"/>
        <v>0</v>
      </c>
      <c r="AH27" s="48">
        <f t="shared" si="40"/>
        <v>0</v>
      </c>
      <c r="AI27" s="48">
        <f t="shared" si="40"/>
        <v>0</v>
      </c>
      <c r="AJ27" s="48">
        <f t="shared" si="40"/>
        <v>0</v>
      </c>
      <c r="AK27" s="48">
        <f t="shared" si="40"/>
        <v>0</v>
      </c>
      <c r="AL27" s="48">
        <f t="shared" si="40"/>
        <v>105</v>
      </c>
      <c r="AM27" s="48">
        <f t="shared" si="40"/>
        <v>10.93</v>
      </c>
      <c r="AN27" s="48">
        <f t="shared" si="40"/>
        <v>0</v>
      </c>
      <c r="AO27" s="48">
        <f t="shared" si="40"/>
        <v>38.120000000000005</v>
      </c>
      <c r="AP27" s="48">
        <f t="shared" si="40"/>
        <v>0</v>
      </c>
      <c r="AQ27" s="48">
        <f t="shared" si="40"/>
        <v>0</v>
      </c>
      <c r="AR27" s="48">
        <f t="shared" si="40"/>
        <v>1013</v>
      </c>
      <c r="AS27" s="48">
        <f t="shared" si="40"/>
        <v>0</v>
      </c>
      <c r="AT27" s="48">
        <f t="shared" si="10"/>
        <v>3.4987211300000003</v>
      </c>
      <c r="AU27" s="48">
        <f t="shared" si="11"/>
        <v>1.365</v>
      </c>
      <c r="AV27" s="48">
        <f t="shared" si="12"/>
        <v>0</v>
      </c>
      <c r="AW27" s="48">
        <f t="shared" si="13"/>
        <v>0</v>
      </c>
      <c r="AX27" s="48">
        <f t="shared" si="14"/>
        <v>0</v>
      </c>
      <c r="AY27" s="48">
        <f t="shared" si="15"/>
        <v>0</v>
      </c>
      <c r="AZ27" s="48">
        <f t="shared" si="16"/>
        <v>0</v>
      </c>
      <c r="BA27" s="48">
        <f t="shared" ref="BA27:CF27" si="41">BA28</f>
        <v>0</v>
      </c>
      <c r="BB27" s="48">
        <f t="shared" si="41"/>
        <v>3.4707211300000003</v>
      </c>
      <c r="BC27" s="48">
        <f t="shared" si="41"/>
        <v>1.365</v>
      </c>
      <c r="BD27" s="48">
        <f t="shared" si="41"/>
        <v>0</v>
      </c>
      <c r="BE27" s="48">
        <f t="shared" si="41"/>
        <v>0</v>
      </c>
      <c r="BF27" s="48">
        <f t="shared" si="41"/>
        <v>0</v>
      </c>
      <c r="BG27" s="48">
        <f t="shared" si="41"/>
        <v>0</v>
      </c>
      <c r="BH27" s="48">
        <f t="shared" si="41"/>
        <v>0</v>
      </c>
      <c r="BI27" s="48">
        <f t="shared" si="41"/>
        <v>0</v>
      </c>
      <c r="BJ27" s="48">
        <f t="shared" si="41"/>
        <v>2.8000000000000001E-2</v>
      </c>
      <c r="BK27" s="48">
        <f t="shared" si="41"/>
        <v>0</v>
      </c>
      <c r="BL27" s="48">
        <f t="shared" si="41"/>
        <v>0</v>
      </c>
      <c r="BM27" s="48">
        <f t="shared" si="41"/>
        <v>0</v>
      </c>
      <c r="BN27" s="48">
        <f t="shared" si="41"/>
        <v>0</v>
      </c>
      <c r="BO27" s="48">
        <f t="shared" si="41"/>
        <v>0</v>
      </c>
      <c r="BP27" s="48">
        <f t="shared" si="41"/>
        <v>0</v>
      </c>
      <c r="BQ27" s="48">
        <f t="shared" si="41"/>
        <v>0</v>
      </c>
      <c r="BR27" s="48">
        <f t="shared" si="41"/>
        <v>0</v>
      </c>
      <c r="BS27" s="48">
        <f t="shared" si="41"/>
        <v>0</v>
      </c>
      <c r="BT27" s="48">
        <f t="shared" si="41"/>
        <v>0</v>
      </c>
      <c r="BU27" s="48">
        <f t="shared" si="41"/>
        <v>0</v>
      </c>
      <c r="BV27" s="48">
        <f t="shared" si="41"/>
        <v>0</v>
      </c>
      <c r="BW27" s="48">
        <f t="shared" si="41"/>
        <v>0</v>
      </c>
      <c r="BX27" s="48">
        <f t="shared" si="41"/>
        <v>0</v>
      </c>
      <c r="BY27" s="48">
        <f t="shared" si="41"/>
        <v>0</v>
      </c>
      <c r="BZ27" s="48">
        <f t="shared" si="41"/>
        <v>0</v>
      </c>
      <c r="CA27" s="48">
        <f t="shared" si="41"/>
        <v>0</v>
      </c>
      <c r="CB27" s="48">
        <f t="shared" si="41"/>
        <v>0</v>
      </c>
      <c r="CC27" s="48">
        <f t="shared" si="41"/>
        <v>0</v>
      </c>
      <c r="CD27" s="48">
        <f t="shared" si="41"/>
        <v>0</v>
      </c>
      <c r="CE27" s="48">
        <f t="shared" si="41"/>
        <v>0</v>
      </c>
      <c r="CF27" s="48">
        <f t="shared" si="41"/>
        <v>0</v>
      </c>
      <c r="CG27" s="48" t="s">
        <v>104</v>
      </c>
      <c r="CH27" s="48" t="s">
        <v>104</v>
      </c>
      <c r="CI27" s="48">
        <f t="shared" si="19"/>
        <v>-101.50127886999999</v>
      </c>
      <c r="CJ27" s="48" t="s">
        <v>104</v>
      </c>
      <c r="CK27" s="74" t="s">
        <v>104</v>
      </c>
      <c r="CL27" s="82"/>
      <c r="AMK27" s="21"/>
    </row>
    <row r="28" spans="1:1025" s="22" customFormat="1" ht="89.25" x14ac:dyDescent="0.25">
      <c r="A28" s="58" t="s">
        <v>119</v>
      </c>
      <c r="B28" s="59" t="s">
        <v>120</v>
      </c>
      <c r="C28" s="90" t="s">
        <v>103</v>
      </c>
      <c r="D28" s="59" t="s">
        <v>104</v>
      </c>
      <c r="E28" s="58">
        <f t="shared" si="0"/>
        <v>0</v>
      </c>
      <c r="F28" s="69">
        <f t="shared" si="1"/>
        <v>105</v>
      </c>
      <c r="G28" s="69">
        <f t="shared" si="2"/>
        <v>10.93</v>
      </c>
      <c r="H28" s="69">
        <f t="shared" si="3"/>
        <v>0</v>
      </c>
      <c r="I28" s="69">
        <f>SUM(Q28,Y28,AG28,AO28)</f>
        <v>38.120000000000005</v>
      </c>
      <c r="J28" s="69">
        <f t="shared" si="5"/>
        <v>0</v>
      </c>
      <c r="K28" s="69">
        <f t="shared" si="6"/>
        <v>0</v>
      </c>
      <c r="L28" s="69">
        <f t="shared" si="7"/>
        <v>1013</v>
      </c>
      <c r="M28" s="66">
        <f t="shared" ref="M28:AR28" si="42">SUM(M29:M31)</f>
        <v>0</v>
      </c>
      <c r="N28" s="66">
        <f t="shared" si="42"/>
        <v>0</v>
      </c>
      <c r="O28" s="66">
        <f t="shared" si="42"/>
        <v>0</v>
      </c>
      <c r="P28" s="66">
        <f t="shared" si="42"/>
        <v>0</v>
      </c>
      <c r="Q28" s="66">
        <f t="shared" si="42"/>
        <v>0</v>
      </c>
      <c r="R28" s="66">
        <f t="shared" si="42"/>
        <v>0</v>
      </c>
      <c r="S28" s="66">
        <f t="shared" si="42"/>
        <v>0</v>
      </c>
      <c r="T28" s="66">
        <f t="shared" si="42"/>
        <v>0</v>
      </c>
      <c r="U28" s="66">
        <f t="shared" si="42"/>
        <v>0</v>
      </c>
      <c r="V28" s="66">
        <f t="shared" si="42"/>
        <v>0</v>
      </c>
      <c r="W28" s="66">
        <f t="shared" si="42"/>
        <v>0</v>
      </c>
      <c r="X28" s="66">
        <f t="shared" si="42"/>
        <v>0</v>
      </c>
      <c r="Y28" s="66">
        <f t="shared" si="42"/>
        <v>0</v>
      </c>
      <c r="Z28" s="66">
        <f t="shared" si="42"/>
        <v>0</v>
      </c>
      <c r="AA28" s="66">
        <f t="shared" si="42"/>
        <v>0</v>
      </c>
      <c r="AB28" s="66">
        <f t="shared" si="42"/>
        <v>0</v>
      </c>
      <c r="AC28" s="66">
        <f t="shared" si="42"/>
        <v>0</v>
      </c>
      <c r="AD28" s="66">
        <f t="shared" si="42"/>
        <v>0</v>
      </c>
      <c r="AE28" s="66">
        <f t="shared" si="42"/>
        <v>0</v>
      </c>
      <c r="AF28" s="66">
        <f t="shared" si="42"/>
        <v>0</v>
      </c>
      <c r="AG28" s="66">
        <f t="shared" si="42"/>
        <v>0</v>
      </c>
      <c r="AH28" s="66">
        <f t="shared" si="42"/>
        <v>0</v>
      </c>
      <c r="AI28" s="66">
        <f t="shared" si="42"/>
        <v>0</v>
      </c>
      <c r="AJ28" s="66">
        <f t="shared" si="42"/>
        <v>0</v>
      </c>
      <c r="AK28" s="66">
        <f t="shared" si="42"/>
        <v>0</v>
      </c>
      <c r="AL28" s="66">
        <f>SUM(AL29:AL31)</f>
        <v>105</v>
      </c>
      <c r="AM28" s="66">
        <f t="shared" si="42"/>
        <v>10.93</v>
      </c>
      <c r="AN28" s="66">
        <f t="shared" si="42"/>
        <v>0</v>
      </c>
      <c r="AO28" s="66">
        <f t="shared" si="42"/>
        <v>38.120000000000005</v>
      </c>
      <c r="AP28" s="66">
        <f t="shared" si="42"/>
        <v>0</v>
      </c>
      <c r="AQ28" s="66">
        <f t="shared" si="42"/>
        <v>0</v>
      </c>
      <c r="AR28" s="66">
        <f t="shared" si="42"/>
        <v>1013</v>
      </c>
      <c r="AS28" s="69">
        <f t="shared" ref="AS28:AS74" si="43">SUM(BA28,BI28,BQ28,BY28)</f>
        <v>0</v>
      </c>
      <c r="AT28" s="69">
        <f t="shared" ref="AT28:AZ29" si="44">SUM(BB28,BJ28,BR28,BZ28)</f>
        <v>3.4987211300000003</v>
      </c>
      <c r="AU28" s="69">
        <f t="shared" si="44"/>
        <v>1.365</v>
      </c>
      <c r="AV28" s="69">
        <f t="shared" si="44"/>
        <v>0</v>
      </c>
      <c r="AW28" s="69">
        <f t="shared" si="44"/>
        <v>0</v>
      </c>
      <c r="AX28" s="69">
        <f t="shared" si="44"/>
        <v>0</v>
      </c>
      <c r="AY28" s="69">
        <f t="shared" si="44"/>
        <v>0</v>
      </c>
      <c r="AZ28" s="69">
        <f t="shared" si="44"/>
        <v>0</v>
      </c>
      <c r="BA28" s="66">
        <f>SUM(BA29:BA32)</f>
        <v>0</v>
      </c>
      <c r="BB28" s="66">
        <f>SUM(BB29:BB32)</f>
        <v>3.4707211300000003</v>
      </c>
      <c r="BC28" s="66">
        <f t="shared" ref="BC28:BH28" si="45">SUM(BC29:BC32)</f>
        <v>1.365</v>
      </c>
      <c r="BD28" s="66">
        <f t="shared" si="45"/>
        <v>0</v>
      </c>
      <c r="BE28" s="66">
        <f t="shared" si="45"/>
        <v>0</v>
      </c>
      <c r="BF28" s="66">
        <f t="shared" si="45"/>
        <v>0</v>
      </c>
      <c r="BG28" s="66">
        <f t="shared" si="45"/>
        <v>0</v>
      </c>
      <c r="BH28" s="66">
        <f t="shared" si="45"/>
        <v>0</v>
      </c>
      <c r="BI28" s="66">
        <f t="shared" ref="BI28:CF28" si="46">SUM(BI29:BI31)</f>
        <v>0</v>
      </c>
      <c r="BJ28" s="66">
        <f>SUM(BJ29:BJ32)</f>
        <v>2.8000000000000001E-2</v>
      </c>
      <c r="BK28" s="66">
        <f t="shared" ref="BK28:BP28" si="47">SUM(BK29:BK32)</f>
        <v>0</v>
      </c>
      <c r="BL28" s="66">
        <f t="shared" si="47"/>
        <v>0</v>
      </c>
      <c r="BM28" s="66">
        <f t="shared" si="47"/>
        <v>0</v>
      </c>
      <c r="BN28" s="66">
        <f t="shared" si="47"/>
        <v>0</v>
      </c>
      <c r="BO28" s="66">
        <f t="shared" si="47"/>
        <v>0</v>
      </c>
      <c r="BP28" s="66">
        <f t="shared" si="47"/>
        <v>0</v>
      </c>
      <c r="BQ28" s="66">
        <f t="shared" si="46"/>
        <v>0</v>
      </c>
      <c r="BR28" s="66">
        <f>SUM(BR29:BR32)</f>
        <v>0</v>
      </c>
      <c r="BS28" s="66">
        <f t="shared" ref="BS28:BX28" si="48">SUM(BS29:BS32)</f>
        <v>0</v>
      </c>
      <c r="BT28" s="66">
        <f t="shared" si="48"/>
        <v>0</v>
      </c>
      <c r="BU28" s="66">
        <f t="shared" si="48"/>
        <v>0</v>
      </c>
      <c r="BV28" s="66">
        <f t="shared" si="48"/>
        <v>0</v>
      </c>
      <c r="BW28" s="66">
        <f t="shared" si="48"/>
        <v>0</v>
      </c>
      <c r="BX28" s="66">
        <f t="shared" si="48"/>
        <v>0</v>
      </c>
      <c r="BY28" s="66">
        <f t="shared" si="46"/>
        <v>0</v>
      </c>
      <c r="BZ28" s="66">
        <f t="shared" ref="BZ28" si="49">SUM(BZ29:BZ31)</f>
        <v>0</v>
      </c>
      <c r="CA28" s="66">
        <f t="shared" si="46"/>
        <v>0</v>
      </c>
      <c r="CB28" s="66">
        <f t="shared" si="46"/>
        <v>0</v>
      </c>
      <c r="CC28" s="66">
        <f t="shared" si="46"/>
        <v>0</v>
      </c>
      <c r="CD28" s="66">
        <f t="shared" si="46"/>
        <v>0</v>
      </c>
      <c r="CE28" s="66">
        <f t="shared" si="46"/>
        <v>0</v>
      </c>
      <c r="CF28" s="66">
        <f t="shared" si="46"/>
        <v>0</v>
      </c>
      <c r="CG28" s="66" t="s">
        <v>104</v>
      </c>
      <c r="CH28" s="66" t="s">
        <v>104</v>
      </c>
      <c r="CI28" s="66">
        <f t="shared" si="19"/>
        <v>-101.50127886999999</v>
      </c>
      <c r="CJ28" s="66" t="s">
        <v>104</v>
      </c>
      <c r="CK28" s="75" t="s">
        <v>152</v>
      </c>
      <c r="CL28" s="83"/>
      <c r="AMK28" s="21"/>
    </row>
    <row r="29" spans="1:1025" ht="76.5" customHeight="1" x14ac:dyDescent="0.2">
      <c r="A29" s="43" t="s">
        <v>121</v>
      </c>
      <c r="B29" s="60" t="s">
        <v>122</v>
      </c>
      <c r="C29" s="44" t="s">
        <v>103</v>
      </c>
      <c r="D29" s="51" t="s">
        <v>104</v>
      </c>
      <c r="E29" s="43">
        <f t="shared" si="0"/>
        <v>0</v>
      </c>
      <c r="F29" s="70">
        <f t="shared" si="1"/>
        <v>30.45</v>
      </c>
      <c r="G29" s="70">
        <f t="shared" si="2"/>
        <v>1.03</v>
      </c>
      <c r="H29" s="70">
        <f t="shared" si="3"/>
        <v>0</v>
      </c>
      <c r="I29" s="70">
        <f t="shared" si="4"/>
        <v>17.77</v>
      </c>
      <c r="J29" s="70">
        <f t="shared" si="5"/>
        <v>0</v>
      </c>
      <c r="K29" s="70">
        <f t="shared" si="6"/>
        <v>0</v>
      </c>
      <c r="L29" s="70">
        <f t="shared" si="7"/>
        <v>935</v>
      </c>
      <c r="M29" s="46">
        <v>0</v>
      </c>
      <c r="N29" s="46">
        <v>0</v>
      </c>
      <c r="O29" s="46">
        <v>0</v>
      </c>
      <c r="P29" s="46">
        <v>0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6">
        <v>0</v>
      </c>
      <c r="X29" s="46">
        <v>0</v>
      </c>
      <c r="Y29" s="46">
        <v>0</v>
      </c>
      <c r="Z29" s="46">
        <v>0</v>
      </c>
      <c r="AA29" s="46">
        <v>0</v>
      </c>
      <c r="AB29" s="46">
        <v>0</v>
      </c>
      <c r="AC29" s="46">
        <v>0</v>
      </c>
      <c r="AD29" s="46">
        <v>0</v>
      </c>
      <c r="AE29" s="46">
        <v>0</v>
      </c>
      <c r="AF29" s="46">
        <v>0</v>
      </c>
      <c r="AG29" s="46">
        <v>0</v>
      </c>
      <c r="AH29" s="46">
        <v>0</v>
      </c>
      <c r="AI29" s="46">
        <v>0</v>
      </c>
      <c r="AJ29" s="46">
        <v>0</v>
      </c>
      <c r="AK29" s="46">
        <v>0</v>
      </c>
      <c r="AL29" s="20">
        <v>30.45</v>
      </c>
      <c r="AM29" s="46">
        <v>1.03</v>
      </c>
      <c r="AN29" s="46">
        <v>0</v>
      </c>
      <c r="AO29" s="46">
        <v>17.77</v>
      </c>
      <c r="AP29" s="46">
        <v>0</v>
      </c>
      <c r="AQ29" s="46">
        <v>0</v>
      </c>
      <c r="AR29" s="46">
        <v>935</v>
      </c>
      <c r="AS29" s="70">
        <f t="shared" si="43"/>
        <v>0</v>
      </c>
      <c r="AT29" s="70">
        <f t="shared" si="44"/>
        <v>0</v>
      </c>
      <c r="AU29" s="70">
        <f t="shared" si="44"/>
        <v>0</v>
      </c>
      <c r="AV29" s="70">
        <f t="shared" si="44"/>
        <v>0</v>
      </c>
      <c r="AW29" s="70">
        <f t="shared" si="44"/>
        <v>0</v>
      </c>
      <c r="AX29" s="70">
        <f t="shared" si="44"/>
        <v>0</v>
      </c>
      <c r="AY29" s="70">
        <f t="shared" si="44"/>
        <v>0</v>
      </c>
      <c r="AZ29" s="70">
        <f t="shared" si="44"/>
        <v>0</v>
      </c>
      <c r="BA29" s="46">
        <v>0</v>
      </c>
      <c r="BB29" s="46">
        <v>0</v>
      </c>
      <c r="BC29" s="46">
        <v>0</v>
      </c>
      <c r="BD29" s="46">
        <v>0</v>
      </c>
      <c r="BE29" s="46">
        <v>0</v>
      </c>
      <c r="BF29" s="46">
        <v>0</v>
      </c>
      <c r="BG29" s="46">
        <v>0</v>
      </c>
      <c r="BH29" s="46">
        <v>0</v>
      </c>
      <c r="BI29" s="46">
        <v>0</v>
      </c>
      <c r="BJ29" s="46">
        <v>0</v>
      </c>
      <c r="BK29" s="46">
        <v>0</v>
      </c>
      <c r="BL29" s="46">
        <v>0</v>
      </c>
      <c r="BM29" s="46">
        <v>0</v>
      </c>
      <c r="BN29" s="46">
        <v>0</v>
      </c>
      <c r="BO29" s="46">
        <v>0</v>
      </c>
      <c r="BP29" s="46">
        <v>0</v>
      </c>
      <c r="BQ29" s="46">
        <v>0</v>
      </c>
      <c r="BR29" s="46">
        <v>0</v>
      </c>
      <c r="BS29" s="46">
        <v>0</v>
      </c>
      <c r="BT29" s="46">
        <v>0</v>
      </c>
      <c r="BU29" s="46">
        <v>0</v>
      </c>
      <c r="BV29" s="46">
        <v>0</v>
      </c>
      <c r="BW29" s="46">
        <v>0</v>
      </c>
      <c r="BX29" s="46">
        <v>0</v>
      </c>
      <c r="BY29" s="46">
        <v>0</v>
      </c>
      <c r="BZ29" s="46">
        <v>0</v>
      </c>
      <c r="CA29" s="46">
        <v>0</v>
      </c>
      <c r="CB29" s="46">
        <v>0</v>
      </c>
      <c r="CC29" s="46">
        <v>0</v>
      </c>
      <c r="CD29" s="46">
        <v>0</v>
      </c>
      <c r="CE29" s="46">
        <v>0</v>
      </c>
      <c r="CF29" s="46">
        <v>0</v>
      </c>
      <c r="CG29" s="46" t="s">
        <v>104</v>
      </c>
      <c r="CH29" s="46" t="s">
        <v>104</v>
      </c>
      <c r="CI29" s="46">
        <f t="shared" si="19"/>
        <v>-30.45</v>
      </c>
      <c r="CJ29" s="46" t="s">
        <v>104</v>
      </c>
      <c r="CK29" s="76" t="s">
        <v>152</v>
      </c>
      <c r="CL29" s="83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5" ht="76.5" customHeight="1" x14ac:dyDescent="0.2">
      <c r="A30" s="43" t="s">
        <v>123</v>
      </c>
      <c r="B30" s="60" t="s">
        <v>124</v>
      </c>
      <c r="C30" s="44" t="s">
        <v>103</v>
      </c>
      <c r="D30" s="51" t="s">
        <v>104</v>
      </c>
      <c r="E30" s="43">
        <f t="shared" si="0"/>
        <v>0</v>
      </c>
      <c r="F30" s="70">
        <f t="shared" si="1"/>
        <v>74.55</v>
      </c>
      <c r="G30" s="70">
        <f t="shared" si="2"/>
        <v>9.9</v>
      </c>
      <c r="H30" s="70">
        <f t="shared" si="3"/>
        <v>0</v>
      </c>
      <c r="I30" s="70">
        <f t="shared" si="4"/>
        <v>20.350000000000001</v>
      </c>
      <c r="J30" s="70">
        <f t="shared" si="5"/>
        <v>0</v>
      </c>
      <c r="K30" s="70">
        <f t="shared" si="6"/>
        <v>0</v>
      </c>
      <c r="L30" s="70">
        <f t="shared" si="7"/>
        <v>78</v>
      </c>
      <c r="M30" s="46">
        <v>0</v>
      </c>
      <c r="N30" s="46">
        <v>0</v>
      </c>
      <c r="O30" s="46">
        <v>0</v>
      </c>
      <c r="P30" s="46">
        <v>0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>
        <v>0</v>
      </c>
      <c r="W30" s="46">
        <v>0</v>
      </c>
      <c r="X30" s="46">
        <v>0</v>
      </c>
      <c r="Y30" s="46">
        <v>0</v>
      </c>
      <c r="Z30" s="46">
        <v>0</v>
      </c>
      <c r="AA30" s="46">
        <v>0</v>
      </c>
      <c r="AB30" s="46">
        <v>0</v>
      </c>
      <c r="AC30" s="46">
        <v>0</v>
      </c>
      <c r="AD30" s="46">
        <v>0</v>
      </c>
      <c r="AE30" s="46">
        <v>0</v>
      </c>
      <c r="AF30" s="46">
        <v>0</v>
      </c>
      <c r="AG30" s="46">
        <v>0</v>
      </c>
      <c r="AH30" s="46">
        <v>0</v>
      </c>
      <c r="AI30" s="46">
        <v>0</v>
      </c>
      <c r="AJ30" s="46">
        <v>0</v>
      </c>
      <c r="AK30" s="46">
        <v>0</v>
      </c>
      <c r="AL30" s="20">
        <v>74.55</v>
      </c>
      <c r="AM30" s="46">
        <v>9.9</v>
      </c>
      <c r="AN30" s="46">
        <v>0</v>
      </c>
      <c r="AO30" s="46">
        <v>20.350000000000001</v>
      </c>
      <c r="AP30" s="46">
        <v>0</v>
      </c>
      <c r="AQ30" s="46">
        <v>0</v>
      </c>
      <c r="AR30" s="46">
        <v>78</v>
      </c>
      <c r="AS30" s="70">
        <f t="shared" si="43"/>
        <v>0</v>
      </c>
      <c r="AT30" s="70">
        <f t="shared" ref="AT30:AT135" si="50">SUM(BB30,BJ30,BR30,BZ30)</f>
        <v>0</v>
      </c>
      <c r="AU30" s="70">
        <f t="shared" ref="AU30:AU135" si="51">SUM(BC30,BK30,BS30,CA30)</f>
        <v>0</v>
      </c>
      <c r="AV30" s="70">
        <f t="shared" ref="AV30:AV135" si="52">SUM(BD30,BL30,BT30,CB30)</f>
        <v>0</v>
      </c>
      <c r="AW30" s="70">
        <f t="shared" ref="AW30:AW135" si="53">SUM(BE30,BM30,BU30,CC30)</f>
        <v>0</v>
      </c>
      <c r="AX30" s="70">
        <f t="shared" ref="AX30:AX135" si="54">SUM(BF30,BN30,BV30,CD30)</f>
        <v>0</v>
      </c>
      <c r="AY30" s="70">
        <f t="shared" ref="AY30:AY135" si="55">SUM(BG30,BO30,BW30,CE30)</f>
        <v>0</v>
      </c>
      <c r="AZ30" s="70">
        <f t="shared" ref="AZ30:AZ135" si="56">SUM(BH30,BP30,BX30,CF30)</f>
        <v>0</v>
      </c>
      <c r="BA30" s="46">
        <v>0</v>
      </c>
      <c r="BB30" s="46">
        <v>0</v>
      </c>
      <c r="BC30" s="46">
        <v>0</v>
      </c>
      <c r="BD30" s="46">
        <v>0</v>
      </c>
      <c r="BE30" s="46">
        <v>0</v>
      </c>
      <c r="BF30" s="46">
        <v>0</v>
      </c>
      <c r="BG30" s="46">
        <v>0</v>
      </c>
      <c r="BH30" s="46">
        <v>0</v>
      </c>
      <c r="BI30" s="46">
        <v>0</v>
      </c>
      <c r="BJ30" s="46">
        <v>0</v>
      </c>
      <c r="BK30" s="46">
        <v>0</v>
      </c>
      <c r="BL30" s="46">
        <v>0</v>
      </c>
      <c r="BM30" s="46">
        <v>0</v>
      </c>
      <c r="BN30" s="46">
        <v>0</v>
      </c>
      <c r="BO30" s="46">
        <v>0</v>
      </c>
      <c r="BP30" s="46">
        <v>0</v>
      </c>
      <c r="BQ30" s="46">
        <v>0</v>
      </c>
      <c r="BR30" s="46">
        <v>0</v>
      </c>
      <c r="BS30" s="46">
        <v>0</v>
      </c>
      <c r="BT30" s="46">
        <v>0</v>
      </c>
      <c r="BU30" s="46">
        <v>0</v>
      </c>
      <c r="BV30" s="46">
        <v>0</v>
      </c>
      <c r="BW30" s="46">
        <v>0</v>
      </c>
      <c r="BX30" s="46">
        <v>0</v>
      </c>
      <c r="BY30" s="46">
        <v>0</v>
      </c>
      <c r="BZ30" s="46">
        <v>0</v>
      </c>
      <c r="CA30" s="46">
        <v>0</v>
      </c>
      <c r="CB30" s="46">
        <v>0</v>
      </c>
      <c r="CC30" s="46">
        <v>0</v>
      </c>
      <c r="CD30" s="46">
        <v>0</v>
      </c>
      <c r="CE30" s="46">
        <v>0</v>
      </c>
      <c r="CF30" s="46">
        <v>0</v>
      </c>
      <c r="CG30" s="46" t="s">
        <v>104</v>
      </c>
      <c r="CH30" s="46" t="s">
        <v>104</v>
      </c>
      <c r="CI30" s="46">
        <f t="shared" si="19"/>
        <v>-74.55</v>
      </c>
      <c r="CJ30" s="46" t="s">
        <v>104</v>
      </c>
      <c r="CK30" s="76" t="s">
        <v>152</v>
      </c>
      <c r="CL30" s="83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  <c r="AMK30"/>
    </row>
    <row r="31" spans="1:1025" ht="89.25" x14ac:dyDescent="0.2">
      <c r="A31" s="43" t="s">
        <v>125</v>
      </c>
      <c r="B31" s="60" t="s">
        <v>126</v>
      </c>
      <c r="C31" s="44" t="s">
        <v>103</v>
      </c>
      <c r="D31" s="51" t="s">
        <v>104</v>
      </c>
      <c r="E31" s="43">
        <f t="shared" si="0"/>
        <v>0</v>
      </c>
      <c r="F31" s="70">
        <f t="shared" si="1"/>
        <v>0</v>
      </c>
      <c r="G31" s="70">
        <f t="shared" si="2"/>
        <v>0</v>
      </c>
      <c r="H31" s="70">
        <f t="shared" si="3"/>
        <v>0</v>
      </c>
      <c r="I31" s="70">
        <f t="shared" si="4"/>
        <v>0</v>
      </c>
      <c r="J31" s="70">
        <f t="shared" si="5"/>
        <v>0</v>
      </c>
      <c r="K31" s="70">
        <f t="shared" si="6"/>
        <v>0</v>
      </c>
      <c r="L31" s="70">
        <f t="shared" si="7"/>
        <v>0</v>
      </c>
      <c r="M31" s="46">
        <v>0</v>
      </c>
      <c r="N31" s="46">
        <v>0</v>
      </c>
      <c r="O31" s="46">
        <v>0</v>
      </c>
      <c r="P31" s="46">
        <v>0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0</v>
      </c>
      <c r="Y31" s="46">
        <v>0</v>
      </c>
      <c r="Z31" s="46">
        <v>0</v>
      </c>
      <c r="AA31" s="46">
        <v>0</v>
      </c>
      <c r="AB31" s="46">
        <v>0</v>
      </c>
      <c r="AC31" s="46">
        <v>0</v>
      </c>
      <c r="AD31" s="46">
        <v>0</v>
      </c>
      <c r="AE31" s="46">
        <v>0</v>
      </c>
      <c r="AF31" s="46">
        <v>0</v>
      </c>
      <c r="AG31" s="46">
        <v>0</v>
      </c>
      <c r="AH31" s="46">
        <v>0</v>
      </c>
      <c r="AI31" s="46">
        <v>0</v>
      </c>
      <c r="AJ31" s="46">
        <v>0</v>
      </c>
      <c r="AK31" s="46">
        <v>0</v>
      </c>
      <c r="AL31" s="20">
        <v>0</v>
      </c>
      <c r="AM31" s="46">
        <v>0</v>
      </c>
      <c r="AN31" s="46">
        <v>0</v>
      </c>
      <c r="AO31" s="46">
        <v>0</v>
      </c>
      <c r="AP31" s="46">
        <v>0</v>
      </c>
      <c r="AQ31" s="46">
        <v>0</v>
      </c>
      <c r="AR31" s="46">
        <v>0</v>
      </c>
      <c r="AS31" s="70">
        <f t="shared" si="43"/>
        <v>0</v>
      </c>
      <c r="AT31" s="70">
        <f t="shared" si="50"/>
        <v>0</v>
      </c>
      <c r="AU31" s="70">
        <f t="shared" si="51"/>
        <v>0</v>
      </c>
      <c r="AV31" s="70">
        <f t="shared" si="52"/>
        <v>0</v>
      </c>
      <c r="AW31" s="70">
        <f t="shared" si="53"/>
        <v>0</v>
      </c>
      <c r="AX31" s="70">
        <f t="shared" si="54"/>
        <v>0</v>
      </c>
      <c r="AY31" s="70">
        <f t="shared" si="55"/>
        <v>0</v>
      </c>
      <c r="AZ31" s="70">
        <f t="shared" si="56"/>
        <v>0</v>
      </c>
      <c r="BA31" s="46">
        <v>0</v>
      </c>
      <c r="BB31" s="46">
        <v>0</v>
      </c>
      <c r="BC31" s="46">
        <v>0</v>
      </c>
      <c r="BD31" s="46">
        <v>0</v>
      </c>
      <c r="BE31" s="46">
        <v>0</v>
      </c>
      <c r="BF31" s="46">
        <v>0</v>
      </c>
      <c r="BG31" s="46">
        <v>0</v>
      </c>
      <c r="BH31" s="46">
        <v>0</v>
      </c>
      <c r="BI31" s="46">
        <v>0</v>
      </c>
      <c r="BJ31" s="46">
        <v>0</v>
      </c>
      <c r="BK31" s="46">
        <v>0</v>
      </c>
      <c r="BL31" s="46">
        <v>0</v>
      </c>
      <c r="BM31" s="46">
        <v>0</v>
      </c>
      <c r="BN31" s="46">
        <v>0</v>
      </c>
      <c r="BO31" s="46">
        <v>0</v>
      </c>
      <c r="BP31" s="46">
        <v>0</v>
      </c>
      <c r="BQ31" s="46">
        <v>0</v>
      </c>
      <c r="BR31" s="46">
        <v>0</v>
      </c>
      <c r="BS31" s="46">
        <v>0</v>
      </c>
      <c r="BT31" s="46">
        <v>0</v>
      </c>
      <c r="BU31" s="46">
        <v>0</v>
      </c>
      <c r="BV31" s="46">
        <v>0</v>
      </c>
      <c r="BW31" s="46">
        <v>0</v>
      </c>
      <c r="BX31" s="46">
        <v>0</v>
      </c>
      <c r="BY31" s="46">
        <v>0</v>
      </c>
      <c r="BZ31" s="46">
        <v>0</v>
      </c>
      <c r="CA31" s="46">
        <v>0</v>
      </c>
      <c r="CB31" s="46">
        <v>0</v>
      </c>
      <c r="CC31" s="46">
        <v>0</v>
      </c>
      <c r="CD31" s="46">
        <v>0</v>
      </c>
      <c r="CE31" s="46">
        <v>0</v>
      </c>
      <c r="CF31" s="46">
        <v>0</v>
      </c>
      <c r="CG31" s="46" t="s">
        <v>104</v>
      </c>
      <c r="CH31" s="46" t="s">
        <v>104</v>
      </c>
      <c r="CI31" s="46">
        <f t="shared" si="19"/>
        <v>0</v>
      </c>
      <c r="CJ31" s="46" t="s">
        <v>104</v>
      </c>
      <c r="CK31" s="76" t="s">
        <v>152</v>
      </c>
      <c r="CL31" s="83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  <c r="AMK31"/>
    </row>
    <row r="32" spans="1:1025" ht="63.75" x14ac:dyDescent="0.2">
      <c r="A32" s="131" t="s">
        <v>329</v>
      </c>
      <c r="B32" s="133" t="s">
        <v>330</v>
      </c>
      <c r="C32" s="126" t="s">
        <v>103</v>
      </c>
      <c r="D32" s="126" t="s">
        <v>104</v>
      </c>
      <c r="E32" s="43">
        <f t="shared" si="0"/>
        <v>0</v>
      </c>
      <c r="F32" s="70">
        <f t="shared" si="1"/>
        <v>5.1158823399999998</v>
      </c>
      <c r="G32" s="70">
        <f t="shared" si="2"/>
        <v>1.365</v>
      </c>
      <c r="H32" s="70">
        <f t="shared" si="3"/>
        <v>0</v>
      </c>
      <c r="I32" s="70">
        <f t="shared" si="4"/>
        <v>0.6</v>
      </c>
      <c r="J32" s="70">
        <f t="shared" si="5"/>
        <v>0</v>
      </c>
      <c r="K32" s="70">
        <f t="shared" si="6"/>
        <v>0</v>
      </c>
      <c r="L32" s="70">
        <f t="shared" si="7"/>
        <v>0</v>
      </c>
      <c r="M32" s="46">
        <f>SUM(M33,M40,M50)</f>
        <v>0</v>
      </c>
      <c r="N32" s="46">
        <f t="shared" ref="N32" si="57">SUM(N33,N36)</f>
        <v>0</v>
      </c>
      <c r="O32" s="46">
        <f t="shared" ref="O32" si="58">SUM(O33,O36)</f>
        <v>0</v>
      </c>
      <c r="P32" s="46">
        <f t="shared" ref="P32" si="59">SUM(P33,P36)</f>
        <v>0</v>
      </c>
      <c r="Q32" s="46">
        <f t="shared" ref="Q32" si="60">SUM(Q33,Q36)</f>
        <v>0</v>
      </c>
      <c r="R32" s="46">
        <f t="shared" ref="R32" si="61">SUM(R33,R36)</f>
        <v>0</v>
      </c>
      <c r="S32" s="46">
        <f t="shared" ref="S32" si="62">SUM(S33,S36)</f>
        <v>0</v>
      </c>
      <c r="T32" s="46">
        <f>SUM(T33,T36)</f>
        <v>0</v>
      </c>
      <c r="U32" s="46">
        <f t="shared" ref="U32" si="63">SUM(U33,U36)</f>
        <v>0</v>
      </c>
      <c r="V32" s="46">
        <f t="shared" ref="V32" si="64">SUM(V33,V36)</f>
        <v>0</v>
      </c>
      <c r="W32" s="46">
        <f t="shared" ref="W32" si="65">SUM(W33,W36)</f>
        <v>0</v>
      </c>
      <c r="X32" s="46">
        <f t="shared" ref="X32" si="66">SUM(X33,X36)</f>
        <v>0</v>
      </c>
      <c r="Y32" s="46">
        <f t="shared" ref="Y32" si="67">SUM(Y33,Y36)</f>
        <v>0</v>
      </c>
      <c r="Z32" s="46">
        <f t="shared" ref="Z32" si="68">SUM(Z33,Z36)</f>
        <v>0</v>
      </c>
      <c r="AA32" s="46">
        <f t="shared" ref="AA32" si="69">SUM(AA33,AA36)</f>
        <v>0</v>
      </c>
      <c r="AB32" s="46">
        <f t="shared" ref="AB32" si="70">SUM(AB33,AB36)</f>
        <v>0</v>
      </c>
      <c r="AC32" s="46">
        <f t="shared" ref="AC32" si="71">SUM(AC33,AC36)</f>
        <v>0</v>
      </c>
      <c r="AD32" s="46">
        <f t="shared" ref="AD32" si="72">SUM(AD33,AD36)</f>
        <v>0</v>
      </c>
      <c r="AE32" s="46">
        <f t="shared" ref="AE32" si="73">SUM(AE33,AE36)</f>
        <v>0</v>
      </c>
      <c r="AF32" s="46">
        <f t="shared" ref="AF32" si="74">SUM(AF33,AF36)</f>
        <v>0</v>
      </c>
      <c r="AG32" s="46">
        <f t="shared" ref="AG32" si="75">SUM(AG33,AG36)</f>
        <v>0</v>
      </c>
      <c r="AH32" s="46">
        <f t="shared" ref="AH32" si="76">SUM(AH33,AH36)</f>
        <v>0</v>
      </c>
      <c r="AI32" s="46">
        <f t="shared" ref="AI32" si="77">SUM(AI33,AI36)</f>
        <v>0</v>
      </c>
      <c r="AJ32" s="46">
        <f t="shared" ref="AJ32" si="78">SUM(AJ33,AJ36)</f>
        <v>0</v>
      </c>
      <c r="AK32" s="46">
        <f t="shared" ref="AK32" si="79">SUM(AK33,AK36)</f>
        <v>0</v>
      </c>
      <c r="AL32" s="46">
        <f t="shared" ref="AL32" si="80">SUM(AL33,AL36)</f>
        <v>5.1158823399999998</v>
      </c>
      <c r="AM32" s="46">
        <f t="shared" ref="AM32" si="81">SUM(AM33,AM36)</f>
        <v>1.365</v>
      </c>
      <c r="AN32" s="46">
        <f t="shared" ref="AN32" si="82">SUM(AN33,AN36)</f>
        <v>0</v>
      </c>
      <c r="AO32" s="46">
        <f t="shared" ref="AO32" si="83">SUM(AO33,AO36)</f>
        <v>0.6</v>
      </c>
      <c r="AP32" s="46">
        <f t="shared" ref="AP32" si="84">SUM(AP33,AP36)</f>
        <v>0</v>
      </c>
      <c r="AQ32" s="46">
        <f t="shared" ref="AQ32" si="85">SUM(AQ33,AQ36)</f>
        <v>0</v>
      </c>
      <c r="AR32" s="46">
        <f t="shared" ref="AR32" si="86">SUM(AR33,AR36)</f>
        <v>0</v>
      </c>
      <c r="AS32" s="70">
        <f>SUM(AS33,AS40,AS50)</f>
        <v>0</v>
      </c>
      <c r="AT32" s="70">
        <f t="shared" si="50"/>
        <v>4.3869861100000005</v>
      </c>
      <c r="AU32" s="70">
        <f t="shared" si="51"/>
        <v>1.365</v>
      </c>
      <c r="AV32" s="70">
        <f t="shared" si="52"/>
        <v>0</v>
      </c>
      <c r="AW32" s="70">
        <f t="shared" si="53"/>
        <v>0</v>
      </c>
      <c r="AX32" s="70">
        <f t="shared" si="54"/>
        <v>0</v>
      </c>
      <c r="AY32" s="70">
        <f t="shared" si="55"/>
        <v>0</v>
      </c>
      <c r="AZ32" s="70">
        <f t="shared" si="56"/>
        <v>0</v>
      </c>
      <c r="BA32" s="46">
        <f>SUM(BA33,BA36)</f>
        <v>0</v>
      </c>
      <c r="BB32" s="46">
        <f>SUM(BB33,BB36)</f>
        <v>3.4707211300000003</v>
      </c>
      <c r="BC32" s="46">
        <f t="shared" ref="BC32:CK32" si="87">SUM(BC33,BC36)</f>
        <v>1.365</v>
      </c>
      <c r="BD32" s="46">
        <f t="shared" si="87"/>
        <v>0</v>
      </c>
      <c r="BE32" s="46">
        <f t="shared" si="87"/>
        <v>0</v>
      </c>
      <c r="BF32" s="46">
        <f t="shared" si="87"/>
        <v>0</v>
      </c>
      <c r="BG32" s="46">
        <f t="shared" si="87"/>
        <v>0</v>
      </c>
      <c r="BH32" s="46">
        <f t="shared" si="87"/>
        <v>0</v>
      </c>
      <c r="BI32" s="46">
        <f t="shared" si="87"/>
        <v>0</v>
      </c>
      <c r="BJ32" s="46">
        <f t="shared" si="87"/>
        <v>2.8000000000000001E-2</v>
      </c>
      <c r="BK32" s="46">
        <f t="shared" si="87"/>
        <v>0</v>
      </c>
      <c r="BL32" s="46">
        <f t="shared" si="87"/>
        <v>0</v>
      </c>
      <c r="BM32" s="46">
        <f t="shared" si="87"/>
        <v>0</v>
      </c>
      <c r="BN32" s="46">
        <f t="shared" si="87"/>
        <v>0</v>
      </c>
      <c r="BO32" s="46">
        <f t="shared" si="87"/>
        <v>0</v>
      </c>
      <c r="BP32" s="46">
        <f t="shared" si="87"/>
        <v>0</v>
      </c>
      <c r="BQ32" s="46">
        <f t="shared" si="87"/>
        <v>0</v>
      </c>
      <c r="BR32" s="46">
        <f t="shared" si="87"/>
        <v>0</v>
      </c>
      <c r="BS32" s="46">
        <f t="shared" si="87"/>
        <v>0</v>
      </c>
      <c r="BT32" s="46">
        <f t="shared" si="87"/>
        <v>0</v>
      </c>
      <c r="BU32" s="46">
        <f t="shared" si="87"/>
        <v>0</v>
      </c>
      <c r="BV32" s="46">
        <f t="shared" si="87"/>
        <v>0</v>
      </c>
      <c r="BW32" s="46">
        <f t="shared" si="87"/>
        <v>0</v>
      </c>
      <c r="BX32" s="46">
        <f t="shared" si="87"/>
        <v>0</v>
      </c>
      <c r="BY32" s="46">
        <f t="shared" si="87"/>
        <v>0</v>
      </c>
      <c r="BZ32" s="46">
        <f t="shared" si="87"/>
        <v>0.8882649800000002</v>
      </c>
      <c r="CA32" s="46">
        <f t="shared" si="87"/>
        <v>0</v>
      </c>
      <c r="CB32" s="46">
        <f t="shared" si="87"/>
        <v>0</v>
      </c>
      <c r="CC32" s="46">
        <f t="shared" si="87"/>
        <v>0</v>
      </c>
      <c r="CD32" s="46">
        <f t="shared" si="87"/>
        <v>0</v>
      </c>
      <c r="CE32" s="46">
        <f t="shared" si="87"/>
        <v>0</v>
      </c>
      <c r="CF32" s="46">
        <f t="shared" si="87"/>
        <v>0</v>
      </c>
      <c r="CG32" s="46">
        <f t="shared" si="87"/>
        <v>0</v>
      </c>
      <c r="CH32" s="46">
        <f t="shared" si="87"/>
        <v>0</v>
      </c>
      <c r="CI32" s="46">
        <f t="shared" si="87"/>
        <v>-0.72889622999999948</v>
      </c>
      <c r="CJ32" s="46">
        <f t="shared" si="87"/>
        <v>0</v>
      </c>
      <c r="CK32" s="46">
        <f t="shared" si="87"/>
        <v>0</v>
      </c>
      <c r="CL32" s="83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  <c r="AMK32"/>
    </row>
    <row r="33" spans="1:1025" ht="51" x14ac:dyDescent="0.2">
      <c r="A33" s="135" t="s">
        <v>331</v>
      </c>
      <c r="B33" s="136" t="s">
        <v>332</v>
      </c>
      <c r="C33" s="137" t="s">
        <v>103</v>
      </c>
      <c r="D33" s="130" t="s">
        <v>104</v>
      </c>
      <c r="E33" s="129">
        <f t="shared" ref="E33:E34" si="88">SUM(M33,U33,AC33,AK33)</f>
        <v>0</v>
      </c>
      <c r="F33" s="128">
        <f t="shared" ref="F33:F34" si="89">SUM(N33,V33,AD33,AL33)</f>
        <v>0.60712502999999995</v>
      </c>
      <c r="G33" s="128">
        <f t="shared" ref="G33:G34" si="90">SUM(O33,W33,AE33,AM33)</f>
        <v>0</v>
      </c>
      <c r="H33" s="128">
        <f t="shared" ref="H33:H34" si="91">SUM(P33,X33,AF33,AN33)</f>
        <v>0</v>
      </c>
      <c r="I33" s="128">
        <f t="shared" ref="I33:I34" si="92">SUM(Q33,Y33,AG33,AO33)</f>
        <v>0.6</v>
      </c>
      <c r="J33" s="128">
        <f t="shared" ref="J33:J34" si="93">SUM(R33,Z33,AH33,AP33)</f>
        <v>0</v>
      </c>
      <c r="K33" s="128">
        <f t="shared" ref="K33:K34" si="94">SUM(S33,AA33,AI33,AQ33)</f>
        <v>0</v>
      </c>
      <c r="L33" s="128">
        <f t="shared" ref="L33:L34" si="95">SUM(T33,AB33,AJ33,AR33)</f>
        <v>0</v>
      </c>
      <c r="M33" s="134">
        <f t="shared" ref="M33:AS33" si="96">M34</f>
        <v>0</v>
      </c>
      <c r="N33" s="134">
        <f t="shared" si="96"/>
        <v>0</v>
      </c>
      <c r="O33" s="134">
        <f t="shared" si="96"/>
        <v>0</v>
      </c>
      <c r="P33" s="134">
        <f t="shared" si="96"/>
        <v>0</v>
      </c>
      <c r="Q33" s="134">
        <f t="shared" si="96"/>
        <v>0</v>
      </c>
      <c r="R33" s="134">
        <f t="shared" si="96"/>
        <v>0</v>
      </c>
      <c r="S33" s="134">
        <f t="shared" si="96"/>
        <v>0</v>
      </c>
      <c r="T33" s="134">
        <f t="shared" si="96"/>
        <v>0</v>
      </c>
      <c r="U33" s="134">
        <f t="shared" si="96"/>
        <v>0</v>
      </c>
      <c r="V33" s="134">
        <f t="shared" si="96"/>
        <v>0</v>
      </c>
      <c r="W33" s="134">
        <f t="shared" si="96"/>
        <v>0</v>
      </c>
      <c r="X33" s="134">
        <f t="shared" si="96"/>
        <v>0</v>
      </c>
      <c r="Y33" s="134">
        <f t="shared" si="96"/>
        <v>0</v>
      </c>
      <c r="Z33" s="134">
        <f t="shared" si="96"/>
        <v>0</v>
      </c>
      <c r="AA33" s="134">
        <f t="shared" si="96"/>
        <v>0</v>
      </c>
      <c r="AB33" s="134">
        <f t="shared" si="96"/>
        <v>0</v>
      </c>
      <c r="AC33" s="134">
        <f t="shared" si="96"/>
        <v>0</v>
      </c>
      <c r="AD33" s="134">
        <f t="shared" si="96"/>
        <v>0</v>
      </c>
      <c r="AE33" s="134">
        <f t="shared" si="96"/>
        <v>0</v>
      </c>
      <c r="AF33" s="134">
        <f t="shared" si="96"/>
        <v>0</v>
      </c>
      <c r="AG33" s="134">
        <f t="shared" si="96"/>
        <v>0</v>
      </c>
      <c r="AH33" s="134">
        <f t="shared" si="96"/>
        <v>0</v>
      </c>
      <c r="AI33" s="134">
        <f t="shared" si="96"/>
        <v>0</v>
      </c>
      <c r="AJ33" s="134">
        <f t="shared" si="96"/>
        <v>0</v>
      </c>
      <c r="AK33" s="134">
        <f t="shared" si="96"/>
        <v>0</v>
      </c>
      <c r="AL33" s="132">
        <f t="shared" si="96"/>
        <v>0.60712502999999995</v>
      </c>
      <c r="AM33" s="134">
        <f t="shared" si="96"/>
        <v>0</v>
      </c>
      <c r="AN33" s="134">
        <f t="shared" si="96"/>
        <v>0</v>
      </c>
      <c r="AO33" s="134">
        <f t="shared" si="96"/>
        <v>0.6</v>
      </c>
      <c r="AP33" s="134">
        <f t="shared" si="96"/>
        <v>0</v>
      </c>
      <c r="AQ33" s="134">
        <f t="shared" si="96"/>
        <v>0</v>
      </c>
      <c r="AR33" s="134">
        <f t="shared" si="96"/>
        <v>0</v>
      </c>
      <c r="AS33" s="128">
        <f t="shared" si="96"/>
        <v>0</v>
      </c>
      <c r="AT33" s="128">
        <f t="shared" ref="AT33:AT34" si="97">SUM(BB33,BJ33,BR33,BZ33)</f>
        <v>0.57923685000000003</v>
      </c>
      <c r="AU33" s="128">
        <f t="shared" ref="AU33:AU34" si="98">SUM(BC33,BK33,BS33,CA33)</f>
        <v>0</v>
      </c>
      <c r="AV33" s="128">
        <f t="shared" ref="AV33:AV34" si="99">SUM(BD33,BL33,BT33,CB33)</f>
        <v>0</v>
      </c>
      <c r="AW33" s="128">
        <f t="shared" ref="AW33:AW34" si="100">SUM(BE33,BM33,BU33,CC33)</f>
        <v>0</v>
      </c>
      <c r="AX33" s="128">
        <f t="shared" ref="AX33:AX34" si="101">SUM(BF33,BN33,BV33,CD33)</f>
        <v>0</v>
      </c>
      <c r="AY33" s="128">
        <f t="shared" ref="AY33:AY34" si="102">SUM(BG33,BO33,BW33,CE33)</f>
        <v>0</v>
      </c>
      <c r="AZ33" s="128">
        <f t="shared" ref="AZ33:AZ34" si="103">SUM(BH33,BP33,BX33,CF33)</f>
        <v>0</v>
      </c>
      <c r="BA33" s="134">
        <f t="shared" ref="BA33:CF33" si="104">BA34</f>
        <v>0</v>
      </c>
      <c r="BB33" s="134">
        <f t="shared" si="104"/>
        <v>0</v>
      </c>
      <c r="BC33" s="134">
        <f t="shared" si="104"/>
        <v>0</v>
      </c>
      <c r="BD33" s="134">
        <f t="shared" si="104"/>
        <v>0</v>
      </c>
      <c r="BE33" s="134">
        <f t="shared" si="104"/>
        <v>0</v>
      </c>
      <c r="BF33" s="134">
        <f t="shared" si="104"/>
        <v>0</v>
      </c>
      <c r="BG33" s="134">
        <f t="shared" si="104"/>
        <v>0</v>
      </c>
      <c r="BH33" s="134">
        <f t="shared" si="104"/>
        <v>0</v>
      </c>
      <c r="BI33" s="134">
        <f t="shared" si="104"/>
        <v>0</v>
      </c>
      <c r="BJ33" s="134">
        <f>BJ34</f>
        <v>2.8000000000000001E-2</v>
      </c>
      <c r="BK33" s="134">
        <f t="shared" si="104"/>
        <v>0</v>
      </c>
      <c r="BL33" s="134">
        <f t="shared" si="104"/>
        <v>0</v>
      </c>
      <c r="BM33" s="134">
        <f t="shared" si="104"/>
        <v>0</v>
      </c>
      <c r="BN33" s="134">
        <f t="shared" si="104"/>
        <v>0</v>
      </c>
      <c r="BO33" s="134">
        <f t="shared" si="104"/>
        <v>0</v>
      </c>
      <c r="BP33" s="134">
        <f t="shared" si="104"/>
        <v>0</v>
      </c>
      <c r="BQ33" s="134">
        <f t="shared" si="104"/>
        <v>0</v>
      </c>
      <c r="BR33" s="134">
        <f t="shared" si="104"/>
        <v>0</v>
      </c>
      <c r="BS33" s="134">
        <f t="shared" si="104"/>
        <v>0</v>
      </c>
      <c r="BT33" s="134">
        <f t="shared" si="104"/>
        <v>0</v>
      </c>
      <c r="BU33" s="134">
        <f t="shared" si="104"/>
        <v>0</v>
      </c>
      <c r="BV33" s="134">
        <f t="shared" si="104"/>
        <v>0</v>
      </c>
      <c r="BW33" s="134">
        <f t="shared" si="104"/>
        <v>0</v>
      </c>
      <c r="BX33" s="134">
        <f t="shared" si="104"/>
        <v>0</v>
      </c>
      <c r="BY33" s="134">
        <f t="shared" si="104"/>
        <v>0</v>
      </c>
      <c r="BZ33" s="134">
        <f t="shared" si="104"/>
        <v>0.55123685</v>
      </c>
      <c r="CA33" s="134">
        <f t="shared" si="104"/>
        <v>0</v>
      </c>
      <c r="CB33" s="134">
        <f t="shared" si="104"/>
        <v>0</v>
      </c>
      <c r="CC33" s="134">
        <f t="shared" si="104"/>
        <v>0</v>
      </c>
      <c r="CD33" s="134">
        <f t="shared" si="104"/>
        <v>0</v>
      </c>
      <c r="CE33" s="134">
        <f t="shared" si="104"/>
        <v>0</v>
      </c>
      <c r="CF33" s="134">
        <f t="shared" si="104"/>
        <v>0</v>
      </c>
      <c r="CG33" s="134" t="s">
        <v>104</v>
      </c>
      <c r="CH33" s="134" t="s">
        <v>104</v>
      </c>
      <c r="CI33" s="134">
        <f>AT33-F33</f>
        <v>-2.7888179999999929E-2</v>
      </c>
      <c r="CJ33" s="134" t="s">
        <v>104</v>
      </c>
      <c r="CK33" s="127" t="s">
        <v>104</v>
      </c>
      <c r="CL33" s="8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  <c r="AMK33"/>
    </row>
    <row r="34" spans="1:1025" ht="18.75" x14ac:dyDescent="0.2">
      <c r="A34" s="135" t="s">
        <v>333</v>
      </c>
      <c r="B34" s="136" t="s">
        <v>155</v>
      </c>
      <c r="C34" s="137" t="s">
        <v>103</v>
      </c>
      <c r="D34" s="130" t="s">
        <v>104</v>
      </c>
      <c r="E34" s="129">
        <f t="shared" si="88"/>
        <v>0</v>
      </c>
      <c r="F34" s="128">
        <f t="shared" si="89"/>
        <v>0.60712502999999995</v>
      </c>
      <c r="G34" s="128">
        <f t="shared" si="90"/>
        <v>0</v>
      </c>
      <c r="H34" s="128">
        <f t="shared" si="91"/>
        <v>0</v>
      </c>
      <c r="I34" s="128">
        <f t="shared" si="92"/>
        <v>0.6</v>
      </c>
      <c r="J34" s="128">
        <f t="shared" si="93"/>
        <v>0</v>
      </c>
      <c r="K34" s="128">
        <f t="shared" si="94"/>
        <v>0</v>
      </c>
      <c r="L34" s="128">
        <f t="shared" si="95"/>
        <v>0</v>
      </c>
      <c r="M34" s="134">
        <v>0</v>
      </c>
      <c r="N34" s="134">
        <v>0</v>
      </c>
      <c r="O34" s="134">
        <v>0</v>
      </c>
      <c r="P34" s="134">
        <v>0</v>
      </c>
      <c r="Q34" s="134">
        <v>0</v>
      </c>
      <c r="R34" s="134">
        <v>0</v>
      </c>
      <c r="S34" s="134">
        <v>0</v>
      </c>
      <c r="T34" s="134">
        <v>0</v>
      </c>
      <c r="U34" s="134">
        <v>0</v>
      </c>
      <c r="V34" s="134">
        <v>0</v>
      </c>
      <c r="W34" s="134">
        <v>0</v>
      </c>
      <c r="X34" s="134">
        <v>0</v>
      </c>
      <c r="Y34" s="134">
        <v>0</v>
      </c>
      <c r="Z34" s="134">
        <v>0</v>
      </c>
      <c r="AA34" s="134">
        <v>0</v>
      </c>
      <c r="AB34" s="134">
        <v>0</v>
      </c>
      <c r="AC34" s="134">
        <v>0</v>
      </c>
      <c r="AD34" s="134">
        <v>0</v>
      </c>
      <c r="AE34" s="134">
        <v>0</v>
      </c>
      <c r="AF34" s="134">
        <v>0</v>
      </c>
      <c r="AG34" s="134">
        <v>0</v>
      </c>
      <c r="AH34" s="134">
        <v>0</v>
      </c>
      <c r="AI34" s="134">
        <v>0</v>
      </c>
      <c r="AJ34" s="134">
        <v>0</v>
      </c>
      <c r="AK34" s="134">
        <v>0</v>
      </c>
      <c r="AL34" s="132">
        <f>SUM(AL35:AL35)</f>
        <v>0.60712502999999995</v>
      </c>
      <c r="AM34" s="134">
        <f t="shared" ref="AM34:AS34" si="105">SUM(AM35:AM35)</f>
        <v>0</v>
      </c>
      <c r="AN34" s="134">
        <f t="shared" si="105"/>
        <v>0</v>
      </c>
      <c r="AO34" s="134">
        <f t="shared" si="105"/>
        <v>0.6</v>
      </c>
      <c r="AP34" s="134">
        <f t="shared" si="105"/>
        <v>0</v>
      </c>
      <c r="AQ34" s="134">
        <f t="shared" si="105"/>
        <v>0</v>
      </c>
      <c r="AR34" s="134">
        <f t="shared" si="105"/>
        <v>0</v>
      </c>
      <c r="AS34" s="128">
        <f t="shared" si="105"/>
        <v>0</v>
      </c>
      <c r="AT34" s="128">
        <f t="shared" si="97"/>
        <v>0.57923685000000003</v>
      </c>
      <c r="AU34" s="128">
        <f t="shared" si="98"/>
        <v>0</v>
      </c>
      <c r="AV34" s="128">
        <f t="shared" si="99"/>
        <v>0</v>
      </c>
      <c r="AW34" s="128">
        <f t="shared" si="100"/>
        <v>0</v>
      </c>
      <c r="AX34" s="128">
        <f t="shared" si="101"/>
        <v>0</v>
      </c>
      <c r="AY34" s="128">
        <f t="shared" si="102"/>
        <v>0</v>
      </c>
      <c r="AZ34" s="128">
        <f t="shared" si="103"/>
        <v>0</v>
      </c>
      <c r="BA34" s="134">
        <f t="shared" ref="BA34:CF34" si="106">SUM(BA35:BA35)</f>
        <v>0</v>
      </c>
      <c r="BB34" s="134">
        <f t="shared" si="106"/>
        <v>0</v>
      </c>
      <c r="BC34" s="134">
        <f t="shared" si="106"/>
        <v>0</v>
      </c>
      <c r="BD34" s="134">
        <f t="shared" si="106"/>
        <v>0</v>
      </c>
      <c r="BE34" s="134">
        <f t="shared" si="106"/>
        <v>0</v>
      </c>
      <c r="BF34" s="134">
        <f t="shared" si="106"/>
        <v>0</v>
      </c>
      <c r="BG34" s="134">
        <f t="shared" si="106"/>
        <v>0</v>
      </c>
      <c r="BH34" s="134">
        <f t="shared" si="106"/>
        <v>0</v>
      </c>
      <c r="BI34" s="134">
        <f t="shared" si="106"/>
        <v>0</v>
      </c>
      <c r="BJ34" s="134">
        <f t="shared" si="106"/>
        <v>2.8000000000000001E-2</v>
      </c>
      <c r="BK34" s="134">
        <f t="shared" si="106"/>
        <v>0</v>
      </c>
      <c r="BL34" s="134">
        <f t="shared" si="106"/>
        <v>0</v>
      </c>
      <c r="BM34" s="134">
        <f t="shared" si="106"/>
        <v>0</v>
      </c>
      <c r="BN34" s="134">
        <f t="shared" si="106"/>
        <v>0</v>
      </c>
      <c r="BO34" s="134">
        <f t="shared" si="106"/>
        <v>0</v>
      </c>
      <c r="BP34" s="134">
        <f t="shared" si="106"/>
        <v>0</v>
      </c>
      <c r="BQ34" s="134">
        <f t="shared" si="106"/>
        <v>0</v>
      </c>
      <c r="BR34" s="134">
        <f t="shared" si="106"/>
        <v>0</v>
      </c>
      <c r="BS34" s="134">
        <f t="shared" si="106"/>
        <v>0</v>
      </c>
      <c r="BT34" s="134">
        <f t="shared" si="106"/>
        <v>0</v>
      </c>
      <c r="BU34" s="134">
        <f t="shared" si="106"/>
        <v>0</v>
      </c>
      <c r="BV34" s="134">
        <f t="shared" si="106"/>
        <v>0</v>
      </c>
      <c r="BW34" s="134">
        <f t="shared" si="106"/>
        <v>0</v>
      </c>
      <c r="BX34" s="134">
        <f t="shared" si="106"/>
        <v>0</v>
      </c>
      <c r="BY34" s="134">
        <f t="shared" si="106"/>
        <v>0</v>
      </c>
      <c r="BZ34" s="134">
        <f t="shared" si="106"/>
        <v>0.55123685</v>
      </c>
      <c r="CA34" s="134">
        <f t="shared" si="106"/>
        <v>0</v>
      </c>
      <c r="CB34" s="134">
        <f t="shared" si="106"/>
        <v>0</v>
      </c>
      <c r="CC34" s="134">
        <f t="shared" si="106"/>
        <v>0</v>
      </c>
      <c r="CD34" s="134">
        <f t="shared" si="106"/>
        <v>0</v>
      </c>
      <c r="CE34" s="134">
        <f t="shared" si="106"/>
        <v>0</v>
      </c>
      <c r="CF34" s="134">
        <f t="shared" si="106"/>
        <v>0</v>
      </c>
      <c r="CG34" s="134" t="s">
        <v>104</v>
      </c>
      <c r="CH34" s="134" t="s">
        <v>104</v>
      </c>
      <c r="CI34" s="134">
        <f t="shared" ref="CI34" si="107">AT34-F34</f>
        <v>-2.7888179999999929E-2</v>
      </c>
      <c r="CJ34" s="134" t="s">
        <v>104</v>
      </c>
      <c r="CK34" s="127" t="s">
        <v>104</v>
      </c>
      <c r="CL34" s="83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  <c r="AMK34"/>
    </row>
    <row r="35" spans="1:1025" ht="25.5" x14ac:dyDescent="0.2">
      <c r="A35" s="131" t="s">
        <v>333</v>
      </c>
      <c r="B35" s="133" t="s">
        <v>292</v>
      </c>
      <c r="C35" s="126" t="s">
        <v>334</v>
      </c>
      <c r="D35" s="126" t="s">
        <v>104</v>
      </c>
      <c r="E35" s="43">
        <f t="shared" ref="E35:E36" si="108">SUM(M35,U35,AC35,AK35)</f>
        <v>0</v>
      </c>
      <c r="F35" s="70">
        <f t="shared" ref="F35:F36" si="109">SUM(N35,V35,AD35,AL35)</f>
        <v>0.60712502999999995</v>
      </c>
      <c r="G35" s="70">
        <f t="shared" ref="G35:G36" si="110">SUM(O35,W35,AE35,AM35)</f>
        <v>0</v>
      </c>
      <c r="H35" s="70">
        <f t="shared" ref="H35:H36" si="111">SUM(P35,X35,AF35,AN35)</f>
        <v>0</v>
      </c>
      <c r="I35" s="70">
        <f t="shared" ref="I35:I36" si="112">SUM(Q35,Y35,AG35,AO35)</f>
        <v>0.6</v>
      </c>
      <c r="J35" s="70">
        <f t="shared" ref="J35:J36" si="113">SUM(R35,Z35,AH35,AP35)</f>
        <v>0</v>
      </c>
      <c r="K35" s="70">
        <f t="shared" ref="K35:K36" si="114">SUM(S35,AA35,AI35,AQ35)</f>
        <v>0</v>
      </c>
      <c r="L35" s="70">
        <f t="shared" ref="L35:L36" si="115">SUM(T35,AB35,AJ35,AR35)</f>
        <v>0</v>
      </c>
      <c r="M35" s="46">
        <v>0</v>
      </c>
      <c r="N35" s="46">
        <v>0</v>
      </c>
      <c r="O35" s="46">
        <v>0</v>
      </c>
      <c r="P35" s="46">
        <v>0</v>
      </c>
      <c r="Q35" s="46">
        <v>0</v>
      </c>
      <c r="R35" s="46">
        <v>0</v>
      </c>
      <c r="S35" s="46">
        <v>0</v>
      </c>
      <c r="T35" s="46">
        <v>0</v>
      </c>
      <c r="U35" s="46">
        <v>0</v>
      </c>
      <c r="V35" s="46">
        <v>0</v>
      </c>
      <c r="W35" s="46">
        <v>0</v>
      </c>
      <c r="X35" s="46">
        <v>0</v>
      </c>
      <c r="Y35" s="46">
        <v>0</v>
      </c>
      <c r="Z35" s="46">
        <v>0</v>
      </c>
      <c r="AA35" s="46">
        <v>0</v>
      </c>
      <c r="AB35" s="46">
        <v>0</v>
      </c>
      <c r="AC35" s="46">
        <v>0</v>
      </c>
      <c r="AD35" s="46">
        <v>0</v>
      </c>
      <c r="AE35" s="46">
        <v>0</v>
      </c>
      <c r="AF35" s="46">
        <v>0</v>
      </c>
      <c r="AG35" s="46">
        <v>0</v>
      </c>
      <c r="AH35" s="46">
        <v>0</v>
      </c>
      <c r="AI35" s="46">
        <v>0</v>
      </c>
      <c r="AJ35" s="46">
        <v>0</v>
      </c>
      <c r="AK35" s="46">
        <v>0</v>
      </c>
      <c r="AL35" s="20">
        <v>0.60712502999999995</v>
      </c>
      <c r="AM35" s="46">
        <v>0</v>
      </c>
      <c r="AN35" s="46">
        <v>0</v>
      </c>
      <c r="AO35" s="46">
        <v>0.6</v>
      </c>
      <c r="AP35" s="46">
        <v>0</v>
      </c>
      <c r="AQ35" s="46">
        <v>0</v>
      </c>
      <c r="AR35" s="46">
        <v>0</v>
      </c>
      <c r="AS35" s="70">
        <f t="shared" ref="AS35" si="116">SUM(BA35,BI35,BQ35,BY35)</f>
        <v>0</v>
      </c>
      <c r="AT35" s="70">
        <f t="shared" ref="AT35:AT36" si="117">SUM(BB35,BJ35,BR35,BZ35)</f>
        <v>0.57923685000000003</v>
      </c>
      <c r="AU35" s="70">
        <f t="shared" ref="AU35:AU36" si="118">SUM(BC35,BK35,BS35,CA35)</f>
        <v>0</v>
      </c>
      <c r="AV35" s="70">
        <f t="shared" ref="AV35:AV36" si="119">SUM(BD35,BL35,BT35,CB35)</f>
        <v>0</v>
      </c>
      <c r="AW35" s="70">
        <f t="shared" ref="AW35:AW36" si="120">SUM(BE35,BM35,BU35,CC35)</f>
        <v>0</v>
      </c>
      <c r="AX35" s="70">
        <f t="shared" ref="AX35:AX36" si="121">SUM(BF35,BN35,BV35,CD35)</f>
        <v>0</v>
      </c>
      <c r="AY35" s="70">
        <f t="shared" ref="AY35:AY36" si="122">SUM(BG35,BO35,BW35,CE35)</f>
        <v>0</v>
      </c>
      <c r="AZ35" s="70">
        <f t="shared" ref="AZ35:AZ36" si="123">SUM(BH35,BP35,BX35,CF35)</f>
        <v>0</v>
      </c>
      <c r="BA35" s="46">
        <v>0</v>
      </c>
      <c r="BB35" s="46">
        <v>0</v>
      </c>
      <c r="BC35" s="46">
        <v>0</v>
      </c>
      <c r="BD35" s="46">
        <v>0</v>
      </c>
      <c r="BE35" s="46">
        <v>0</v>
      </c>
      <c r="BF35" s="46">
        <v>0</v>
      </c>
      <c r="BG35" s="46">
        <v>0</v>
      </c>
      <c r="BH35" s="46">
        <v>0</v>
      </c>
      <c r="BI35" s="46">
        <v>0</v>
      </c>
      <c r="BJ35" s="46">
        <v>2.8000000000000001E-2</v>
      </c>
      <c r="BK35" s="46">
        <v>0</v>
      </c>
      <c r="BL35" s="46">
        <v>0</v>
      </c>
      <c r="BM35" s="46">
        <v>0</v>
      </c>
      <c r="BN35" s="46">
        <v>0</v>
      </c>
      <c r="BO35" s="46">
        <v>0</v>
      </c>
      <c r="BP35" s="46">
        <v>0</v>
      </c>
      <c r="BQ35" s="46">
        <v>0</v>
      </c>
      <c r="BR35" s="46">
        <v>0</v>
      </c>
      <c r="BS35" s="46">
        <v>0</v>
      </c>
      <c r="BT35" s="46">
        <v>0</v>
      </c>
      <c r="BU35" s="46">
        <v>0</v>
      </c>
      <c r="BV35" s="46">
        <v>0</v>
      </c>
      <c r="BW35" s="46">
        <v>0</v>
      </c>
      <c r="BX35" s="46">
        <v>0</v>
      </c>
      <c r="BY35" s="46">
        <v>0</v>
      </c>
      <c r="BZ35" s="46">
        <v>0.55123685</v>
      </c>
      <c r="CA35" s="46">
        <v>0</v>
      </c>
      <c r="CB35" s="46">
        <v>0</v>
      </c>
      <c r="CC35" s="46">
        <v>0</v>
      </c>
      <c r="CD35" s="46">
        <v>0</v>
      </c>
      <c r="CE35" s="46">
        <v>0</v>
      </c>
      <c r="CF35" s="46">
        <v>0</v>
      </c>
      <c r="CG35" s="46" t="s">
        <v>104</v>
      </c>
      <c r="CH35" s="46" t="s">
        <v>104</v>
      </c>
      <c r="CI35" s="46">
        <f t="shared" ref="CI35" si="124">AT35-F35</f>
        <v>-2.7888179999999929E-2</v>
      </c>
      <c r="CJ35" s="46" t="s">
        <v>104</v>
      </c>
      <c r="CK35" s="76" t="s">
        <v>104</v>
      </c>
      <c r="CL35" s="83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  <c r="AMK35"/>
    </row>
    <row r="36" spans="1:1025" ht="66" customHeight="1" x14ac:dyDescent="0.2">
      <c r="A36" s="135" t="s">
        <v>335</v>
      </c>
      <c r="B36" s="136" t="s">
        <v>336</v>
      </c>
      <c r="C36" s="137" t="s">
        <v>103</v>
      </c>
      <c r="D36" s="130" t="s">
        <v>104</v>
      </c>
      <c r="E36" s="129">
        <f t="shared" si="108"/>
        <v>0</v>
      </c>
      <c r="F36" s="128">
        <f t="shared" si="109"/>
        <v>4.50875731</v>
      </c>
      <c r="G36" s="128">
        <f t="shared" si="110"/>
        <v>1.365</v>
      </c>
      <c r="H36" s="128">
        <f t="shared" si="111"/>
        <v>0</v>
      </c>
      <c r="I36" s="128">
        <f t="shared" si="112"/>
        <v>0</v>
      </c>
      <c r="J36" s="128">
        <f t="shared" si="113"/>
        <v>0</v>
      </c>
      <c r="K36" s="128">
        <f t="shared" si="114"/>
        <v>0</v>
      </c>
      <c r="L36" s="128">
        <f t="shared" si="115"/>
        <v>0</v>
      </c>
      <c r="M36" s="134">
        <f>SUM(M37,M44,M54)</f>
        <v>0</v>
      </c>
      <c r="N36" s="134">
        <f t="shared" ref="N36" si="125">SUM(N37,N40)</f>
        <v>0</v>
      </c>
      <c r="O36" s="134">
        <f t="shared" ref="O36" si="126">SUM(O37,O40)</f>
        <v>0</v>
      </c>
      <c r="P36" s="134">
        <f t="shared" ref="P36" si="127">SUM(P37,P40)</f>
        <v>0</v>
      </c>
      <c r="Q36" s="134">
        <f t="shared" ref="Q36" si="128">SUM(Q37,Q40)</f>
        <v>0</v>
      </c>
      <c r="R36" s="134">
        <f t="shared" ref="R36" si="129">SUM(R37,R40)</f>
        <v>0</v>
      </c>
      <c r="S36" s="134">
        <f t="shared" ref="S36" si="130">SUM(S37,S40)</f>
        <v>0</v>
      </c>
      <c r="T36" s="134">
        <f>SUM(T37,T40)</f>
        <v>0</v>
      </c>
      <c r="U36" s="134">
        <f t="shared" ref="U36" si="131">SUM(U37,U40)</f>
        <v>0</v>
      </c>
      <c r="V36" s="134">
        <f t="shared" ref="V36" si="132">SUM(V37,V40)</f>
        <v>0</v>
      </c>
      <c r="W36" s="134">
        <f t="shared" ref="W36" si="133">SUM(W37,W40)</f>
        <v>0</v>
      </c>
      <c r="X36" s="134">
        <f t="shared" ref="X36" si="134">SUM(X37,X40)</f>
        <v>0</v>
      </c>
      <c r="Y36" s="134">
        <f t="shared" ref="Y36" si="135">SUM(Y37,Y40)</f>
        <v>0</v>
      </c>
      <c r="Z36" s="134">
        <f t="shared" ref="Z36" si="136">SUM(Z37,Z40)</f>
        <v>0</v>
      </c>
      <c r="AA36" s="134">
        <f t="shared" ref="AA36" si="137">SUM(AA37,AA40)</f>
        <v>0</v>
      </c>
      <c r="AB36" s="134">
        <f t="shared" ref="AB36" si="138">SUM(AB37,AB40)</f>
        <v>0</v>
      </c>
      <c r="AC36" s="134">
        <f t="shared" ref="AC36" si="139">SUM(AC37,AC40)</f>
        <v>0</v>
      </c>
      <c r="AD36" s="134">
        <f t="shared" ref="AD36" si="140">SUM(AD37,AD40)</f>
        <v>0</v>
      </c>
      <c r="AE36" s="134">
        <f t="shared" ref="AE36" si="141">SUM(AE37,AE40)</f>
        <v>0</v>
      </c>
      <c r="AF36" s="134">
        <f t="shared" ref="AF36" si="142">SUM(AF37,AF40)</f>
        <v>0</v>
      </c>
      <c r="AG36" s="134">
        <f t="shared" ref="AG36" si="143">SUM(AG37,AG40)</f>
        <v>0</v>
      </c>
      <c r="AH36" s="134">
        <f t="shared" ref="AH36" si="144">SUM(AH37,AH40)</f>
        <v>0</v>
      </c>
      <c r="AI36" s="134">
        <f t="shared" ref="AI36" si="145">SUM(AI37,AI40)</f>
        <v>0</v>
      </c>
      <c r="AJ36" s="134">
        <f t="shared" ref="AJ36" si="146">SUM(AJ37,AJ40)</f>
        <v>0</v>
      </c>
      <c r="AK36" s="134">
        <f t="shared" ref="AK36" si="147">SUM(AK37,AK40)</f>
        <v>0</v>
      </c>
      <c r="AL36" s="132">
        <f t="shared" ref="AL36" si="148">SUM(AL37,AL40)</f>
        <v>4.50875731</v>
      </c>
      <c r="AM36" s="134">
        <f t="shared" ref="AM36" si="149">SUM(AM37,AM40)</f>
        <v>1.365</v>
      </c>
      <c r="AN36" s="134">
        <f t="shared" ref="AN36" si="150">SUM(AN37,AN40)</f>
        <v>0</v>
      </c>
      <c r="AO36" s="134">
        <f t="shared" ref="AO36" si="151">SUM(AO37,AO40)</f>
        <v>0</v>
      </c>
      <c r="AP36" s="134">
        <f t="shared" ref="AP36" si="152">SUM(AP37,AP40)</f>
        <v>0</v>
      </c>
      <c r="AQ36" s="134">
        <f t="shared" ref="AQ36" si="153">SUM(AQ37,AQ40)</f>
        <v>0</v>
      </c>
      <c r="AR36" s="134">
        <f t="shared" ref="AR36" si="154">SUM(AR37,AR40)</f>
        <v>0</v>
      </c>
      <c r="AS36" s="128">
        <f>SUM(AS37,AS44,AS54)</f>
        <v>0</v>
      </c>
      <c r="AT36" s="128">
        <f t="shared" si="117"/>
        <v>3.8077492600000005</v>
      </c>
      <c r="AU36" s="128">
        <f t="shared" si="118"/>
        <v>1.365</v>
      </c>
      <c r="AV36" s="128">
        <f t="shared" si="119"/>
        <v>0</v>
      </c>
      <c r="AW36" s="128">
        <f t="shared" si="120"/>
        <v>0</v>
      </c>
      <c r="AX36" s="128">
        <f t="shared" si="121"/>
        <v>0</v>
      </c>
      <c r="AY36" s="128">
        <f t="shared" si="122"/>
        <v>0</v>
      </c>
      <c r="AZ36" s="128">
        <f t="shared" si="123"/>
        <v>0</v>
      </c>
      <c r="BA36" s="134">
        <f>SUM(BA37,BA40)</f>
        <v>0</v>
      </c>
      <c r="BB36" s="134">
        <f>SUM(BB37,BB40)</f>
        <v>3.4707211300000003</v>
      </c>
      <c r="BC36" s="134">
        <f t="shared" ref="BC36:BH36" si="155">SUM(BC37,BC40)</f>
        <v>1.365</v>
      </c>
      <c r="BD36" s="134">
        <f t="shared" si="155"/>
        <v>0</v>
      </c>
      <c r="BE36" s="134">
        <f t="shared" si="155"/>
        <v>0</v>
      </c>
      <c r="BF36" s="134">
        <f t="shared" si="155"/>
        <v>0</v>
      </c>
      <c r="BG36" s="134">
        <f t="shared" si="155"/>
        <v>0</v>
      </c>
      <c r="BH36" s="134">
        <f t="shared" si="155"/>
        <v>0</v>
      </c>
      <c r="BI36" s="134">
        <f>SUM(BI37,BI40)</f>
        <v>0</v>
      </c>
      <c r="BJ36" s="134">
        <f t="shared" ref="BJ36:CF36" si="156">SUM(BJ37,BJ40)</f>
        <v>0</v>
      </c>
      <c r="BK36" s="134">
        <f t="shared" si="156"/>
        <v>0</v>
      </c>
      <c r="BL36" s="134">
        <f t="shared" si="156"/>
        <v>0</v>
      </c>
      <c r="BM36" s="134">
        <f t="shared" si="156"/>
        <v>0</v>
      </c>
      <c r="BN36" s="134">
        <f t="shared" si="156"/>
        <v>0</v>
      </c>
      <c r="BO36" s="134">
        <f t="shared" si="156"/>
        <v>0</v>
      </c>
      <c r="BP36" s="134">
        <f t="shared" si="156"/>
        <v>0</v>
      </c>
      <c r="BQ36" s="134">
        <f t="shared" si="156"/>
        <v>0</v>
      </c>
      <c r="BR36" s="134">
        <f t="shared" si="156"/>
        <v>0</v>
      </c>
      <c r="BS36" s="134">
        <f t="shared" si="156"/>
        <v>0</v>
      </c>
      <c r="BT36" s="134">
        <f t="shared" si="156"/>
        <v>0</v>
      </c>
      <c r="BU36" s="134">
        <f t="shared" si="156"/>
        <v>0</v>
      </c>
      <c r="BV36" s="134">
        <f t="shared" si="156"/>
        <v>0</v>
      </c>
      <c r="BW36" s="134">
        <f t="shared" si="156"/>
        <v>0</v>
      </c>
      <c r="BX36" s="134">
        <f t="shared" si="156"/>
        <v>0</v>
      </c>
      <c r="BY36" s="134">
        <f t="shared" si="156"/>
        <v>0</v>
      </c>
      <c r="BZ36" s="134">
        <f t="shared" si="156"/>
        <v>0.3370281300000002</v>
      </c>
      <c r="CA36" s="134">
        <f t="shared" si="156"/>
        <v>0</v>
      </c>
      <c r="CB36" s="134">
        <f t="shared" si="156"/>
        <v>0</v>
      </c>
      <c r="CC36" s="134">
        <f t="shared" si="156"/>
        <v>0</v>
      </c>
      <c r="CD36" s="134">
        <f t="shared" si="156"/>
        <v>0</v>
      </c>
      <c r="CE36" s="134">
        <f t="shared" si="156"/>
        <v>0</v>
      </c>
      <c r="CF36" s="134">
        <f t="shared" si="156"/>
        <v>0</v>
      </c>
      <c r="CG36" s="134" t="s">
        <v>104</v>
      </c>
      <c r="CH36" s="134" t="s">
        <v>104</v>
      </c>
      <c r="CI36" s="134">
        <f>AT36-F36</f>
        <v>-0.70100804999999955</v>
      </c>
      <c r="CJ36" s="134" t="s">
        <v>104</v>
      </c>
      <c r="CK36" s="127" t="s">
        <v>104</v>
      </c>
      <c r="CL36" s="83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  <c r="AMK36"/>
    </row>
    <row r="37" spans="1:1025" ht="18.75" x14ac:dyDescent="0.2">
      <c r="A37" s="135" t="s">
        <v>337</v>
      </c>
      <c r="B37" s="136" t="s">
        <v>155</v>
      </c>
      <c r="C37" s="137" t="s">
        <v>103</v>
      </c>
      <c r="D37" s="130" t="s">
        <v>104</v>
      </c>
      <c r="E37" s="129">
        <f t="shared" ref="E37" si="157">SUM(M37,U37,AC37,AK37)</f>
        <v>0</v>
      </c>
      <c r="F37" s="128">
        <f t="shared" ref="F37" si="158">SUM(N37,V37,AD37,AL37)</f>
        <v>3.1091967499999997</v>
      </c>
      <c r="G37" s="128">
        <f t="shared" ref="G37" si="159">SUM(O37,W37,AE37,AM37)</f>
        <v>1.2</v>
      </c>
      <c r="H37" s="128">
        <f t="shared" ref="H37" si="160">SUM(P37,X37,AF37,AN37)</f>
        <v>0</v>
      </c>
      <c r="I37" s="128">
        <f t="shared" ref="I37" si="161">SUM(Q37,Y37,AG37,AO37)</f>
        <v>0</v>
      </c>
      <c r="J37" s="128">
        <f t="shared" ref="J37" si="162">SUM(R37,Z37,AH37,AP37)</f>
        <v>0</v>
      </c>
      <c r="K37" s="128">
        <f t="shared" ref="K37" si="163">SUM(S37,AA37,AI37,AQ37)</f>
        <v>0</v>
      </c>
      <c r="L37" s="128">
        <f t="shared" ref="L37" si="164">SUM(T37,AB37,AJ37,AR37)</f>
        <v>0</v>
      </c>
      <c r="M37" s="134">
        <v>0</v>
      </c>
      <c r="N37" s="134">
        <v>0</v>
      </c>
      <c r="O37" s="134">
        <v>0</v>
      </c>
      <c r="P37" s="134">
        <v>0</v>
      </c>
      <c r="Q37" s="134">
        <v>0</v>
      </c>
      <c r="R37" s="134">
        <v>0</v>
      </c>
      <c r="S37" s="134">
        <v>0</v>
      </c>
      <c r="T37" s="134">
        <v>0</v>
      </c>
      <c r="U37" s="134">
        <v>0</v>
      </c>
      <c r="V37" s="134">
        <v>0</v>
      </c>
      <c r="W37" s="134">
        <v>0</v>
      </c>
      <c r="X37" s="134">
        <v>0</v>
      </c>
      <c r="Y37" s="134">
        <v>0</v>
      </c>
      <c r="Z37" s="134">
        <v>0</v>
      </c>
      <c r="AA37" s="134">
        <v>0</v>
      </c>
      <c r="AB37" s="134">
        <v>0</v>
      </c>
      <c r="AC37" s="134">
        <v>0</v>
      </c>
      <c r="AD37" s="134">
        <v>0</v>
      </c>
      <c r="AE37" s="134">
        <v>0</v>
      </c>
      <c r="AF37" s="134">
        <v>0</v>
      </c>
      <c r="AG37" s="134">
        <v>0</v>
      </c>
      <c r="AH37" s="134">
        <v>0</v>
      </c>
      <c r="AI37" s="134">
        <v>0</v>
      </c>
      <c r="AJ37" s="134">
        <v>0</v>
      </c>
      <c r="AK37" s="134">
        <v>0</v>
      </c>
      <c r="AL37" s="132">
        <f t="shared" ref="AL37:AS37" si="165">SUM(AL38:AL39)</f>
        <v>3.1091967499999997</v>
      </c>
      <c r="AM37" s="134">
        <f t="shared" si="165"/>
        <v>1.2</v>
      </c>
      <c r="AN37" s="134">
        <f t="shared" si="165"/>
        <v>0</v>
      </c>
      <c r="AO37" s="134">
        <f t="shared" si="165"/>
        <v>0</v>
      </c>
      <c r="AP37" s="134">
        <f t="shared" si="165"/>
        <v>0</v>
      </c>
      <c r="AQ37" s="134">
        <f t="shared" si="165"/>
        <v>0</v>
      </c>
      <c r="AR37" s="134">
        <f t="shared" si="165"/>
        <v>0</v>
      </c>
      <c r="AS37" s="128">
        <f t="shared" si="165"/>
        <v>0</v>
      </c>
      <c r="AT37" s="128">
        <f t="shared" ref="AT37" si="166">SUM(BB37,BJ37,BR37,BZ37)</f>
        <v>2.9952368400000005</v>
      </c>
      <c r="AU37" s="128">
        <f t="shared" ref="AU37" si="167">SUM(BC37,BK37,BS37,CA37)</f>
        <v>1.2</v>
      </c>
      <c r="AV37" s="128">
        <f t="shared" ref="AV37" si="168">SUM(BD37,BL37,BT37,CB37)</f>
        <v>0</v>
      </c>
      <c r="AW37" s="128">
        <f t="shared" ref="AW37" si="169">SUM(BE37,BM37,BU37,CC37)</f>
        <v>0</v>
      </c>
      <c r="AX37" s="128">
        <f t="shared" ref="AX37" si="170">SUM(BF37,BN37,BV37,CD37)</f>
        <v>0</v>
      </c>
      <c r="AY37" s="128">
        <f t="shared" ref="AY37" si="171">SUM(BG37,BO37,BW37,CE37)</f>
        <v>0</v>
      </c>
      <c r="AZ37" s="128">
        <f t="shared" ref="AZ37" si="172">SUM(BH37,BP37,BX37,CF37)</f>
        <v>0</v>
      </c>
      <c r="BA37" s="134">
        <f t="shared" ref="BA37:CF37" si="173">SUM(BA38:BA39)</f>
        <v>0</v>
      </c>
      <c r="BB37" s="134">
        <f t="shared" si="173"/>
        <v>2.66678178</v>
      </c>
      <c r="BC37" s="134">
        <f t="shared" si="173"/>
        <v>1.2</v>
      </c>
      <c r="BD37" s="134">
        <f t="shared" si="173"/>
        <v>0</v>
      </c>
      <c r="BE37" s="134">
        <f t="shared" si="173"/>
        <v>0</v>
      </c>
      <c r="BF37" s="134">
        <f t="shared" si="173"/>
        <v>0</v>
      </c>
      <c r="BG37" s="134">
        <f t="shared" si="173"/>
        <v>0</v>
      </c>
      <c r="BH37" s="134">
        <f t="shared" si="173"/>
        <v>0</v>
      </c>
      <c r="BI37" s="134">
        <f t="shared" si="173"/>
        <v>0</v>
      </c>
      <c r="BJ37" s="134">
        <f t="shared" si="173"/>
        <v>0</v>
      </c>
      <c r="BK37" s="134">
        <f t="shared" si="173"/>
        <v>0</v>
      </c>
      <c r="BL37" s="134">
        <f t="shared" si="173"/>
        <v>0</v>
      </c>
      <c r="BM37" s="134">
        <f t="shared" si="173"/>
        <v>0</v>
      </c>
      <c r="BN37" s="134">
        <f t="shared" si="173"/>
        <v>0</v>
      </c>
      <c r="BO37" s="134">
        <f t="shared" si="173"/>
        <v>0</v>
      </c>
      <c r="BP37" s="134">
        <f t="shared" si="173"/>
        <v>0</v>
      </c>
      <c r="BQ37" s="134">
        <f t="shared" si="173"/>
        <v>0</v>
      </c>
      <c r="BR37" s="134">
        <f t="shared" si="173"/>
        <v>0</v>
      </c>
      <c r="BS37" s="134">
        <f t="shared" si="173"/>
        <v>0</v>
      </c>
      <c r="BT37" s="134">
        <f t="shared" si="173"/>
        <v>0</v>
      </c>
      <c r="BU37" s="134">
        <f t="shared" si="173"/>
        <v>0</v>
      </c>
      <c r="BV37" s="134">
        <f t="shared" si="173"/>
        <v>0</v>
      </c>
      <c r="BW37" s="134">
        <f t="shared" si="173"/>
        <v>0</v>
      </c>
      <c r="BX37" s="134">
        <f t="shared" si="173"/>
        <v>0</v>
      </c>
      <c r="BY37" s="134">
        <f t="shared" si="173"/>
        <v>0</v>
      </c>
      <c r="BZ37" s="134">
        <f t="shared" si="173"/>
        <v>0.32845506000000024</v>
      </c>
      <c r="CA37" s="134">
        <f t="shared" si="173"/>
        <v>0</v>
      </c>
      <c r="CB37" s="134">
        <f t="shared" si="173"/>
        <v>0</v>
      </c>
      <c r="CC37" s="134">
        <f t="shared" si="173"/>
        <v>0</v>
      </c>
      <c r="CD37" s="134">
        <f t="shared" si="173"/>
        <v>0</v>
      </c>
      <c r="CE37" s="134">
        <f t="shared" si="173"/>
        <v>0</v>
      </c>
      <c r="CF37" s="134">
        <f t="shared" si="173"/>
        <v>0</v>
      </c>
      <c r="CG37" s="134" t="s">
        <v>104</v>
      </c>
      <c r="CH37" s="134" t="s">
        <v>104</v>
      </c>
      <c r="CI37" s="134">
        <f t="shared" ref="CI37" si="174">AT37-F37</f>
        <v>-0.11395990999999928</v>
      </c>
      <c r="CJ37" s="134" t="s">
        <v>104</v>
      </c>
      <c r="CK37" s="127" t="s">
        <v>104</v>
      </c>
      <c r="CL37" s="83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  <c r="AMK37"/>
    </row>
    <row r="38" spans="1:1025" ht="25.5" x14ac:dyDescent="0.2">
      <c r="A38" s="131" t="s">
        <v>337</v>
      </c>
      <c r="B38" s="133" t="s">
        <v>202</v>
      </c>
      <c r="C38" s="126" t="s">
        <v>338</v>
      </c>
      <c r="D38" s="44" t="s">
        <v>104</v>
      </c>
      <c r="E38" s="61">
        <f t="shared" ref="E38:E40" si="175">SUM(M38,U38,AC38,AK38)</f>
        <v>0</v>
      </c>
      <c r="F38" s="20">
        <f t="shared" ref="F38:F40" si="176">SUM(N38,V38,AD38,AL38)</f>
        <v>0.43207988000000003</v>
      </c>
      <c r="G38" s="20">
        <f t="shared" ref="G38:G40" si="177">SUM(O38,W38,AE38,AM38)</f>
        <v>0</v>
      </c>
      <c r="H38" s="20">
        <f t="shared" ref="H38:H40" si="178">SUM(P38,X38,AF38,AN38)</f>
        <v>0</v>
      </c>
      <c r="I38" s="20">
        <f t="shared" ref="I38:I40" si="179">SUM(Q38,Y38,AG38,AO38)</f>
        <v>0</v>
      </c>
      <c r="J38" s="20">
        <f t="shared" ref="J38:J40" si="180">SUM(R38,Z38,AH38,AP38)</f>
        <v>0</v>
      </c>
      <c r="K38" s="20">
        <f t="shared" ref="K38:K40" si="181">SUM(S38,AA38,AI38,AQ38)</f>
        <v>0</v>
      </c>
      <c r="L38" s="20">
        <f t="shared" ref="L38:L40" si="182">SUM(T38,AB38,AJ38,AR38)</f>
        <v>0</v>
      </c>
      <c r="M38" s="46">
        <v>0</v>
      </c>
      <c r="N38" s="46">
        <v>0</v>
      </c>
      <c r="O38" s="46">
        <v>0</v>
      </c>
      <c r="P38" s="46">
        <v>0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0</v>
      </c>
      <c r="Y38" s="46">
        <v>0</v>
      </c>
      <c r="Z38" s="46">
        <v>0</v>
      </c>
      <c r="AA38" s="46">
        <v>0</v>
      </c>
      <c r="AB38" s="46">
        <v>0</v>
      </c>
      <c r="AC38" s="46">
        <v>0</v>
      </c>
      <c r="AD38" s="46">
        <v>0</v>
      </c>
      <c r="AE38" s="46">
        <v>0</v>
      </c>
      <c r="AF38" s="46">
        <v>0</v>
      </c>
      <c r="AG38" s="46">
        <v>0</v>
      </c>
      <c r="AH38" s="46">
        <v>0</v>
      </c>
      <c r="AI38" s="46">
        <v>0</v>
      </c>
      <c r="AJ38" s="46">
        <v>0</v>
      </c>
      <c r="AK38" s="46">
        <v>0</v>
      </c>
      <c r="AL38" s="20">
        <v>0.43207988000000003</v>
      </c>
      <c r="AM38" s="46">
        <v>0</v>
      </c>
      <c r="AN38" s="46">
        <v>0</v>
      </c>
      <c r="AO38" s="46">
        <v>0</v>
      </c>
      <c r="AP38" s="46">
        <v>0</v>
      </c>
      <c r="AQ38" s="46">
        <v>0</v>
      </c>
      <c r="AR38" s="46">
        <v>0</v>
      </c>
      <c r="AS38" s="20">
        <f t="shared" ref="AS38:AS39" si="183">SUM(BA38,BI38,BQ38,BY38)</f>
        <v>0</v>
      </c>
      <c r="AT38" s="70">
        <f t="shared" ref="AT38:AT40" si="184">SUM(BB38,BJ38,BR38,BZ38)</f>
        <v>0.31895801000000001</v>
      </c>
      <c r="AU38" s="70">
        <f t="shared" ref="AU38:AU39" si="185">SUM(BC38,BK38,BS38,CA38)</f>
        <v>0</v>
      </c>
      <c r="AV38" s="70">
        <f t="shared" ref="AV38:AV40" si="186">SUM(BD38,BL38,BT38,CB38)</f>
        <v>0</v>
      </c>
      <c r="AW38" s="70">
        <f t="shared" ref="AW38:AW40" si="187">SUM(BE38,BM38,BU38,CC38)</f>
        <v>0</v>
      </c>
      <c r="AX38" s="70">
        <f t="shared" ref="AX38:AX40" si="188">SUM(BF38,BN38,BV38,CD38)</f>
        <v>0</v>
      </c>
      <c r="AY38" s="70">
        <f t="shared" ref="AY38:AY40" si="189">SUM(BG38,BO38,BW38,CE38)</f>
        <v>0</v>
      </c>
      <c r="AZ38" s="70">
        <f t="shared" ref="AZ38:AZ40" si="190">SUM(BH38,BP38,BX38,CF38)</f>
        <v>0</v>
      </c>
      <c r="BA38" s="46">
        <v>0</v>
      </c>
      <c r="BB38" s="46">
        <v>0</v>
      </c>
      <c r="BC38" s="46">
        <v>0</v>
      </c>
      <c r="BD38" s="46">
        <v>0</v>
      </c>
      <c r="BE38" s="46">
        <v>0</v>
      </c>
      <c r="BF38" s="46">
        <v>0</v>
      </c>
      <c r="BG38" s="46">
        <v>0</v>
      </c>
      <c r="BH38" s="46">
        <v>0</v>
      </c>
      <c r="BI38" s="46">
        <v>0</v>
      </c>
      <c r="BJ38" s="46">
        <v>0</v>
      </c>
      <c r="BK38" s="46">
        <v>0</v>
      </c>
      <c r="BL38" s="46">
        <v>0</v>
      </c>
      <c r="BM38" s="46">
        <v>0</v>
      </c>
      <c r="BN38" s="46">
        <v>0</v>
      </c>
      <c r="BO38" s="46">
        <v>0</v>
      </c>
      <c r="BP38" s="46">
        <v>0</v>
      </c>
      <c r="BQ38" s="46">
        <v>0</v>
      </c>
      <c r="BR38" s="46">
        <v>0</v>
      </c>
      <c r="BS38" s="46">
        <v>0</v>
      </c>
      <c r="BT38" s="46">
        <v>0</v>
      </c>
      <c r="BU38" s="46">
        <v>0</v>
      </c>
      <c r="BV38" s="46">
        <v>0</v>
      </c>
      <c r="BW38" s="46">
        <v>0</v>
      </c>
      <c r="BX38" s="46">
        <v>0</v>
      </c>
      <c r="BY38" s="46">
        <v>0</v>
      </c>
      <c r="BZ38" s="46">
        <v>0.31895801000000001</v>
      </c>
      <c r="CA38" s="46">
        <v>0</v>
      </c>
      <c r="CB38" s="46">
        <v>0</v>
      </c>
      <c r="CC38" s="46">
        <v>0</v>
      </c>
      <c r="CD38" s="46">
        <v>0</v>
      </c>
      <c r="CE38" s="46">
        <v>0</v>
      </c>
      <c r="CF38" s="46">
        <v>0</v>
      </c>
      <c r="CG38" s="46" t="s">
        <v>104</v>
      </c>
      <c r="CH38" s="46" t="s">
        <v>104</v>
      </c>
      <c r="CI38" s="46">
        <f t="shared" ref="CI38" si="191">AT38-F38</f>
        <v>-0.11312187000000001</v>
      </c>
      <c r="CJ38" s="46" t="s">
        <v>104</v>
      </c>
      <c r="CK38" s="76" t="s">
        <v>104</v>
      </c>
      <c r="CL38" s="83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  <c r="AMK38"/>
    </row>
    <row r="39" spans="1:1025" ht="25.5" x14ac:dyDescent="0.2">
      <c r="A39" s="131" t="s">
        <v>337</v>
      </c>
      <c r="B39" s="133" t="s">
        <v>204</v>
      </c>
      <c r="C39" s="126" t="s">
        <v>339</v>
      </c>
      <c r="D39" s="44" t="s">
        <v>104</v>
      </c>
      <c r="E39" s="61">
        <f t="shared" si="175"/>
        <v>0</v>
      </c>
      <c r="F39" s="20">
        <f t="shared" si="176"/>
        <v>2.6771168699999999</v>
      </c>
      <c r="G39" s="20">
        <f t="shared" si="177"/>
        <v>1.2</v>
      </c>
      <c r="H39" s="20">
        <f t="shared" si="178"/>
        <v>0</v>
      </c>
      <c r="I39" s="20">
        <f t="shared" si="179"/>
        <v>0</v>
      </c>
      <c r="J39" s="20">
        <f t="shared" si="180"/>
        <v>0</v>
      </c>
      <c r="K39" s="20">
        <f t="shared" si="181"/>
        <v>0</v>
      </c>
      <c r="L39" s="20">
        <f t="shared" si="182"/>
        <v>0</v>
      </c>
      <c r="M39" s="46">
        <v>0</v>
      </c>
      <c r="N39" s="46">
        <v>0</v>
      </c>
      <c r="O39" s="46">
        <v>0</v>
      </c>
      <c r="P39" s="46">
        <v>0</v>
      </c>
      <c r="Q39" s="46">
        <v>0</v>
      </c>
      <c r="R39" s="46">
        <v>0</v>
      </c>
      <c r="S39" s="46">
        <v>0</v>
      </c>
      <c r="T39" s="46">
        <v>0</v>
      </c>
      <c r="U39" s="46">
        <v>0</v>
      </c>
      <c r="V39" s="46">
        <v>0</v>
      </c>
      <c r="W39" s="46">
        <v>0</v>
      </c>
      <c r="X39" s="46">
        <v>0</v>
      </c>
      <c r="Y39" s="46">
        <v>0</v>
      </c>
      <c r="Z39" s="46">
        <v>0</v>
      </c>
      <c r="AA39" s="46">
        <v>0</v>
      </c>
      <c r="AB39" s="46">
        <v>0</v>
      </c>
      <c r="AC39" s="46">
        <v>0</v>
      </c>
      <c r="AD39" s="46">
        <v>0</v>
      </c>
      <c r="AE39" s="46">
        <v>0</v>
      </c>
      <c r="AF39" s="46">
        <v>0</v>
      </c>
      <c r="AG39" s="46">
        <v>0</v>
      </c>
      <c r="AH39" s="46">
        <v>0</v>
      </c>
      <c r="AI39" s="46">
        <v>0</v>
      </c>
      <c r="AJ39" s="46">
        <v>0</v>
      </c>
      <c r="AK39" s="46">
        <v>0</v>
      </c>
      <c r="AL39" s="20">
        <v>2.6771168699999999</v>
      </c>
      <c r="AM39" s="105">
        <v>1.2</v>
      </c>
      <c r="AN39" s="46">
        <v>0</v>
      </c>
      <c r="AO39" s="46">
        <v>0</v>
      </c>
      <c r="AP39" s="46">
        <v>0</v>
      </c>
      <c r="AQ39" s="46">
        <v>0</v>
      </c>
      <c r="AR39" s="46">
        <v>0</v>
      </c>
      <c r="AS39" s="20">
        <f t="shared" si="183"/>
        <v>0</v>
      </c>
      <c r="AT39" s="70">
        <f t="shared" si="184"/>
        <v>2.6762788300000002</v>
      </c>
      <c r="AU39" s="70">
        <f t="shared" si="185"/>
        <v>1.2</v>
      </c>
      <c r="AV39" s="70">
        <f t="shared" si="186"/>
        <v>0</v>
      </c>
      <c r="AW39" s="70">
        <f t="shared" si="187"/>
        <v>0</v>
      </c>
      <c r="AX39" s="70">
        <f t="shared" si="188"/>
        <v>0</v>
      </c>
      <c r="AY39" s="70">
        <f t="shared" si="189"/>
        <v>0</v>
      </c>
      <c r="AZ39" s="70">
        <f t="shared" si="190"/>
        <v>0</v>
      </c>
      <c r="BA39" s="46">
        <v>0</v>
      </c>
      <c r="BB39" s="46">
        <v>2.66678178</v>
      </c>
      <c r="BC39" s="105">
        <v>1.2</v>
      </c>
      <c r="BD39" s="46">
        <v>0</v>
      </c>
      <c r="BE39" s="46">
        <v>0</v>
      </c>
      <c r="BF39" s="46">
        <v>0</v>
      </c>
      <c r="BG39" s="46">
        <v>0</v>
      </c>
      <c r="BH39" s="46">
        <v>0</v>
      </c>
      <c r="BI39" s="46">
        <v>0</v>
      </c>
      <c r="BJ39" s="46">
        <v>0</v>
      </c>
      <c r="BK39" s="46">
        <v>0</v>
      </c>
      <c r="BL39" s="46">
        <v>0</v>
      </c>
      <c r="BM39" s="46">
        <v>0</v>
      </c>
      <c r="BN39" s="46">
        <v>0</v>
      </c>
      <c r="BO39" s="46">
        <v>0</v>
      </c>
      <c r="BP39" s="46">
        <v>0</v>
      </c>
      <c r="BQ39" s="46">
        <v>0</v>
      </c>
      <c r="BR39" s="46">
        <v>0</v>
      </c>
      <c r="BS39" s="46">
        <v>0</v>
      </c>
      <c r="BT39" s="46">
        <v>0</v>
      </c>
      <c r="BU39" s="46">
        <v>0</v>
      </c>
      <c r="BV39" s="46">
        <v>0</v>
      </c>
      <c r="BW39" s="46">
        <v>0</v>
      </c>
      <c r="BX39" s="46">
        <v>0</v>
      </c>
      <c r="BY39" s="46">
        <v>0</v>
      </c>
      <c r="BZ39" s="46">
        <v>9.4970500000002289E-3</v>
      </c>
      <c r="CA39" s="46">
        <v>0</v>
      </c>
      <c r="CB39" s="46">
        <v>0</v>
      </c>
      <c r="CC39" s="46">
        <v>0</v>
      </c>
      <c r="CD39" s="46">
        <v>0</v>
      </c>
      <c r="CE39" s="46">
        <v>0</v>
      </c>
      <c r="CF39" s="46">
        <v>0</v>
      </c>
      <c r="CG39" s="46" t="s">
        <v>104</v>
      </c>
      <c r="CH39" s="46" t="s">
        <v>104</v>
      </c>
      <c r="CI39" s="46">
        <f t="shared" ref="CI39:CI40" si="192">AT39-F39</f>
        <v>-8.3803999999965129E-4</v>
      </c>
      <c r="CJ39" s="46" t="s">
        <v>104</v>
      </c>
      <c r="CK39" s="76" t="s">
        <v>104</v>
      </c>
      <c r="CL39" s="83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  <c r="AMK39"/>
    </row>
    <row r="40" spans="1:1025" ht="18.75" x14ac:dyDescent="0.2">
      <c r="A40" s="135" t="s">
        <v>340</v>
      </c>
      <c r="B40" s="136" t="s">
        <v>156</v>
      </c>
      <c r="C40" s="137" t="s">
        <v>103</v>
      </c>
      <c r="D40" s="130" t="s">
        <v>104</v>
      </c>
      <c r="E40" s="129">
        <f t="shared" si="175"/>
        <v>0</v>
      </c>
      <c r="F40" s="128">
        <f t="shared" si="176"/>
        <v>1.3995605600000001</v>
      </c>
      <c r="G40" s="128">
        <f t="shared" si="177"/>
        <v>0.16500000000000001</v>
      </c>
      <c r="H40" s="128">
        <f t="shared" si="178"/>
        <v>0</v>
      </c>
      <c r="I40" s="128">
        <f t="shared" si="179"/>
        <v>0</v>
      </c>
      <c r="J40" s="128">
        <f t="shared" si="180"/>
        <v>0</v>
      </c>
      <c r="K40" s="128">
        <f t="shared" si="181"/>
        <v>0</v>
      </c>
      <c r="L40" s="128">
        <f t="shared" si="182"/>
        <v>0</v>
      </c>
      <c r="M40" s="134">
        <v>0</v>
      </c>
      <c r="N40" s="134">
        <v>0</v>
      </c>
      <c r="O40" s="134">
        <v>0</v>
      </c>
      <c r="P40" s="134">
        <v>0</v>
      </c>
      <c r="Q40" s="134">
        <v>0</v>
      </c>
      <c r="R40" s="134">
        <v>0</v>
      </c>
      <c r="S40" s="134">
        <v>0</v>
      </c>
      <c r="T40" s="134">
        <v>0</v>
      </c>
      <c r="U40" s="134">
        <v>0</v>
      </c>
      <c r="V40" s="134">
        <v>0</v>
      </c>
      <c r="W40" s="134">
        <v>0</v>
      </c>
      <c r="X40" s="134">
        <v>0</v>
      </c>
      <c r="Y40" s="134">
        <v>0</v>
      </c>
      <c r="Z40" s="134">
        <v>0</v>
      </c>
      <c r="AA40" s="134">
        <v>0</v>
      </c>
      <c r="AB40" s="134">
        <v>0</v>
      </c>
      <c r="AC40" s="134">
        <v>0</v>
      </c>
      <c r="AD40" s="134">
        <v>0</v>
      </c>
      <c r="AE40" s="134">
        <v>0</v>
      </c>
      <c r="AF40" s="134">
        <v>0</v>
      </c>
      <c r="AG40" s="134">
        <v>0</v>
      </c>
      <c r="AH40" s="134">
        <v>0</v>
      </c>
      <c r="AI40" s="134">
        <v>0</v>
      </c>
      <c r="AJ40" s="134">
        <v>0</v>
      </c>
      <c r="AK40" s="134">
        <v>0</v>
      </c>
      <c r="AL40" s="132">
        <f>SUM(AL41:AL41)</f>
        <v>1.3995605600000001</v>
      </c>
      <c r="AM40" s="134">
        <f t="shared" ref="AM40:AS40" si="193">SUM(AM41:AM41)</f>
        <v>0.16500000000000001</v>
      </c>
      <c r="AN40" s="134">
        <f t="shared" si="193"/>
        <v>0</v>
      </c>
      <c r="AO40" s="134">
        <f t="shared" si="193"/>
        <v>0</v>
      </c>
      <c r="AP40" s="134">
        <f t="shared" si="193"/>
        <v>0</v>
      </c>
      <c r="AQ40" s="134">
        <f t="shared" si="193"/>
        <v>0</v>
      </c>
      <c r="AR40" s="134">
        <f t="shared" si="193"/>
        <v>0</v>
      </c>
      <c r="AS40" s="128">
        <f t="shared" si="193"/>
        <v>0</v>
      </c>
      <c r="AT40" s="128">
        <f t="shared" si="184"/>
        <v>0.81251242000000001</v>
      </c>
      <c r="AU40" s="128">
        <f>SUM(BC40,BK40,BS40,CA40)</f>
        <v>0.16500000000000001</v>
      </c>
      <c r="AV40" s="128">
        <f t="shared" si="186"/>
        <v>0</v>
      </c>
      <c r="AW40" s="128">
        <f t="shared" si="187"/>
        <v>0</v>
      </c>
      <c r="AX40" s="128">
        <f t="shared" si="188"/>
        <v>0</v>
      </c>
      <c r="AY40" s="128">
        <f t="shared" si="189"/>
        <v>0</v>
      </c>
      <c r="AZ40" s="128">
        <f t="shared" si="190"/>
        <v>0</v>
      </c>
      <c r="BA40" s="134">
        <f t="shared" ref="BA40:CF40" si="194">SUM(BA41:BA41)</f>
        <v>0</v>
      </c>
      <c r="BB40" s="134">
        <f t="shared" si="194"/>
        <v>0.80393935000000005</v>
      </c>
      <c r="BC40" s="134">
        <f t="shared" si="194"/>
        <v>0.16500000000000001</v>
      </c>
      <c r="BD40" s="134">
        <f t="shared" si="194"/>
        <v>0</v>
      </c>
      <c r="BE40" s="134">
        <f t="shared" si="194"/>
        <v>0</v>
      </c>
      <c r="BF40" s="134">
        <f t="shared" si="194"/>
        <v>0</v>
      </c>
      <c r="BG40" s="134">
        <f t="shared" si="194"/>
        <v>0</v>
      </c>
      <c r="BH40" s="134">
        <f t="shared" si="194"/>
        <v>0</v>
      </c>
      <c r="BI40" s="134">
        <f t="shared" si="194"/>
        <v>0</v>
      </c>
      <c r="BJ40" s="134">
        <f t="shared" si="194"/>
        <v>0</v>
      </c>
      <c r="BK40" s="134">
        <f t="shared" si="194"/>
        <v>0</v>
      </c>
      <c r="BL40" s="134">
        <f t="shared" si="194"/>
        <v>0</v>
      </c>
      <c r="BM40" s="134">
        <f t="shared" si="194"/>
        <v>0</v>
      </c>
      <c r="BN40" s="134">
        <f t="shared" si="194"/>
        <v>0</v>
      </c>
      <c r="BO40" s="134">
        <f t="shared" si="194"/>
        <v>0</v>
      </c>
      <c r="BP40" s="134">
        <f t="shared" si="194"/>
        <v>0</v>
      </c>
      <c r="BQ40" s="134">
        <f t="shared" si="194"/>
        <v>0</v>
      </c>
      <c r="BR40" s="134">
        <f t="shared" si="194"/>
        <v>0</v>
      </c>
      <c r="BS40" s="134">
        <f t="shared" si="194"/>
        <v>0</v>
      </c>
      <c r="BT40" s="134">
        <f t="shared" si="194"/>
        <v>0</v>
      </c>
      <c r="BU40" s="134">
        <f t="shared" si="194"/>
        <v>0</v>
      </c>
      <c r="BV40" s="134">
        <f t="shared" si="194"/>
        <v>0</v>
      </c>
      <c r="BW40" s="134">
        <f t="shared" si="194"/>
        <v>0</v>
      </c>
      <c r="BX40" s="134">
        <f t="shared" si="194"/>
        <v>0</v>
      </c>
      <c r="BY40" s="134">
        <f t="shared" si="194"/>
        <v>0</v>
      </c>
      <c r="BZ40" s="134">
        <f t="shared" si="194"/>
        <v>8.5730699999999604E-3</v>
      </c>
      <c r="CA40" s="134">
        <f t="shared" si="194"/>
        <v>0</v>
      </c>
      <c r="CB40" s="134">
        <f t="shared" si="194"/>
        <v>0</v>
      </c>
      <c r="CC40" s="134">
        <f t="shared" si="194"/>
        <v>0</v>
      </c>
      <c r="CD40" s="134">
        <f t="shared" si="194"/>
        <v>0</v>
      </c>
      <c r="CE40" s="134">
        <f t="shared" si="194"/>
        <v>0</v>
      </c>
      <c r="CF40" s="134">
        <f t="shared" si="194"/>
        <v>0</v>
      </c>
      <c r="CG40" s="134" t="s">
        <v>104</v>
      </c>
      <c r="CH40" s="134" t="s">
        <v>104</v>
      </c>
      <c r="CI40" s="134">
        <f t="shared" si="192"/>
        <v>-0.58704814000000005</v>
      </c>
      <c r="CJ40" s="134" t="s">
        <v>104</v>
      </c>
      <c r="CK40" s="127" t="s">
        <v>104</v>
      </c>
      <c r="CL40" s="83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  <c r="AMK40"/>
    </row>
    <row r="41" spans="1:1025" ht="25.5" x14ac:dyDescent="0.2">
      <c r="A41" s="131" t="s">
        <v>340</v>
      </c>
      <c r="B41" s="133" t="s">
        <v>210</v>
      </c>
      <c r="C41" s="126" t="s">
        <v>341</v>
      </c>
      <c r="D41" s="126" t="s">
        <v>104</v>
      </c>
      <c r="E41" s="43">
        <f t="shared" ref="E41" si="195">SUM(M41,U41,AC41,AK41)</f>
        <v>0</v>
      </c>
      <c r="F41" s="70">
        <f t="shared" ref="F41" si="196">SUM(N41,V41,AD41,AL41)</f>
        <v>1.3995605600000001</v>
      </c>
      <c r="G41" s="70">
        <f t="shared" ref="G41" si="197">SUM(O41,W41,AE41,AM41)</f>
        <v>0.16500000000000001</v>
      </c>
      <c r="H41" s="70">
        <f t="shared" ref="H41" si="198">SUM(P41,X41,AF41,AN41)</f>
        <v>0</v>
      </c>
      <c r="I41" s="70">
        <f t="shared" ref="I41" si="199">SUM(Q41,Y41,AG41,AO41)</f>
        <v>0</v>
      </c>
      <c r="J41" s="70">
        <f t="shared" ref="J41" si="200">SUM(R41,Z41,AH41,AP41)</f>
        <v>0</v>
      </c>
      <c r="K41" s="70">
        <f t="shared" ref="K41" si="201">SUM(S41,AA41,AI41,AQ41)</f>
        <v>0</v>
      </c>
      <c r="L41" s="70">
        <f t="shared" ref="L41" si="202">SUM(T41,AB41,AJ41,AR41)</f>
        <v>0</v>
      </c>
      <c r="M41" s="46">
        <v>0</v>
      </c>
      <c r="N41" s="46">
        <v>0</v>
      </c>
      <c r="O41" s="46">
        <v>0</v>
      </c>
      <c r="P41" s="46">
        <v>0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46">
        <v>0</v>
      </c>
      <c r="W41" s="46">
        <v>0</v>
      </c>
      <c r="X41" s="46">
        <v>0</v>
      </c>
      <c r="Y41" s="46">
        <v>0</v>
      </c>
      <c r="Z41" s="46">
        <v>0</v>
      </c>
      <c r="AA41" s="46">
        <v>0</v>
      </c>
      <c r="AB41" s="46">
        <v>0</v>
      </c>
      <c r="AC41" s="46">
        <v>0</v>
      </c>
      <c r="AD41" s="46">
        <v>0</v>
      </c>
      <c r="AE41" s="46">
        <v>0</v>
      </c>
      <c r="AF41" s="46">
        <v>0</v>
      </c>
      <c r="AG41" s="46">
        <v>0</v>
      </c>
      <c r="AH41" s="46">
        <v>0</v>
      </c>
      <c r="AI41" s="46">
        <v>0</v>
      </c>
      <c r="AJ41" s="46">
        <v>0</v>
      </c>
      <c r="AK41" s="46">
        <v>0</v>
      </c>
      <c r="AL41" s="20">
        <v>1.3995605600000001</v>
      </c>
      <c r="AM41" s="46">
        <v>0.16500000000000001</v>
      </c>
      <c r="AN41" s="46">
        <v>0</v>
      </c>
      <c r="AO41" s="46">
        <v>0</v>
      </c>
      <c r="AP41" s="46">
        <v>0</v>
      </c>
      <c r="AQ41" s="46">
        <v>0</v>
      </c>
      <c r="AR41" s="46">
        <v>0</v>
      </c>
      <c r="AS41" s="70">
        <f t="shared" ref="AS41" si="203">SUM(BA41,BI41,BQ41,BY41)</f>
        <v>0</v>
      </c>
      <c r="AT41" s="70">
        <f t="shared" ref="AT41" si="204">SUM(BB41,BJ41,BR41,BZ41)</f>
        <v>0.81251242000000001</v>
      </c>
      <c r="AU41" s="70">
        <f t="shared" ref="AU41" si="205">SUM(BC41,BK41,BS41,CA41)</f>
        <v>0.16500000000000001</v>
      </c>
      <c r="AV41" s="70">
        <f t="shared" ref="AV41" si="206">SUM(BD41,BL41,BT41,CB41)</f>
        <v>0</v>
      </c>
      <c r="AW41" s="70">
        <f t="shared" ref="AW41" si="207">SUM(BE41,BM41,BU41,CC41)</f>
        <v>0</v>
      </c>
      <c r="AX41" s="70">
        <f t="shared" ref="AX41" si="208">SUM(BF41,BN41,BV41,CD41)</f>
        <v>0</v>
      </c>
      <c r="AY41" s="70">
        <f t="shared" ref="AY41" si="209">SUM(BG41,BO41,BW41,CE41)</f>
        <v>0</v>
      </c>
      <c r="AZ41" s="70">
        <f t="shared" ref="AZ41" si="210">SUM(BH41,BP41,BX41,CF41)</f>
        <v>0</v>
      </c>
      <c r="BA41" s="46">
        <v>0</v>
      </c>
      <c r="BB41" s="46">
        <v>0.80393935000000005</v>
      </c>
      <c r="BC41" s="46">
        <v>0.16500000000000001</v>
      </c>
      <c r="BD41" s="46">
        <v>0</v>
      </c>
      <c r="BE41" s="46">
        <v>0</v>
      </c>
      <c r="BF41" s="46">
        <v>0</v>
      </c>
      <c r="BG41" s="46">
        <v>0</v>
      </c>
      <c r="BH41" s="46">
        <v>0</v>
      </c>
      <c r="BI41" s="46">
        <v>0</v>
      </c>
      <c r="BJ41" s="46">
        <v>0</v>
      </c>
      <c r="BK41" s="46">
        <v>0</v>
      </c>
      <c r="BL41" s="46">
        <v>0</v>
      </c>
      <c r="BM41" s="46">
        <v>0</v>
      </c>
      <c r="BN41" s="46">
        <v>0</v>
      </c>
      <c r="BO41" s="46">
        <v>0</v>
      </c>
      <c r="BP41" s="46">
        <v>0</v>
      </c>
      <c r="BQ41" s="46">
        <v>0</v>
      </c>
      <c r="BR41" s="46">
        <v>0</v>
      </c>
      <c r="BS41" s="46">
        <v>0</v>
      </c>
      <c r="BT41" s="46">
        <v>0</v>
      </c>
      <c r="BU41" s="46">
        <v>0</v>
      </c>
      <c r="BV41" s="46">
        <v>0</v>
      </c>
      <c r="BW41" s="46">
        <v>0</v>
      </c>
      <c r="BX41" s="46">
        <v>0</v>
      </c>
      <c r="BY41" s="46">
        <v>0</v>
      </c>
      <c r="BZ41" s="46">
        <v>8.5730699999999604E-3</v>
      </c>
      <c r="CA41" s="46">
        <v>0</v>
      </c>
      <c r="CB41" s="46">
        <v>0</v>
      </c>
      <c r="CC41" s="46">
        <v>0</v>
      </c>
      <c r="CD41" s="46">
        <v>0</v>
      </c>
      <c r="CE41" s="46">
        <v>0</v>
      </c>
      <c r="CF41" s="46">
        <v>0</v>
      </c>
      <c r="CG41" s="46" t="s">
        <v>104</v>
      </c>
      <c r="CH41" s="46" t="s">
        <v>104</v>
      </c>
      <c r="CI41" s="46">
        <f t="shared" ref="CI41" si="211">AT41-F41</f>
        <v>-0.58704814000000005</v>
      </c>
      <c r="CJ41" s="46" t="s">
        <v>104</v>
      </c>
      <c r="CK41" s="76" t="s">
        <v>104</v>
      </c>
      <c r="CL41" s="83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  <c r="AMK41"/>
    </row>
    <row r="42" spans="1:1025" s="22" customFormat="1" ht="25.5" x14ac:dyDescent="0.25">
      <c r="A42" s="39" t="s">
        <v>127</v>
      </c>
      <c r="B42" s="42" t="s">
        <v>128</v>
      </c>
      <c r="C42" s="41" t="s">
        <v>103</v>
      </c>
      <c r="D42" s="41" t="s">
        <v>104</v>
      </c>
      <c r="E42" s="39">
        <f t="shared" si="0"/>
        <v>0</v>
      </c>
      <c r="F42" s="68">
        <f t="shared" si="1"/>
        <v>186.85966931000002</v>
      </c>
      <c r="G42" s="68">
        <f t="shared" si="2"/>
        <v>2.6100000000000003</v>
      </c>
      <c r="H42" s="68">
        <f t="shared" si="3"/>
        <v>0</v>
      </c>
      <c r="I42" s="68">
        <f t="shared" si="4"/>
        <v>0</v>
      </c>
      <c r="J42" s="68">
        <f t="shared" si="5"/>
        <v>0</v>
      </c>
      <c r="K42" s="68">
        <f t="shared" si="6"/>
        <v>13</v>
      </c>
      <c r="L42" s="68">
        <f t="shared" si="7"/>
        <v>2184</v>
      </c>
      <c r="M42" s="48">
        <f t="shared" ref="M42:AS42" si="212">SUM(M43,M75,M89,M98)</f>
        <v>0</v>
      </c>
      <c r="N42" s="48">
        <f t="shared" si="212"/>
        <v>0</v>
      </c>
      <c r="O42" s="48">
        <f t="shared" si="212"/>
        <v>0</v>
      </c>
      <c r="P42" s="48">
        <f t="shared" si="212"/>
        <v>0</v>
      </c>
      <c r="Q42" s="48">
        <f t="shared" si="212"/>
        <v>0</v>
      </c>
      <c r="R42" s="48">
        <f t="shared" si="212"/>
        <v>0</v>
      </c>
      <c r="S42" s="48">
        <f t="shared" si="212"/>
        <v>0</v>
      </c>
      <c r="T42" s="48">
        <f t="shared" si="212"/>
        <v>0</v>
      </c>
      <c r="U42" s="48">
        <f t="shared" si="212"/>
        <v>0</v>
      </c>
      <c r="V42" s="48">
        <f t="shared" si="212"/>
        <v>0</v>
      </c>
      <c r="W42" s="48">
        <f t="shared" si="212"/>
        <v>0</v>
      </c>
      <c r="X42" s="48">
        <f t="shared" si="212"/>
        <v>0</v>
      </c>
      <c r="Y42" s="48">
        <f t="shared" si="212"/>
        <v>0</v>
      </c>
      <c r="Z42" s="48">
        <f t="shared" si="212"/>
        <v>0</v>
      </c>
      <c r="AA42" s="48">
        <f t="shared" si="212"/>
        <v>0</v>
      </c>
      <c r="AB42" s="48">
        <f t="shared" si="212"/>
        <v>0</v>
      </c>
      <c r="AC42" s="48">
        <f t="shared" si="212"/>
        <v>0</v>
      </c>
      <c r="AD42" s="48">
        <f t="shared" si="212"/>
        <v>0</v>
      </c>
      <c r="AE42" s="48">
        <f t="shared" si="212"/>
        <v>0</v>
      </c>
      <c r="AF42" s="48">
        <f t="shared" si="212"/>
        <v>0</v>
      </c>
      <c r="AG42" s="48">
        <f t="shared" si="212"/>
        <v>0</v>
      </c>
      <c r="AH42" s="48">
        <f t="shared" si="212"/>
        <v>0</v>
      </c>
      <c r="AI42" s="48">
        <f t="shared" si="212"/>
        <v>0</v>
      </c>
      <c r="AJ42" s="48">
        <f t="shared" si="212"/>
        <v>0</v>
      </c>
      <c r="AK42" s="48">
        <f t="shared" si="212"/>
        <v>0</v>
      </c>
      <c r="AL42" s="47">
        <f t="shared" si="212"/>
        <v>186.85966931000002</v>
      </c>
      <c r="AM42" s="48">
        <f t="shared" si="212"/>
        <v>2.6100000000000003</v>
      </c>
      <c r="AN42" s="48">
        <f t="shared" si="212"/>
        <v>0</v>
      </c>
      <c r="AO42" s="48">
        <f t="shared" si="212"/>
        <v>0</v>
      </c>
      <c r="AP42" s="48">
        <f t="shared" si="212"/>
        <v>0</v>
      </c>
      <c r="AQ42" s="48">
        <f t="shared" si="212"/>
        <v>13</v>
      </c>
      <c r="AR42" s="48">
        <f t="shared" si="212"/>
        <v>2184</v>
      </c>
      <c r="AS42" s="48">
        <f t="shared" si="212"/>
        <v>0</v>
      </c>
      <c r="AT42" s="48">
        <f t="shared" si="50"/>
        <v>140.66695332</v>
      </c>
      <c r="AU42" s="48">
        <f>SUM(BC42,BK42,BS42,CA42)</f>
        <v>2.6100000000000003</v>
      </c>
      <c r="AV42" s="48">
        <f t="shared" si="52"/>
        <v>0</v>
      </c>
      <c r="AW42" s="48">
        <f t="shared" si="53"/>
        <v>0</v>
      </c>
      <c r="AX42" s="48">
        <f t="shared" si="54"/>
        <v>0</v>
      </c>
      <c r="AY42" s="48">
        <f t="shared" si="55"/>
        <v>13</v>
      </c>
      <c r="AZ42" s="48">
        <f t="shared" si="56"/>
        <v>1197</v>
      </c>
      <c r="BA42" s="48">
        <f t="shared" ref="BA42:CF42" si="213">SUM(BA43,BA75,BA89,BA98)</f>
        <v>0</v>
      </c>
      <c r="BB42" s="48">
        <f t="shared" si="213"/>
        <v>22.16522646</v>
      </c>
      <c r="BC42" s="48">
        <f t="shared" si="213"/>
        <v>0.8</v>
      </c>
      <c r="BD42" s="48">
        <f t="shared" si="213"/>
        <v>0</v>
      </c>
      <c r="BE42" s="48">
        <f t="shared" si="213"/>
        <v>0</v>
      </c>
      <c r="BF42" s="48">
        <f t="shared" si="213"/>
        <v>0</v>
      </c>
      <c r="BG42" s="48">
        <f t="shared" si="213"/>
        <v>0</v>
      </c>
      <c r="BH42" s="48">
        <f t="shared" si="213"/>
        <v>462</v>
      </c>
      <c r="BI42" s="48">
        <f t="shared" si="213"/>
        <v>0</v>
      </c>
      <c r="BJ42" s="48">
        <f t="shared" si="213"/>
        <v>14.128981159999999</v>
      </c>
      <c r="BK42" s="48">
        <f t="shared" si="213"/>
        <v>1.31</v>
      </c>
      <c r="BL42" s="48">
        <f t="shared" si="213"/>
        <v>0</v>
      </c>
      <c r="BM42" s="48">
        <f t="shared" si="213"/>
        <v>0</v>
      </c>
      <c r="BN42" s="48">
        <f t="shared" si="213"/>
        <v>0</v>
      </c>
      <c r="BO42" s="48">
        <f t="shared" si="213"/>
        <v>0</v>
      </c>
      <c r="BP42" s="48">
        <f t="shared" si="213"/>
        <v>191</v>
      </c>
      <c r="BQ42" s="48">
        <f t="shared" si="213"/>
        <v>0</v>
      </c>
      <c r="BR42" s="48">
        <f t="shared" si="213"/>
        <v>23.143841479999999</v>
      </c>
      <c r="BS42" s="48">
        <f t="shared" si="213"/>
        <v>0</v>
      </c>
      <c r="BT42" s="48">
        <f t="shared" si="213"/>
        <v>0</v>
      </c>
      <c r="BU42" s="48">
        <f t="shared" si="213"/>
        <v>0</v>
      </c>
      <c r="BV42" s="48">
        <f t="shared" si="213"/>
        <v>0</v>
      </c>
      <c r="BW42" s="48">
        <f t="shared" si="213"/>
        <v>0</v>
      </c>
      <c r="BX42" s="48">
        <f t="shared" si="213"/>
        <v>365</v>
      </c>
      <c r="BY42" s="48">
        <f t="shared" si="213"/>
        <v>0</v>
      </c>
      <c r="BZ42" s="48">
        <f t="shared" si="213"/>
        <v>81.228904220000004</v>
      </c>
      <c r="CA42" s="48">
        <f t="shared" si="213"/>
        <v>0.5</v>
      </c>
      <c r="CB42" s="48">
        <f t="shared" si="213"/>
        <v>0</v>
      </c>
      <c r="CC42" s="48">
        <f t="shared" si="213"/>
        <v>0</v>
      </c>
      <c r="CD42" s="48">
        <f t="shared" si="213"/>
        <v>0</v>
      </c>
      <c r="CE42" s="48">
        <f t="shared" si="213"/>
        <v>13</v>
      </c>
      <c r="CF42" s="48">
        <f t="shared" si="213"/>
        <v>179</v>
      </c>
      <c r="CG42" s="48" t="s">
        <v>104</v>
      </c>
      <c r="CH42" s="48" t="s">
        <v>104</v>
      </c>
      <c r="CI42" s="48">
        <f t="shared" si="19"/>
        <v>-46.192715990000011</v>
      </c>
      <c r="CJ42" s="48" t="s">
        <v>104</v>
      </c>
      <c r="CK42" s="74" t="s">
        <v>104</v>
      </c>
      <c r="CL42" s="83"/>
      <c r="AMK42" s="21"/>
    </row>
    <row r="43" spans="1:1025" s="22" customFormat="1" ht="51" x14ac:dyDescent="0.25">
      <c r="A43" s="39" t="s">
        <v>129</v>
      </c>
      <c r="B43" s="42" t="s">
        <v>130</v>
      </c>
      <c r="C43" s="40" t="s">
        <v>103</v>
      </c>
      <c r="D43" s="40" t="s">
        <v>104</v>
      </c>
      <c r="E43" s="39">
        <f t="shared" si="0"/>
        <v>0</v>
      </c>
      <c r="F43" s="68">
        <f t="shared" si="1"/>
        <v>62.812201780000002</v>
      </c>
      <c r="G43" s="68">
        <f t="shared" si="2"/>
        <v>2.6100000000000003</v>
      </c>
      <c r="H43" s="68">
        <f t="shared" si="3"/>
        <v>0</v>
      </c>
      <c r="I43" s="68">
        <f t="shared" si="4"/>
        <v>0</v>
      </c>
      <c r="J43" s="68">
        <f t="shared" si="5"/>
        <v>0</v>
      </c>
      <c r="K43" s="68">
        <f t="shared" si="6"/>
        <v>13</v>
      </c>
      <c r="L43" s="68">
        <f t="shared" si="7"/>
        <v>0</v>
      </c>
      <c r="M43" s="48">
        <f t="shared" ref="M43:AS43" si="214">SUM(M44,M49,M61)</f>
        <v>0</v>
      </c>
      <c r="N43" s="48">
        <f t="shared" si="214"/>
        <v>0</v>
      </c>
      <c r="O43" s="48">
        <f t="shared" si="214"/>
        <v>0</v>
      </c>
      <c r="P43" s="48">
        <f t="shared" si="214"/>
        <v>0</v>
      </c>
      <c r="Q43" s="48">
        <f t="shared" si="214"/>
        <v>0</v>
      </c>
      <c r="R43" s="48">
        <f t="shared" si="214"/>
        <v>0</v>
      </c>
      <c r="S43" s="48">
        <f t="shared" si="214"/>
        <v>0</v>
      </c>
      <c r="T43" s="48">
        <f t="shared" si="214"/>
        <v>0</v>
      </c>
      <c r="U43" s="48">
        <f t="shared" si="214"/>
        <v>0</v>
      </c>
      <c r="V43" s="48">
        <f t="shared" si="214"/>
        <v>0</v>
      </c>
      <c r="W43" s="48">
        <f t="shared" si="214"/>
        <v>0</v>
      </c>
      <c r="X43" s="48">
        <f t="shared" si="214"/>
        <v>0</v>
      </c>
      <c r="Y43" s="48">
        <f t="shared" si="214"/>
        <v>0</v>
      </c>
      <c r="Z43" s="48">
        <f t="shared" si="214"/>
        <v>0</v>
      </c>
      <c r="AA43" s="48">
        <f t="shared" si="214"/>
        <v>0</v>
      </c>
      <c r="AB43" s="48">
        <f t="shared" si="214"/>
        <v>0</v>
      </c>
      <c r="AC43" s="48">
        <f t="shared" si="214"/>
        <v>0</v>
      </c>
      <c r="AD43" s="48">
        <f t="shared" si="214"/>
        <v>0</v>
      </c>
      <c r="AE43" s="48">
        <f t="shared" si="214"/>
        <v>0</v>
      </c>
      <c r="AF43" s="48">
        <f t="shared" si="214"/>
        <v>0</v>
      </c>
      <c r="AG43" s="48">
        <f t="shared" si="214"/>
        <v>0</v>
      </c>
      <c r="AH43" s="48">
        <f t="shared" si="214"/>
        <v>0</v>
      </c>
      <c r="AI43" s="48">
        <f t="shared" si="214"/>
        <v>0</v>
      </c>
      <c r="AJ43" s="48">
        <f t="shared" si="214"/>
        <v>0</v>
      </c>
      <c r="AK43" s="48">
        <f t="shared" si="214"/>
        <v>0</v>
      </c>
      <c r="AL43" s="47">
        <f t="shared" si="214"/>
        <v>62.812201780000002</v>
      </c>
      <c r="AM43" s="48">
        <f t="shared" si="214"/>
        <v>2.6100000000000003</v>
      </c>
      <c r="AN43" s="48">
        <f t="shared" si="214"/>
        <v>0</v>
      </c>
      <c r="AO43" s="48">
        <f t="shared" si="214"/>
        <v>0</v>
      </c>
      <c r="AP43" s="48">
        <f t="shared" si="214"/>
        <v>0</v>
      </c>
      <c r="AQ43" s="48">
        <f t="shared" si="214"/>
        <v>13</v>
      </c>
      <c r="AR43" s="48">
        <f t="shared" si="214"/>
        <v>0</v>
      </c>
      <c r="AS43" s="48">
        <f t="shared" si="214"/>
        <v>0</v>
      </c>
      <c r="AT43" s="48">
        <f t="shared" si="50"/>
        <v>50.457318930000007</v>
      </c>
      <c r="AU43" s="48">
        <f t="shared" si="51"/>
        <v>2.6100000000000003</v>
      </c>
      <c r="AV43" s="48">
        <f t="shared" si="52"/>
        <v>0</v>
      </c>
      <c r="AW43" s="48">
        <f t="shared" si="53"/>
        <v>0</v>
      </c>
      <c r="AX43" s="48">
        <f t="shared" si="54"/>
        <v>0</v>
      </c>
      <c r="AY43" s="48">
        <f t="shared" si="55"/>
        <v>13</v>
      </c>
      <c r="AZ43" s="48">
        <f t="shared" si="56"/>
        <v>0</v>
      </c>
      <c r="BA43" s="48">
        <f t="shared" ref="BA43:CF43" si="215">SUM(BA44,BA49,BA61)</f>
        <v>0</v>
      </c>
      <c r="BB43" s="48">
        <f t="shared" si="215"/>
        <v>4.9455848800000002</v>
      </c>
      <c r="BC43" s="48">
        <f t="shared" si="215"/>
        <v>0.8</v>
      </c>
      <c r="BD43" s="48">
        <f t="shared" si="215"/>
        <v>0</v>
      </c>
      <c r="BE43" s="48">
        <f t="shared" si="215"/>
        <v>0</v>
      </c>
      <c r="BF43" s="48">
        <f t="shared" si="215"/>
        <v>0</v>
      </c>
      <c r="BG43" s="48">
        <f t="shared" si="215"/>
        <v>0</v>
      </c>
      <c r="BH43" s="48">
        <f t="shared" si="215"/>
        <v>0</v>
      </c>
      <c r="BI43" s="48">
        <f t="shared" si="215"/>
        <v>0</v>
      </c>
      <c r="BJ43" s="48">
        <f t="shared" si="215"/>
        <v>4.2000142299999998</v>
      </c>
      <c r="BK43" s="48">
        <f t="shared" si="215"/>
        <v>1.31</v>
      </c>
      <c r="BL43" s="48">
        <f t="shared" si="215"/>
        <v>0</v>
      </c>
      <c r="BM43" s="48">
        <f t="shared" si="215"/>
        <v>0</v>
      </c>
      <c r="BN43" s="48">
        <f t="shared" si="215"/>
        <v>0</v>
      </c>
      <c r="BO43" s="48">
        <f t="shared" si="215"/>
        <v>0</v>
      </c>
      <c r="BP43" s="48">
        <f t="shared" si="215"/>
        <v>0</v>
      </c>
      <c r="BQ43" s="48">
        <f t="shared" si="215"/>
        <v>0</v>
      </c>
      <c r="BR43" s="48">
        <f t="shared" si="215"/>
        <v>5.2069050299999997</v>
      </c>
      <c r="BS43" s="48">
        <f t="shared" si="215"/>
        <v>0</v>
      </c>
      <c r="BT43" s="48">
        <f t="shared" si="215"/>
        <v>0</v>
      </c>
      <c r="BU43" s="48">
        <f t="shared" si="215"/>
        <v>0</v>
      </c>
      <c r="BV43" s="48">
        <f t="shared" si="215"/>
        <v>0</v>
      </c>
      <c r="BW43" s="48">
        <f t="shared" si="215"/>
        <v>0</v>
      </c>
      <c r="BX43" s="48">
        <f t="shared" si="215"/>
        <v>0</v>
      </c>
      <c r="BY43" s="48">
        <f t="shared" si="215"/>
        <v>0</v>
      </c>
      <c r="BZ43" s="48">
        <f t="shared" si="215"/>
        <v>36.104814790000006</v>
      </c>
      <c r="CA43" s="48">
        <f t="shared" si="215"/>
        <v>0.5</v>
      </c>
      <c r="CB43" s="48">
        <f t="shared" si="215"/>
        <v>0</v>
      </c>
      <c r="CC43" s="48">
        <f t="shared" si="215"/>
        <v>0</v>
      </c>
      <c r="CD43" s="48">
        <f t="shared" si="215"/>
        <v>0</v>
      </c>
      <c r="CE43" s="48">
        <f t="shared" si="215"/>
        <v>13</v>
      </c>
      <c r="CF43" s="48">
        <f t="shared" si="215"/>
        <v>0</v>
      </c>
      <c r="CG43" s="48" t="s">
        <v>104</v>
      </c>
      <c r="CH43" s="48" t="s">
        <v>104</v>
      </c>
      <c r="CI43" s="48">
        <f t="shared" si="19"/>
        <v>-12.354882849999996</v>
      </c>
      <c r="CJ43" s="48" t="s">
        <v>104</v>
      </c>
      <c r="CK43" s="74" t="s">
        <v>104</v>
      </c>
      <c r="CL43" s="83"/>
      <c r="AMK43" s="21"/>
    </row>
    <row r="44" spans="1:1025" s="22" customFormat="1" ht="18.75" x14ac:dyDescent="0.25">
      <c r="A44" s="39" t="s">
        <v>174</v>
      </c>
      <c r="B44" s="42" t="s">
        <v>155</v>
      </c>
      <c r="C44" s="41" t="s">
        <v>103</v>
      </c>
      <c r="D44" s="41" t="s">
        <v>104</v>
      </c>
      <c r="E44" s="39">
        <f t="shared" si="0"/>
        <v>0</v>
      </c>
      <c r="F44" s="68">
        <f t="shared" si="1"/>
        <v>16.14621941</v>
      </c>
      <c r="G44" s="68">
        <f t="shared" si="2"/>
        <v>0.5</v>
      </c>
      <c r="H44" s="68">
        <f t="shared" si="3"/>
        <v>0</v>
      </c>
      <c r="I44" s="68">
        <f t="shared" si="4"/>
        <v>0</v>
      </c>
      <c r="J44" s="68">
        <f t="shared" si="5"/>
        <v>0</v>
      </c>
      <c r="K44" s="68">
        <f t="shared" si="6"/>
        <v>0</v>
      </c>
      <c r="L44" s="68">
        <f t="shared" si="7"/>
        <v>0</v>
      </c>
      <c r="M44" s="48">
        <v>0</v>
      </c>
      <c r="N44" s="48">
        <v>0</v>
      </c>
      <c r="O44" s="48">
        <v>0</v>
      </c>
      <c r="P44" s="48">
        <v>0</v>
      </c>
      <c r="Q44" s="48">
        <v>0</v>
      </c>
      <c r="R44" s="48">
        <v>0</v>
      </c>
      <c r="S44" s="48">
        <v>0</v>
      </c>
      <c r="T44" s="48">
        <v>0</v>
      </c>
      <c r="U44" s="48">
        <v>0</v>
      </c>
      <c r="V44" s="48">
        <v>0</v>
      </c>
      <c r="W44" s="48">
        <v>0</v>
      </c>
      <c r="X44" s="48">
        <v>0</v>
      </c>
      <c r="Y44" s="48">
        <v>0</v>
      </c>
      <c r="Z44" s="48">
        <v>0</v>
      </c>
      <c r="AA44" s="48">
        <v>0</v>
      </c>
      <c r="AB44" s="48">
        <v>0</v>
      </c>
      <c r="AC44" s="48">
        <v>0</v>
      </c>
      <c r="AD44" s="48">
        <v>0</v>
      </c>
      <c r="AE44" s="48">
        <v>0</v>
      </c>
      <c r="AF44" s="48">
        <v>0</v>
      </c>
      <c r="AG44" s="48">
        <v>0</v>
      </c>
      <c r="AH44" s="48">
        <v>0</v>
      </c>
      <c r="AI44" s="48">
        <v>0</v>
      </c>
      <c r="AJ44" s="48">
        <v>0</v>
      </c>
      <c r="AK44" s="48">
        <v>0</v>
      </c>
      <c r="AL44" s="47">
        <f t="shared" ref="AL44:AS44" si="216">SUM(AL45:AL48)</f>
        <v>16.14621941</v>
      </c>
      <c r="AM44" s="48">
        <f t="shared" si="216"/>
        <v>0.5</v>
      </c>
      <c r="AN44" s="48">
        <f t="shared" si="216"/>
        <v>0</v>
      </c>
      <c r="AO44" s="48">
        <f t="shared" si="216"/>
        <v>0</v>
      </c>
      <c r="AP44" s="48">
        <f t="shared" si="216"/>
        <v>0</v>
      </c>
      <c r="AQ44" s="48">
        <f t="shared" si="216"/>
        <v>0</v>
      </c>
      <c r="AR44" s="48">
        <f t="shared" si="216"/>
        <v>0</v>
      </c>
      <c r="AS44" s="48">
        <f t="shared" si="216"/>
        <v>0</v>
      </c>
      <c r="AT44" s="48">
        <f t="shared" si="50"/>
        <v>8.6526272900000016</v>
      </c>
      <c r="AU44" s="48">
        <f t="shared" si="51"/>
        <v>0.5</v>
      </c>
      <c r="AV44" s="48">
        <f t="shared" si="52"/>
        <v>0</v>
      </c>
      <c r="AW44" s="48">
        <f t="shared" si="53"/>
        <v>0</v>
      </c>
      <c r="AX44" s="48">
        <f t="shared" si="54"/>
        <v>0</v>
      </c>
      <c r="AY44" s="48">
        <f t="shared" si="55"/>
        <v>0</v>
      </c>
      <c r="AZ44" s="48">
        <f t="shared" si="56"/>
        <v>0</v>
      </c>
      <c r="BA44" s="48">
        <f t="shared" ref="BA44:CF44" si="217">SUM(BA45:BA48)</f>
        <v>0</v>
      </c>
      <c r="BB44" s="48">
        <f t="shared" si="217"/>
        <v>0</v>
      </c>
      <c r="BC44" s="48">
        <f t="shared" si="217"/>
        <v>0</v>
      </c>
      <c r="BD44" s="48">
        <f t="shared" si="217"/>
        <v>0</v>
      </c>
      <c r="BE44" s="48">
        <f t="shared" si="217"/>
        <v>0</v>
      </c>
      <c r="BF44" s="48">
        <f t="shared" si="217"/>
        <v>0</v>
      </c>
      <c r="BG44" s="48">
        <f t="shared" si="217"/>
        <v>0</v>
      </c>
      <c r="BH44" s="48">
        <f t="shared" si="217"/>
        <v>0</v>
      </c>
      <c r="BI44" s="48">
        <f t="shared" si="217"/>
        <v>0</v>
      </c>
      <c r="BJ44" s="48">
        <f t="shared" si="217"/>
        <v>0.37023191999999999</v>
      </c>
      <c r="BK44" s="48">
        <f t="shared" si="217"/>
        <v>0</v>
      </c>
      <c r="BL44" s="48">
        <f t="shared" si="217"/>
        <v>0</v>
      </c>
      <c r="BM44" s="48">
        <f t="shared" si="217"/>
        <v>0</v>
      </c>
      <c r="BN44" s="48">
        <f t="shared" si="217"/>
        <v>0</v>
      </c>
      <c r="BO44" s="48">
        <f t="shared" si="217"/>
        <v>0</v>
      </c>
      <c r="BP44" s="48">
        <f t="shared" si="217"/>
        <v>0</v>
      </c>
      <c r="BQ44" s="48">
        <f t="shared" si="217"/>
        <v>0</v>
      </c>
      <c r="BR44" s="48">
        <f t="shared" si="217"/>
        <v>2.2627245199999999</v>
      </c>
      <c r="BS44" s="48">
        <f t="shared" si="217"/>
        <v>0</v>
      </c>
      <c r="BT44" s="48">
        <f t="shared" si="217"/>
        <v>0</v>
      </c>
      <c r="BU44" s="48">
        <f t="shared" si="217"/>
        <v>0</v>
      </c>
      <c r="BV44" s="48">
        <f t="shared" si="217"/>
        <v>0</v>
      </c>
      <c r="BW44" s="48">
        <f t="shared" si="217"/>
        <v>0</v>
      </c>
      <c r="BX44" s="48">
        <f t="shared" si="217"/>
        <v>0</v>
      </c>
      <c r="BY44" s="48">
        <f t="shared" si="217"/>
        <v>0</v>
      </c>
      <c r="BZ44" s="48">
        <f t="shared" si="217"/>
        <v>6.0196708500000007</v>
      </c>
      <c r="CA44" s="48">
        <f t="shared" si="217"/>
        <v>0.5</v>
      </c>
      <c r="CB44" s="48">
        <f t="shared" si="217"/>
        <v>0</v>
      </c>
      <c r="CC44" s="48">
        <f t="shared" si="217"/>
        <v>0</v>
      </c>
      <c r="CD44" s="48">
        <f t="shared" si="217"/>
        <v>0</v>
      </c>
      <c r="CE44" s="48">
        <f t="shared" si="217"/>
        <v>0</v>
      </c>
      <c r="CF44" s="48">
        <f t="shared" si="217"/>
        <v>0</v>
      </c>
      <c r="CG44" s="48" t="s">
        <v>104</v>
      </c>
      <c r="CH44" s="48" t="s">
        <v>104</v>
      </c>
      <c r="CI44" s="48">
        <f t="shared" si="19"/>
        <v>-7.4935921199999989</v>
      </c>
      <c r="CJ44" s="48" t="s">
        <v>104</v>
      </c>
      <c r="CK44" s="74" t="s">
        <v>104</v>
      </c>
      <c r="CL44" s="82"/>
      <c r="AMK44" s="21"/>
    </row>
    <row r="45" spans="1:1025" s="29" customFormat="1" ht="76.5" x14ac:dyDescent="0.2">
      <c r="A45" s="61" t="s">
        <v>174</v>
      </c>
      <c r="B45" s="107" t="s">
        <v>198</v>
      </c>
      <c r="C45" s="51" t="s">
        <v>199</v>
      </c>
      <c r="D45" s="44" t="s">
        <v>104</v>
      </c>
      <c r="E45" s="61">
        <f t="shared" si="0"/>
        <v>0</v>
      </c>
      <c r="F45" s="20">
        <f t="shared" si="1"/>
        <v>0.47124444999999998</v>
      </c>
      <c r="G45" s="20">
        <f t="shared" si="2"/>
        <v>0</v>
      </c>
      <c r="H45" s="20">
        <f t="shared" si="3"/>
        <v>0</v>
      </c>
      <c r="I45" s="20">
        <f t="shared" si="4"/>
        <v>0</v>
      </c>
      <c r="J45" s="20">
        <f t="shared" si="5"/>
        <v>0</v>
      </c>
      <c r="K45" s="20">
        <f t="shared" si="6"/>
        <v>0</v>
      </c>
      <c r="L45" s="20">
        <f t="shared" si="7"/>
        <v>0</v>
      </c>
      <c r="M45" s="46">
        <v>0</v>
      </c>
      <c r="N45" s="46">
        <v>0</v>
      </c>
      <c r="O45" s="46">
        <v>0</v>
      </c>
      <c r="P45" s="46">
        <v>0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0</v>
      </c>
      <c r="Y45" s="46">
        <v>0</v>
      </c>
      <c r="Z45" s="46">
        <v>0</v>
      </c>
      <c r="AA45" s="46">
        <v>0</v>
      </c>
      <c r="AB45" s="46">
        <v>0</v>
      </c>
      <c r="AC45" s="46">
        <v>0</v>
      </c>
      <c r="AD45" s="46">
        <v>0</v>
      </c>
      <c r="AE45" s="46">
        <v>0</v>
      </c>
      <c r="AF45" s="46">
        <v>0</v>
      </c>
      <c r="AG45" s="46">
        <v>0</v>
      </c>
      <c r="AH45" s="46">
        <v>0</v>
      </c>
      <c r="AI45" s="46">
        <v>0</v>
      </c>
      <c r="AJ45" s="46">
        <v>0</v>
      </c>
      <c r="AK45" s="46">
        <v>0</v>
      </c>
      <c r="AL45" s="20">
        <v>0.47124444999999998</v>
      </c>
      <c r="AM45" s="46">
        <v>0</v>
      </c>
      <c r="AN45" s="46">
        <v>0</v>
      </c>
      <c r="AO45" s="46">
        <v>0</v>
      </c>
      <c r="AP45" s="46">
        <v>0</v>
      </c>
      <c r="AQ45" s="46">
        <v>0</v>
      </c>
      <c r="AR45" s="46">
        <v>0</v>
      </c>
      <c r="AS45" s="20">
        <f t="shared" si="43"/>
        <v>0</v>
      </c>
      <c r="AT45" s="70">
        <f t="shared" si="50"/>
        <v>0.54766046999999995</v>
      </c>
      <c r="AU45" s="70">
        <f t="shared" si="51"/>
        <v>0</v>
      </c>
      <c r="AV45" s="70">
        <f t="shared" si="52"/>
        <v>0</v>
      </c>
      <c r="AW45" s="70">
        <f t="shared" si="53"/>
        <v>0</v>
      </c>
      <c r="AX45" s="70">
        <f t="shared" si="54"/>
        <v>0</v>
      </c>
      <c r="AY45" s="70">
        <f t="shared" si="55"/>
        <v>0</v>
      </c>
      <c r="AZ45" s="70">
        <f t="shared" si="56"/>
        <v>0</v>
      </c>
      <c r="BA45" s="46">
        <v>0</v>
      </c>
      <c r="BB45" s="46">
        <v>0</v>
      </c>
      <c r="BC45" s="46">
        <v>0</v>
      </c>
      <c r="BD45" s="46">
        <v>0</v>
      </c>
      <c r="BE45" s="46">
        <v>0</v>
      </c>
      <c r="BF45" s="46">
        <v>0</v>
      </c>
      <c r="BG45" s="46">
        <v>0</v>
      </c>
      <c r="BH45" s="46">
        <v>0</v>
      </c>
      <c r="BI45" s="46">
        <v>0</v>
      </c>
      <c r="BJ45" s="46">
        <v>0.33223192000000001</v>
      </c>
      <c r="BK45" s="46">
        <v>0</v>
      </c>
      <c r="BL45" s="46">
        <v>0</v>
      </c>
      <c r="BM45" s="46">
        <v>0</v>
      </c>
      <c r="BN45" s="46">
        <v>0</v>
      </c>
      <c r="BO45" s="46">
        <v>0</v>
      </c>
      <c r="BP45" s="46">
        <v>0</v>
      </c>
      <c r="BQ45" s="46">
        <v>0</v>
      </c>
      <c r="BR45" s="46">
        <v>0.20467827999999999</v>
      </c>
      <c r="BS45" s="46">
        <v>0</v>
      </c>
      <c r="BT45" s="46">
        <v>0</v>
      </c>
      <c r="BU45" s="46">
        <v>0</v>
      </c>
      <c r="BV45" s="46">
        <v>0</v>
      </c>
      <c r="BW45" s="46">
        <v>0</v>
      </c>
      <c r="BX45" s="46">
        <v>0</v>
      </c>
      <c r="BY45" s="46">
        <v>0</v>
      </c>
      <c r="BZ45" s="46">
        <v>1.0750269999999951E-2</v>
      </c>
      <c r="CA45" s="46">
        <v>0</v>
      </c>
      <c r="CB45" s="46">
        <v>0</v>
      </c>
      <c r="CC45" s="46">
        <v>0</v>
      </c>
      <c r="CD45" s="46">
        <v>0</v>
      </c>
      <c r="CE45" s="46">
        <v>0</v>
      </c>
      <c r="CF45" s="46">
        <v>0</v>
      </c>
      <c r="CG45" s="46" t="s">
        <v>104</v>
      </c>
      <c r="CH45" s="46" t="s">
        <v>104</v>
      </c>
      <c r="CI45" s="46">
        <f t="shared" si="19"/>
        <v>7.6416019999999973E-2</v>
      </c>
      <c r="CJ45" s="46" t="s">
        <v>104</v>
      </c>
      <c r="CK45" s="76" t="s">
        <v>104</v>
      </c>
      <c r="CL45" s="83"/>
      <c r="AMK45" s="33"/>
    </row>
    <row r="46" spans="1:1025" s="29" customFormat="1" ht="97.5" customHeight="1" x14ac:dyDescent="0.2">
      <c r="A46" s="61" t="s">
        <v>174</v>
      </c>
      <c r="B46" s="108" t="s">
        <v>200</v>
      </c>
      <c r="C46" s="51" t="s">
        <v>201</v>
      </c>
      <c r="D46" s="44" t="s">
        <v>104</v>
      </c>
      <c r="E46" s="61">
        <f t="shared" ref="E46:E48" si="218">SUM(M46,U46,AC46,AK46)</f>
        <v>0</v>
      </c>
      <c r="F46" s="20">
        <f t="shared" ref="F46:F48" si="219">SUM(N46,V46,AD46,AL46)</f>
        <v>10.793270870000001</v>
      </c>
      <c r="G46" s="20">
        <f t="shared" ref="G46:G48" si="220">SUM(O46,W46,AE46,AM46)</f>
        <v>0</v>
      </c>
      <c r="H46" s="20">
        <f t="shared" ref="H46:H48" si="221">SUM(P46,X46,AF46,AN46)</f>
        <v>0</v>
      </c>
      <c r="I46" s="20">
        <f t="shared" ref="I46:I48" si="222">SUM(Q46,Y46,AG46,AO46)</f>
        <v>0</v>
      </c>
      <c r="J46" s="20">
        <f t="shared" ref="J46:J48" si="223">SUM(R46,Z46,AH46,AP46)</f>
        <v>0</v>
      </c>
      <c r="K46" s="20">
        <f t="shared" ref="K46:K60" si="224">SUM(S46,AA46,AI46,AQ46)</f>
        <v>0</v>
      </c>
      <c r="L46" s="20">
        <f t="shared" ref="L46:L48" si="225">SUM(T46,AB46,AJ46,AR46)</f>
        <v>0</v>
      </c>
      <c r="M46" s="46">
        <v>0</v>
      </c>
      <c r="N46" s="46">
        <v>0</v>
      </c>
      <c r="O46" s="46">
        <v>0</v>
      </c>
      <c r="P46" s="46">
        <v>0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  <c r="V46" s="46">
        <v>0</v>
      </c>
      <c r="W46" s="46">
        <v>0</v>
      </c>
      <c r="X46" s="46">
        <v>0</v>
      </c>
      <c r="Y46" s="46">
        <v>0</v>
      </c>
      <c r="Z46" s="46">
        <v>0</v>
      </c>
      <c r="AA46" s="46">
        <v>0</v>
      </c>
      <c r="AB46" s="46">
        <v>0</v>
      </c>
      <c r="AC46" s="46">
        <v>0</v>
      </c>
      <c r="AD46" s="46">
        <v>0</v>
      </c>
      <c r="AE46" s="46">
        <v>0</v>
      </c>
      <c r="AF46" s="46">
        <v>0</v>
      </c>
      <c r="AG46" s="46">
        <v>0</v>
      </c>
      <c r="AH46" s="46">
        <v>0</v>
      </c>
      <c r="AI46" s="46">
        <v>0</v>
      </c>
      <c r="AJ46" s="46">
        <v>0</v>
      </c>
      <c r="AK46" s="46">
        <v>0</v>
      </c>
      <c r="AL46" s="20">
        <v>10.793270870000001</v>
      </c>
      <c r="AM46" s="46">
        <v>0</v>
      </c>
      <c r="AN46" s="46">
        <v>0</v>
      </c>
      <c r="AO46" s="46">
        <v>0</v>
      </c>
      <c r="AP46" s="46">
        <v>0</v>
      </c>
      <c r="AQ46" s="46">
        <v>0</v>
      </c>
      <c r="AR46" s="46">
        <v>0</v>
      </c>
      <c r="AS46" s="20">
        <f t="shared" ref="AS46:AS48" si="226">SUM(BA46,BI46,BQ46,BY46)</f>
        <v>0</v>
      </c>
      <c r="AT46" s="70">
        <f t="shared" ref="AT46:AT48" si="227">SUM(BB46,BJ46,BR46,BZ46)</f>
        <v>3.2207585500000002</v>
      </c>
      <c r="AU46" s="70">
        <f t="shared" ref="AU46:AU48" si="228">SUM(BC46,BK46,BS46,CA46)</f>
        <v>0</v>
      </c>
      <c r="AV46" s="70">
        <f t="shared" ref="AV46:AV48" si="229">SUM(BD46,BL46,BT46,CB46)</f>
        <v>0</v>
      </c>
      <c r="AW46" s="70">
        <f t="shared" ref="AW46:AW48" si="230">SUM(BE46,BM46,BU46,CC46)</f>
        <v>0</v>
      </c>
      <c r="AX46" s="70">
        <f t="shared" ref="AX46:AX48" si="231">SUM(BF46,BN46,BV46,CD46)</f>
        <v>0</v>
      </c>
      <c r="AY46" s="70">
        <f t="shared" ref="AY46:AY48" si="232">SUM(BG46,BO46,BW46,CE46)</f>
        <v>0</v>
      </c>
      <c r="AZ46" s="70">
        <f t="shared" ref="AZ46:AZ48" si="233">SUM(BH46,BP46,BX46,CF46)</f>
        <v>0</v>
      </c>
      <c r="BA46" s="46">
        <v>0</v>
      </c>
      <c r="BB46" s="46">
        <v>0</v>
      </c>
      <c r="BC46" s="46">
        <v>0</v>
      </c>
      <c r="BD46" s="46">
        <v>0</v>
      </c>
      <c r="BE46" s="46">
        <v>0</v>
      </c>
      <c r="BF46" s="46">
        <v>0</v>
      </c>
      <c r="BG46" s="46">
        <v>0</v>
      </c>
      <c r="BH46" s="46">
        <v>0</v>
      </c>
      <c r="BI46" s="46">
        <v>0</v>
      </c>
      <c r="BJ46" s="46">
        <v>0</v>
      </c>
      <c r="BK46" s="46">
        <v>0</v>
      </c>
      <c r="BL46" s="46">
        <v>0</v>
      </c>
      <c r="BM46" s="46">
        <v>0</v>
      </c>
      <c r="BN46" s="46">
        <v>0</v>
      </c>
      <c r="BO46" s="46">
        <v>0</v>
      </c>
      <c r="BP46" s="46">
        <v>0</v>
      </c>
      <c r="BQ46" s="46">
        <v>0</v>
      </c>
      <c r="BR46" s="46">
        <v>0</v>
      </c>
      <c r="BS46" s="46">
        <v>0</v>
      </c>
      <c r="BT46" s="46">
        <v>0</v>
      </c>
      <c r="BU46" s="46">
        <v>0</v>
      </c>
      <c r="BV46" s="46">
        <v>0</v>
      </c>
      <c r="BW46" s="46">
        <v>0</v>
      </c>
      <c r="BX46" s="46">
        <v>0</v>
      </c>
      <c r="BY46" s="46">
        <v>0</v>
      </c>
      <c r="BZ46" s="46">
        <v>3.2207585500000002</v>
      </c>
      <c r="CA46" s="46">
        <v>0</v>
      </c>
      <c r="CB46" s="46">
        <v>0</v>
      </c>
      <c r="CC46" s="46">
        <v>0</v>
      </c>
      <c r="CD46" s="46">
        <v>0</v>
      </c>
      <c r="CE46" s="46">
        <v>0</v>
      </c>
      <c r="CF46" s="46">
        <v>0</v>
      </c>
      <c r="CG46" s="46" t="s">
        <v>104</v>
      </c>
      <c r="CH46" s="46" t="s">
        <v>104</v>
      </c>
      <c r="CI46" s="46">
        <f t="shared" ref="CI46:CI48" si="234">AT46-F46</f>
        <v>-7.5725123200000004</v>
      </c>
      <c r="CJ46" s="46" t="s">
        <v>104</v>
      </c>
      <c r="CK46" s="76" t="s">
        <v>104</v>
      </c>
      <c r="CL46" s="83"/>
      <c r="AMK46" s="33"/>
    </row>
    <row r="47" spans="1:1025" s="29" customFormat="1" ht="25.5" x14ac:dyDescent="0.2">
      <c r="A47" s="61" t="s">
        <v>174</v>
      </c>
      <c r="B47" s="109" t="s">
        <v>206</v>
      </c>
      <c r="C47" s="51" t="s">
        <v>203</v>
      </c>
      <c r="D47" s="44" t="s">
        <v>104</v>
      </c>
      <c r="E47" s="61">
        <f t="shared" si="218"/>
        <v>0</v>
      </c>
      <c r="F47" s="20">
        <f t="shared" si="219"/>
        <v>2.0706421599999998</v>
      </c>
      <c r="G47" s="20">
        <f t="shared" si="220"/>
        <v>0.5</v>
      </c>
      <c r="H47" s="20">
        <f t="shared" si="221"/>
        <v>0</v>
      </c>
      <c r="I47" s="20">
        <f t="shared" si="222"/>
        <v>0</v>
      </c>
      <c r="J47" s="20">
        <f t="shared" si="223"/>
        <v>0</v>
      </c>
      <c r="K47" s="20">
        <f t="shared" si="224"/>
        <v>0</v>
      </c>
      <c r="L47" s="20">
        <f t="shared" si="225"/>
        <v>0</v>
      </c>
      <c r="M47" s="46">
        <v>0</v>
      </c>
      <c r="N47" s="46">
        <v>0</v>
      </c>
      <c r="O47" s="46">
        <v>0</v>
      </c>
      <c r="P47" s="46">
        <v>0</v>
      </c>
      <c r="Q47" s="46">
        <v>0</v>
      </c>
      <c r="R47" s="46">
        <v>0</v>
      </c>
      <c r="S47" s="46">
        <v>0</v>
      </c>
      <c r="T47" s="46">
        <v>0</v>
      </c>
      <c r="U47" s="46">
        <v>0</v>
      </c>
      <c r="V47" s="46">
        <v>0</v>
      </c>
      <c r="W47" s="46">
        <v>0</v>
      </c>
      <c r="X47" s="46">
        <v>0</v>
      </c>
      <c r="Y47" s="46">
        <v>0</v>
      </c>
      <c r="Z47" s="46">
        <v>0</v>
      </c>
      <c r="AA47" s="46">
        <v>0</v>
      </c>
      <c r="AB47" s="46">
        <v>0</v>
      </c>
      <c r="AC47" s="46">
        <v>0</v>
      </c>
      <c r="AD47" s="46">
        <v>0</v>
      </c>
      <c r="AE47" s="46">
        <v>0</v>
      </c>
      <c r="AF47" s="46">
        <v>0</v>
      </c>
      <c r="AG47" s="46">
        <v>0</v>
      </c>
      <c r="AH47" s="46">
        <v>0</v>
      </c>
      <c r="AI47" s="46">
        <v>0</v>
      </c>
      <c r="AJ47" s="46">
        <v>0</v>
      </c>
      <c r="AK47" s="46">
        <v>0</v>
      </c>
      <c r="AL47" s="20">
        <v>2.0706421599999998</v>
      </c>
      <c r="AM47" s="105">
        <v>0.5</v>
      </c>
      <c r="AN47" s="46">
        <v>0</v>
      </c>
      <c r="AO47" s="46">
        <v>0</v>
      </c>
      <c r="AP47" s="46">
        <v>0</v>
      </c>
      <c r="AQ47" s="46">
        <v>0</v>
      </c>
      <c r="AR47" s="46">
        <v>0</v>
      </c>
      <c r="AS47" s="20">
        <f t="shared" si="226"/>
        <v>0</v>
      </c>
      <c r="AT47" s="70">
        <f t="shared" si="227"/>
        <v>2.0580462399999999</v>
      </c>
      <c r="AU47" s="70">
        <f t="shared" si="228"/>
        <v>0.5</v>
      </c>
      <c r="AV47" s="70">
        <f t="shared" si="229"/>
        <v>0</v>
      </c>
      <c r="AW47" s="70">
        <f t="shared" si="230"/>
        <v>0</v>
      </c>
      <c r="AX47" s="70">
        <f t="shared" si="231"/>
        <v>0</v>
      </c>
      <c r="AY47" s="70">
        <f t="shared" si="232"/>
        <v>0</v>
      </c>
      <c r="AZ47" s="70">
        <f t="shared" si="233"/>
        <v>0</v>
      </c>
      <c r="BA47" s="46">
        <v>0</v>
      </c>
      <c r="BB47" s="46">
        <v>0</v>
      </c>
      <c r="BC47" s="46">
        <v>0</v>
      </c>
      <c r="BD47" s="46">
        <v>0</v>
      </c>
      <c r="BE47" s="46">
        <v>0</v>
      </c>
      <c r="BF47" s="46">
        <v>0</v>
      </c>
      <c r="BG47" s="46">
        <v>0</v>
      </c>
      <c r="BH47" s="46">
        <v>0</v>
      </c>
      <c r="BI47" s="46">
        <v>0</v>
      </c>
      <c r="BJ47" s="46">
        <v>0</v>
      </c>
      <c r="BK47" s="46">
        <v>0</v>
      </c>
      <c r="BL47" s="46">
        <v>0</v>
      </c>
      <c r="BM47" s="46">
        <v>0</v>
      </c>
      <c r="BN47" s="46">
        <v>0</v>
      </c>
      <c r="BO47" s="46">
        <v>0</v>
      </c>
      <c r="BP47" s="46">
        <v>0</v>
      </c>
      <c r="BQ47" s="46">
        <v>0</v>
      </c>
      <c r="BR47" s="46">
        <v>2.0580462399999999</v>
      </c>
      <c r="BS47" s="46">
        <v>0</v>
      </c>
      <c r="BT47" s="46">
        <v>0</v>
      </c>
      <c r="BU47" s="46">
        <v>0</v>
      </c>
      <c r="BV47" s="46">
        <v>0</v>
      </c>
      <c r="BW47" s="46">
        <v>0</v>
      </c>
      <c r="BX47" s="46">
        <v>0</v>
      </c>
      <c r="BY47" s="46">
        <v>0</v>
      </c>
      <c r="BZ47" s="46">
        <v>0</v>
      </c>
      <c r="CA47" s="46">
        <v>0.5</v>
      </c>
      <c r="CB47" s="46">
        <v>0</v>
      </c>
      <c r="CC47" s="46">
        <v>0</v>
      </c>
      <c r="CD47" s="46">
        <v>0</v>
      </c>
      <c r="CE47" s="46">
        <v>0</v>
      </c>
      <c r="CF47" s="46">
        <v>0</v>
      </c>
      <c r="CG47" s="46" t="s">
        <v>104</v>
      </c>
      <c r="CH47" s="46" t="s">
        <v>104</v>
      </c>
      <c r="CI47" s="46">
        <f t="shared" si="234"/>
        <v>-1.2595919999999872E-2</v>
      </c>
      <c r="CJ47" s="46" t="s">
        <v>104</v>
      </c>
      <c r="CK47" s="76" t="s">
        <v>104</v>
      </c>
      <c r="CL47" s="83"/>
      <c r="AMK47" s="33"/>
    </row>
    <row r="48" spans="1:1025" s="29" customFormat="1" ht="25.5" x14ac:dyDescent="0.2">
      <c r="A48" s="61" t="s">
        <v>174</v>
      </c>
      <c r="B48" s="109" t="s">
        <v>207</v>
      </c>
      <c r="C48" s="51" t="s">
        <v>205</v>
      </c>
      <c r="D48" s="44" t="s">
        <v>104</v>
      </c>
      <c r="E48" s="61">
        <f t="shared" si="218"/>
        <v>0</v>
      </c>
      <c r="F48" s="20">
        <f t="shared" si="219"/>
        <v>2.8110619300000002</v>
      </c>
      <c r="G48" s="20">
        <f t="shared" si="220"/>
        <v>0</v>
      </c>
      <c r="H48" s="20">
        <f t="shared" si="221"/>
        <v>0</v>
      </c>
      <c r="I48" s="20">
        <f t="shared" si="222"/>
        <v>0</v>
      </c>
      <c r="J48" s="20">
        <f t="shared" si="223"/>
        <v>0</v>
      </c>
      <c r="K48" s="20">
        <f t="shared" si="224"/>
        <v>0</v>
      </c>
      <c r="L48" s="20">
        <f t="shared" si="225"/>
        <v>0</v>
      </c>
      <c r="M48" s="46">
        <v>0</v>
      </c>
      <c r="N48" s="46">
        <v>0</v>
      </c>
      <c r="O48" s="46">
        <v>0</v>
      </c>
      <c r="P48" s="46">
        <v>0</v>
      </c>
      <c r="Q48" s="46">
        <v>0</v>
      </c>
      <c r="R48" s="46">
        <v>0</v>
      </c>
      <c r="S48" s="46">
        <v>0</v>
      </c>
      <c r="T48" s="46">
        <v>0</v>
      </c>
      <c r="U48" s="46">
        <v>0</v>
      </c>
      <c r="V48" s="46">
        <v>0</v>
      </c>
      <c r="W48" s="46">
        <v>0</v>
      </c>
      <c r="X48" s="46">
        <v>0</v>
      </c>
      <c r="Y48" s="46">
        <v>0</v>
      </c>
      <c r="Z48" s="46">
        <v>0</v>
      </c>
      <c r="AA48" s="46">
        <v>0</v>
      </c>
      <c r="AB48" s="46">
        <v>0</v>
      </c>
      <c r="AC48" s="46">
        <v>0</v>
      </c>
      <c r="AD48" s="46">
        <v>0</v>
      </c>
      <c r="AE48" s="46">
        <v>0</v>
      </c>
      <c r="AF48" s="46">
        <v>0</v>
      </c>
      <c r="AG48" s="46">
        <v>0</v>
      </c>
      <c r="AH48" s="46">
        <v>0</v>
      </c>
      <c r="AI48" s="46">
        <v>0</v>
      </c>
      <c r="AJ48" s="46">
        <v>0</v>
      </c>
      <c r="AK48" s="46">
        <v>0</v>
      </c>
      <c r="AL48" s="20">
        <v>2.8110619300000002</v>
      </c>
      <c r="AM48" s="46">
        <v>0</v>
      </c>
      <c r="AN48" s="46">
        <v>0</v>
      </c>
      <c r="AO48" s="46">
        <v>0</v>
      </c>
      <c r="AP48" s="46">
        <v>0</v>
      </c>
      <c r="AQ48" s="46">
        <v>0</v>
      </c>
      <c r="AR48" s="46">
        <v>0</v>
      </c>
      <c r="AS48" s="20">
        <f t="shared" si="226"/>
        <v>0</v>
      </c>
      <c r="AT48" s="70">
        <f t="shared" si="227"/>
        <v>2.8261620299999999</v>
      </c>
      <c r="AU48" s="70">
        <f t="shared" si="228"/>
        <v>0</v>
      </c>
      <c r="AV48" s="70">
        <f t="shared" si="229"/>
        <v>0</v>
      </c>
      <c r="AW48" s="70">
        <f t="shared" si="230"/>
        <v>0</v>
      </c>
      <c r="AX48" s="70">
        <f t="shared" si="231"/>
        <v>0</v>
      </c>
      <c r="AY48" s="70">
        <f t="shared" si="232"/>
        <v>0</v>
      </c>
      <c r="AZ48" s="70">
        <f t="shared" si="233"/>
        <v>0</v>
      </c>
      <c r="BA48" s="46">
        <v>0</v>
      </c>
      <c r="BB48" s="46">
        <v>0</v>
      </c>
      <c r="BC48" s="46">
        <v>0</v>
      </c>
      <c r="BD48" s="46">
        <v>0</v>
      </c>
      <c r="BE48" s="46">
        <v>0</v>
      </c>
      <c r="BF48" s="46">
        <v>0</v>
      </c>
      <c r="BG48" s="46">
        <v>0</v>
      </c>
      <c r="BH48" s="46">
        <v>0</v>
      </c>
      <c r="BI48" s="46">
        <v>0</v>
      </c>
      <c r="BJ48" s="46">
        <v>3.7999999999999999E-2</v>
      </c>
      <c r="BK48" s="46">
        <v>0</v>
      </c>
      <c r="BL48" s="46">
        <v>0</v>
      </c>
      <c r="BM48" s="46">
        <v>0</v>
      </c>
      <c r="BN48" s="46">
        <v>0</v>
      </c>
      <c r="BO48" s="46">
        <v>0</v>
      </c>
      <c r="BP48" s="46">
        <v>0</v>
      </c>
      <c r="BQ48" s="46">
        <v>0</v>
      </c>
      <c r="BR48" s="46">
        <v>0</v>
      </c>
      <c r="BS48" s="46">
        <v>0</v>
      </c>
      <c r="BT48" s="46">
        <v>0</v>
      </c>
      <c r="BU48" s="46">
        <v>0</v>
      </c>
      <c r="BV48" s="46">
        <v>0</v>
      </c>
      <c r="BW48" s="46">
        <v>0</v>
      </c>
      <c r="BX48" s="46">
        <v>0</v>
      </c>
      <c r="BY48" s="46">
        <v>0</v>
      </c>
      <c r="BZ48" s="46">
        <v>2.7881620300000001</v>
      </c>
      <c r="CA48" s="46">
        <v>0</v>
      </c>
      <c r="CB48" s="46">
        <v>0</v>
      </c>
      <c r="CC48" s="46">
        <v>0</v>
      </c>
      <c r="CD48" s="46">
        <v>0</v>
      </c>
      <c r="CE48" s="46">
        <v>0</v>
      </c>
      <c r="CF48" s="46">
        <v>0</v>
      </c>
      <c r="CG48" s="46" t="s">
        <v>104</v>
      </c>
      <c r="CH48" s="46" t="s">
        <v>104</v>
      </c>
      <c r="CI48" s="46">
        <f t="shared" si="234"/>
        <v>1.5100099999999728E-2</v>
      </c>
      <c r="CJ48" s="46" t="s">
        <v>104</v>
      </c>
      <c r="CK48" s="76" t="s">
        <v>104</v>
      </c>
      <c r="CL48" s="83"/>
    </row>
    <row r="49" spans="1:1025" s="29" customFormat="1" ht="18.75" x14ac:dyDescent="0.2">
      <c r="A49" s="39" t="s">
        <v>175</v>
      </c>
      <c r="B49" s="40" t="s">
        <v>156</v>
      </c>
      <c r="C49" s="40" t="s">
        <v>103</v>
      </c>
      <c r="D49" s="40" t="s">
        <v>104</v>
      </c>
      <c r="E49" s="39">
        <f t="shared" si="0"/>
        <v>0</v>
      </c>
      <c r="F49" s="68">
        <f t="shared" si="1"/>
        <v>30.92130951</v>
      </c>
      <c r="G49" s="68">
        <f t="shared" si="2"/>
        <v>1.6</v>
      </c>
      <c r="H49" s="68">
        <f t="shared" si="3"/>
        <v>0</v>
      </c>
      <c r="I49" s="68">
        <f t="shared" si="4"/>
        <v>0</v>
      </c>
      <c r="J49" s="68">
        <f t="shared" si="5"/>
        <v>0</v>
      </c>
      <c r="K49" s="68">
        <f t="shared" si="6"/>
        <v>13</v>
      </c>
      <c r="L49" s="68">
        <f t="shared" si="7"/>
        <v>0</v>
      </c>
      <c r="M49" s="48">
        <v>0</v>
      </c>
      <c r="N49" s="48">
        <v>0</v>
      </c>
      <c r="O49" s="48">
        <v>0</v>
      </c>
      <c r="P49" s="48">
        <v>0</v>
      </c>
      <c r="Q49" s="48">
        <v>0</v>
      </c>
      <c r="R49" s="48">
        <v>0</v>
      </c>
      <c r="S49" s="48">
        <v>0</v>
      </c>
      <c r="T49" s="48">
        <v>0</v>
      </c>
      <c r="U49" s="48">
        <v>0</v>
      </c>
      <c r="V49" s="48">
        <v>0</v>
      </c>
      <c r="W49" s="48">
        <v>0</v>
      </c>
      <c r="X49" s="48">
        <v>0</v>
      </c>
      <c r="Y49" s="48">
        <v>0</v>
      </c>
      <c r="Z49" s="48">
        <v>0</v>
      </c>
      <c r="AA49" s="48">
        <v>0</v>
      </c>
      <c r="AB49" s="48">
        <v>0</v>
      </c>
      <c r="AC49" s="48">
        <v>0</v>
      </c>
      <c r="AD49" s="48">
        <v>0</v>
      </c>
      <c r="AE49" s="48">
        <v>0</v>
      </c>
      <c r="AF49" s="48">
        <v>0</v>
      </c>
      <c r="AG49" s="48">
        <v>0</v>
      </c>
      <c r="AH49" s="48">
        <v>0</v>
      </c>
      <c r="AI49" s="48">
        <v>0</v>
      </c>
      <c r="AJ49" s="48">
        <v>0</v>
      </c>
      <c r="AK49" s="48">
        <v>0</v>
      </c>
      <c r="AL49" s="47">
        <f t="shared" ref="AL49:AS49" si="235">SUM(AL50:AL60)</f>
        <v>30.92130951</v>
      </c>
      <c r="AM49" s="48">
        <f t="shared" si="235"/>
        <v>1.6</v>
      </c>
      <c r="AN49" s="48">
        <f t="shared" si="235"/>
        <v>0</v>
      </c>
      <c r="AO49" s="48">
        <f t="shared" si="235"/>
        <v>0</v>
      </c>
      <c r="AP49" s="48">
        <f t="shared" si="235"/>
        <v>0</v>
      </c>
      <c r="AQ49" s="48">
        <f t="shared" si="235"/>
        <v>13</v>
      </c>
      <c r="AR49" s="48">
        <f t="shared" si="235"/>
        <v>0</v>
      </c>
      <c r="AS49" s="48">
        <f t="shared" si="235"/>
        <v>0</v>
      </c>
      <c r="AT49" s="48">
        <f t="shared" si="50"/>
        <v>25.16793534</v>
      </c>
      <c r="AU49" s="48">
        <f t="shared" si="51"/>
        <v>1.6</v>
      </c>
      <c r="AV49" s="48">
        <f t="shared" si="52"/>
        <v>0</v>
      </c>
      <c r="AW49" s="48">
        <f t="shared" si="53"/>
        <v>0</v>
      </c>
      <c r="AX49" s="48">
        <f t="shared" si="54"/>
        <v>0</v>
      </c>
      <c r="AY49" s="48">
        <f t="shared" si="55"/>
        <v>13</v>
      </c>
      <c r="AZ49" s="48">
        <f t="shared" si="56"/>
        <v>0</v>
      </c>
      <c r="BA49" s="48">
        <f t="shared" ref="BA49:CF49" si="236">SUM(BA50:BA60)</f>
        <v>0</v>
      </c>
      <c r="BB49" s="48">
        <f t="shared" si="236"/>
        <v>2.4776887300000001</v>
      </c>
      <c r="BC49" s="48">
        <f t="shared" si="236"/>
        <v>0.75</v>
      </c>
      <c r="BD49" s="48">
        <f t="shared" si="236"/>
        <v>0</v>
      </c>
      <c r="BE49" s="48">
        <f t="shared" si="236"/>
        <v>0</v>
      </c>
      <c r="BF49" s="48">
        <f t="shared" si="236"/>
        <v>0</v>
      </c>
      <c r="BG49" s="48">
        <f t="shared" si="236"/>
        <v>0</v>
      </c>
      <c r="BH49" s="48">
        <f t="shared" si="236"/>
        <v>0</v>
      </c>
      <c r="BI49" s="48">
        <f t="shared" si="236"/>
        <v>0</v>
      </c>
      <c r="BJ49" s="48">
        <f t="shared" si="236"/>
        <v>2.6938740599999997</v>
      </c>
      <c r="BK49" s="48">
        <f t="shared" si="236"/>
        <v>0.85</v>
      </c>
      <c r="BL49" s="48">
        <f t="shared" si="236"/>
        <v>0</v>
      </c>
      <c r="BM49" s="48">
        <f t="shared" si="236"/>
        <v>0</v>
      </c>
      <c r="BN49" s="48">
        <f t="shared" si="236"/>
        <v>0</v>
      </c>
      <c r="BO49" s="48">
        <f t="shared" si="236"/>
        <v>0</v>
      </c>
      <c r="BP49" s="48">
        <f t="shared" si="236"/>
        <v>0</v>
      </c>
      <c r="BQ49" s="48">
        <f t="shared" si="236"/>
        <v>0</v>
      </c>
      <c r="BR49" s="48">
        <f t="shared" si="236"/>
        <v>0.54244183999999995</v>
      </c>
      <c r="BS49" s="48">
        <f t="shared" si="236"/>
        <v>0</v>
      </c>
      <c r="BT49" s="48">
        <f t="shared" si="236"/>
        <v>0</v>
      </c>
      <c r="BU49" s="48">
        <f t="shared" si="236"/>
        <v>0</v>
      </c>
      <c r="BV49" s="48">
        <f t="shared" si="236"/>
        <v>0</v>
      </c>
      <c r="BW49" s="48">
        <f t="shared" si="236"/>
        <v>0</v>
      </c>
      <c r="BX49" s="48">
        <f t="shared" si="236"/>
        <v>0</v>
      </c>
      <c r="BY49" s="48">
        <f t="shared" si="236"/>
        <v>0</v>
      </c>
      <c r="BZ49" s="48">
        <f t="shared" si="236"/>
        <v>19.453930710000002</v>
      </c>
      <c r="CA49" s="48">
        <f t="shared" si="236"/>
        <v>0</v>
      </c>
      <c r="CB49" s="48">
        <f t="shared" si="236"/>
        <v>0</v>
      </c>
      <c r="CC49" s="48">
        <f t="shared" si="236"/>
        <v>0</v>
      </c>
      <c r="CD49" s="48">
        <f t="shared" si="236"/>
        <v>0</v>
      </c>
      <c r="CE49" s="48">
        <f t="shared" si="236"/>
        <v>13</v>
      </c>
      <c r="CF49" s="48">
        <f t="shared" si="236"/>
        <v>0</v>
      </c>
      <c r="CG49" s="48" t="s">
        <v>104</v>
      </c>
      <c r="CH49" s="48" t="s">
        <v>104</v>
      </c>
      <c r="CI49" s="48">
        <f t="shared" si="19"/>
        <v>-5.7533741700000007</v>
      </c>
      <c r="CJ49" s="48" t="s">
        <v>104</v>
      </c>
      <c r="CK49" s="74" t="s">
        <v>104</v>
      </c>
      <c r="CL49" s="83"/>
    </row>
    <row r="50" spans="1:1025" s="29" customFormat="1" ht="63.75" x14ac:dyDescent="0.2">
      <c r="A50" s="92" t="s">
        <v>175</v>
      </c>
      <c r="B50" s="110" t="s">
        <v>342</v>
      </c>
      <c r="C50" s="51" t="s">
        <v>208</v>
      </c>
      <c r="D50" s="44" t="s">
        <v>104</v>
      </c>
      <c r="E50" s="43">
        <f t="shared" si="0"/>
        <v>0</v>
      </c>
      <c r="F50" s="70">
        <f t="shared" si="1"/>
        <v>21.423977600000001</v>
      </c>
      <c r="G50" s="70">
        <f t="shared" si="2"/>
        <v>0</v>
      </c>
      <c r="H50" s="70">
        <f t="shared" si="3"/>
        <v>0</v>
      </c>
      <c r="I50" s="70">
        <f t="shared" si="4"/>
        <v>0</v>
      </c>
      <c r="J50" s="70">
        <f t="shared" si="5"/>
        <v>0</v>
      </c>
      <c r="K50" s="70">
        <f t="shared" si="224"/>
        <v>13</v>
      </c>
      <c r="L50" s="70">
        <f t="shared" si="7"/>
        <v>0</v>
      </c>
      <c r="M50" s="46">
        <v>0</v>
      </c>
      <c r="N50" s="46">
        <v>0</v>
      </c>
      <c r="O50" s="46">
        <v>0</v>
      </c>
      <c r="P50" s="46">
        <v>0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46">
        <v>0</v>
      </c>
      <c r="W50" s="46">
        <v>0</v>
      </c>
      <c r="X50" s="46">
        <v>0</v>
      </c>
      <c r="Y50" s="46">
        <v>0</v>
      </c>
      <c r="Z50" s="46">
        <v>0</v>
      </c>
      <c r="AA50" s="46">
        <v>0</v>
      </c>
      <c r="AB50" s="46">
        <v>0</v>
      </c>
      <c r="AC50" s="46">
        <v>0</v>
      </c>
      <c r="AD50" s="46">
        <v>0</v>
      </c>
      <c r="AE50" s="46">
        <v>0</v>
      </c>
      <c r="AF50" s="46">
        <v>0</v>
      </c>
      <c r="AG50" s="46">
        <v>0</v>
      </c>
      <c r="AH50" s="46">
        <v>0</v>
      </c>
      <c r="AI50" s="46">
        <v>0</v>
      </c>
      <c r="AJ50" s="46">
        <v>0</v>
      </c>
      <c r="AK50" s="46">
        <v>0</v>
      </c>
      <c r="AL50" s="20">
        <v>21.423977600000001</v>
      </c>
      <c r="AM50" s="106">
        <v>0</v>
      </c>
      <c r="AN50" s="46">
        <v>0</v>
      </c>
      <c r="AO50" s="46">
        <v>0</v>
      </c>
      <c r="AP50" s="46">
        <v>0</v>
      </c>
      <c r="AQ50" s="46">
        <v>13</v>
      </c>
      <c r="AR50" s="46">
        <v>0</v>
      </c>
      <c r="AS50" s="70">
        <f t="shared" si="43"/>
        <v>0</v>
      </c>
      <c r="AT50" s="70">
        <f t="shared" si="50"/>
        <v>19.453930710000002</v>
      </c>
      <c r="AU50" s="70">
        <f t="shared" si="51"/>
        <v>0</v>
      </c>
      <c r="AV50" s="70">
        <f t="shared" si="52"/>
        <v>0</v>
      </c>
      <c r="AW50" s="70">
        <f t="shared" si="53"/>
        <v>0</v>
      </c>
      <c r="AX50" s="70">
        <f t="shared" si="54"/>
        <v>0</v>
      </c>
      <c r="AY50" s="70">
        <f t="shared" si="55"/>
        <v>13</v>
      </c>
      <c r="AZ50" s="70">
        <f t="shared" si="56"/>
        <v>0</v>
      </c>
      <c r="BA50" s="46">
        <v>0</v>
      </c>
      <c r="BB50" s="46">
        <v>0</v>
      </c>
      <c r="BC50" s="46">
        <v>0</v>
      </c>
      <c r="BD50" s="46">
        <v>0</v>
      </c>
      <c r="BE50" s="46">
        <v>0</v>
      </c>
      <c r="BF50" s="46">
        <v>0</v>
      </c>
      <c r="BG50" s="46">
        <v>0</v>
      </c>
      <c r="BH50" s="46">
        <v>0</v>
      </c>
      <c r="BI50" s="46">
        <v>0</v>
      </c>
      <c r="BJ50" s="46">
        <v>0</v>
      </c>
      <c r="BK50" s="46">
        <v>0</v>
      </c>
      <c r="BL50" s="46">
        <v>0</v>
      </c>
      <c r="BM50" s="46">
        <v>0</v>
      </c>
      <c r="BN50" s="46">
        <v>0</v>
      </c>
      <c r="BO50" s="46">
        <v>0</v>
      </c>
      <c r="BP50" s="46">
        <v>0</v>
      </c>
      <c r="BQ50" s="46">
        <v>0</v>
      </c>
      <c r="BR50" s="46">
        <v>0</v>
      </c>
      <c r="BS50" s="46">
        <v>0</v>
      </c>
      <c r="BT50" s="46">
        <v>0</v>
      </c>
      <c r="BU50" s="46">
        <v>0</v>
      </c>
      <c r="BV50" s="46">
        <v>0</v>
      </c>
      <c r="BW50" s="46">
        <v>0</v>
      </c>
      <c r="BX50" s="46">
        <v>0</v>
      </c>
      <c r="BY50" s="46">
        <v>0</v>
      </c>
      <c r="BZ50" s="46">
        <v>19.453930710000002</v>
      </c>
      <c r="CA50" s="46">
        <v>0</v>
      </c>
      <c r="CB50" s="46">
        <v>0</v>
      </c>
      <c r="CC50" s="46">
        <v>0</v>
      </c>
      <c r="CD50" s="46">
        <v>0</v>
      </c>
      <c r="CE50" s="46">
        <v>13</v>
      </c>
      <c r="CF50" s="46">
        <v>0</v>
      </c>
      <c r="CG50" s="46" t="s">
        <v>104</v>
      </c>
      <c r="CH50" s="46" t="s">
        <v>104</v>
      </c>
      <c r="CI50" s="46">
        <f t="shared" si="19"/>
        <v>-1.970046889999999</v>
      </c>
      <c r="CJ50" s="46" t="s">
        <v>104</v>
      </c>
      <c r="CK50" s="76" t="s">
        <v>104</v>
      </c>
      <c r="CL50" s="83"/>
      <c r="CM50" s="33"/>
      <c r="CN50" s="33"/>
      <c r="CO50" s="33"/>
      <c r="CP50" s="33"/>
      <c r="CQ50" s="33"/>
      <c r="CR50" s="33"/>
      <c r="CS50" s="33"/>
      <c r="CT50" s="33"/>
      <c r="CU50" s="33"/>
      <c r="CV50" s="33"/>
      <c r="CW50" s="33"/>
      <c r="CX50" s="33"/>
      <c r="CY50" s="33"/>
      <c r="CZ50" s="33"/>
      <c r="DA50" s="33"/>
      <c r="DB50" s="33"/>
      <c r="DC50" s="33"/>
      <c r="DD50" s="33"/>
      <c r="DE50" s="33"/>
      <c r="DF50" s="33"/>
      <c r="DG50" s="33"/>
      <c r="DH50" s="33"/>
      <c r="DI50" s="33"/>
      <c r="DJ50" s="33"/>
      <c r="DK50" s="33"/>
      <c r="DL50" s="33"/>
      <c r="DM50" s="33"/>
      <c r="DN50" s="33"/>
      <c r="DO50" s="33"/>
      <c r="DP50" s="33"/>
      <c r="DQ50" s="33"/>
      <c r="DR50" s="33"/>
      <c r="DS50" s="33"/>
      <c r="DT50" s="33"/>
      <c r="DU50" s="33"/>
      <c r="DV50" s="33"/>
      <c r="DW50" s="33"/>
      <c r="DX50" s="33"/>
      <c r="DY50" s="33"/>
      <c r="DZ50" s="33"/>
      <c r="EA50" s="33"/>
      <c r="EB50" s="33"/>
      <c r="EC50" s="33"/>
      <c r="ED50" s="33"/>
      <c r="EE50" s="33"/>
      <c r="EF50" s="33"/>
      <c r="EG50" s="33"/>
      <c r="EH50" s="33"/>
      <c r="EI50" s="33"/>
      <c r="EJ50" s="33"/>
      <c r="EK50" s="33"/>
      <c r="EL50" s="33"/>
      <c r="EM50" s="33"/>
      <c r="EN50" s="33"/>
      <c r="EO50" s="33"/>
      <c r="EP50" s="33"/>
      <c r="EQ50" s="33"/>
      <c r="ER50" s="33"/>
      <c r="ES50" s="33"/>
      <c r="ET50" s="33"/>
      <c r="EU50" s="33"/>
      <c r="EV50" s="33"/>
      <c r="EW50" s="33"/>
      <c r="EX50" s="33"/>
      <c r="EY50" s="33"/>
      <c r="EZ50" s="33"/>
      <c r="FA50" s="33"/>
      <c r="FB50" s="33"/>
      <c r="FC50" s="33"/>
      <c r="FD50" s="33"/>
      <c r="FE50" s="33"/>
      <c r="FF50" s="33"/>
      <c r="FG50" s="33"/>
      <c r="FH50" s="33"/>
      <c r="FI50" s="33"/>
      <c r="FJ50" s="33"/>
      <c r="FK50" s="33"/>
      <c r="FL50" s="33"/>
      <c r="FM50" s="33"/>
      <c r="FN50" s="33"/>
      <c r="FO50" s="33"/>
      <c r="FP50" s="33"/>
      <c r="FQ50" s="33"/>
      <c r="FR50" s="33"/>
      <c r="FS50" s="33"/>
      <c r="FT50" s="33"/>
      <c r="FU50" s="33"/>
      <c r="FV50" s="33"/>
      <c r="FW50" s="33"/>
      <c r="FX50" s="33"/>
      <c r="FY50" s="33"/>
      <c r="FZ50" s="33"/>
      <c r="GA50" s="33"/>
      <c r="GB50" s="33"/>
      <c r="GC50" s="33"/>
      <c r="GD50" s="33"/>
      <c r="GE50" s="33"/>
      <c r="GF50" s="33"/>
      <c r="GG50" s="33"/>
      <c r="GH50" s="33"/>
      <c r="GI50" s="33"/>
      <c r="GJ50" s="33"/>
      <c r="GK50" s="33"/>
      <c r="GL50" s="33"/>
      <c r="GM50" s="33"/>
      <c r="GN50" s="33"/>
      <c r="GO50" s="33"/>
      <c r="GP50" s="33"/>
      <c r="GQ50" s="33"/>
      <c r="GR50" s="33"/>
      <c r="GS50" s="33"/>
      <c r="GT50" s="33"/>
      <c r="GU50" s="33"/>
      <c r="GV50" s="33"/>
      <c r="GW50" s="33"/>
      <c r="GX50" s="33"/>
      <c r="GY50" s="33"/>
      <c r="GZ50" s="33"/>
      <c r="HA50" s="33"/>
      <c r="HB50" s="33"/>
      <c r="HC50" s="33"/>
      <c r="HD50" s="33"/>
      <c r="HE50" s="33"/>
      <c r="HF50" s="33"/>
      <c r="HG50" s="33"/>
      <c r="HH50" s="33"/>
      <c r="HI50" s="33"/>
      <c r="HJ50" s="33"/>
      <c r="HK50" s="33"/>
      <c r="HL50" s="33"/>
      <c r="HM50" s="33"/>
      <c r="HN50" s="33"/>
      <c r="HO50" s="33"/>
      <c r="HP50" s="33"/>
      <c r="HQ50" s="33"/>
      <c r="HR50" s="33"/>
      <c r="HS50" s="33"/>
      <c r="HT50" s="33"/>
      <c r="HU50" s="33"/>
      <c r="HV50" s="33"/>
      <c r="HW50" s="33"/>
      <c r="HX50" s="33"/>
      <c r="HY50" s="33"/>
      <c r="HZ50" s="33"/>
      <c r="IA50" s="33"/>
      <c r="IB50" s="33"/>
      <c r="IC50" s="33"/>
      <c r="ID50" s="33"/>
      <c r="IE50" s="33"/>
      <c r="IF50" s="33"/>
      <c r="IG50" s="33"/>
      <c r="IH50" s="33"/>
      <c r="II50" s="33"/>
      <c r="IJ50" s="33"/>
      <c r="IK50" s="33"/>
      <c r="IL50" s="33"/>
      <c r="IM50" s="33"/>
      <c r="IN50" s="33"/>
      <c r="IO50" s="33"/>
      <c r="IP50" s="33"/>
      <c r="IQ50" s="33"/>
      <c r="IR50" s="33"/>
      <c r="IS50" s="33"/>
      <c r="IT50" s="33"/>
      <c r="IU50" s="33"/>
      <c r="IV50" s="33"/>
      <c r="IW50" s="33"/>
      <c r="IX50" s="33"/>
      <c r="IY50" s="33"/>
      <c r="IZ50" s="33"/>
      <c r="JA50" s="33"/>
      <c r="JB50" s="33"/>
      <c r="JC50" s="33"/>
      <c r="JD50" s="33"/>
      <c r="JE50" s="33"/>
      <c r="JF50" s="33"/>
      <c r="JG50" s="33"/>
      <c r="JH50" s="33"/>
      <c r="JI50" s="33"/>
      <c r="JJ50" s="33"/>
      <c r="JK50" s="33"/>
      <c r="JL50" s="33"/>
      <c r="JM50" s="33"/>
      <c r="JN50" s="33"/>
      <c r="JO50" s="33"/>
      <c r="JP50" s="33"/>
      <c r="JQ50" s="33"/>
      <c r="JR50" s="33"/>
      <c r="JS50" s="33"/>
      <c r="JT50" s="33"/>
      <c r="JU50" s="33"/>
      <c r="JV50" s="33"/>
      <c r="JW50" s="33"/>
      <c r="JX50" s="33"/>
      <c r="JY50" s="33"/>
      <c r="JZ50" s="33"/>
      <c r="KA50" s="33"/>
      <c r="KB50" s="33"/>
      <c r="KC50" s="33"/>
      <c r="KD50" s="33"/>
      <c r="KE50" s="33"/>
      <c r="KF50" s="33"/>
      <c r="KG50" s="33"/>
      <c r="KH50" s="33"/>
      <c r="KI50" s="33"/>
      <c r="KJ50" s="33"/>
      <c r="KK50" s="33"/>
      <c r="KL50" s="33"/>
      <c r="KM50" s="33"/>
      <c r="KN50" s="33"/>
      <c r="KO50" s="33"/>
      <c r="KP50" s="33"/>
      <c r="KQ50" s="33"/>
      <c r="KR50" s="33"/>
      <c r="KS50" s="33"/>
      <c r="KT50" s="33"/>
      <c r="KU50" s="33"/>
      <c r="KV50" s="33"/>
      <c r="KW50" s="33"/>
      <c r="KX50" s="33"/>
      <c r="KY50" s="33"/>
      <c r="KZ50" s="33"/>
      <c r="LA50" s="33"/>
      <c r="LB50" s="33"/>
      <c r="LC50" s="33"/>
      <c r="LD50" s="33"/>
      <c r="LE50" s="33"/>
      <c r="LF50" s="33"/>
      <c r="LG50" s="33"/>
      <c r="LH50" s="33"/>
      <c r="LI50" s="33"/>
      <c r="LJ50" s="33"/>
      <c r="LK50" s="33"/>
      <c r="LL50" s="33"/>
      <c r="LM50" s="33"/>
      <c r="LN50" s="33"/>
      <c r="LO50" s="33"/>
      <c r="LP50" s="33"/>
      <c r="LQ50" s="33"/>
      <c r="LR50" s="33"/>
      <c r="LS50" s="33"/>
      <c r="LT50" s="33"/>
      <c r="LU50" s="33"/>
      <c r="LV50" s="33"/>
      <c r="LW50" s="33"/>
      <c r="LX50" s="33"/>
      <c r="LY50" s="33"/>
      <c r="LZ50" s="33"/>
      <c r="MA50" s="33"/>
      <c r="MB50" s="33"/>
      <c r="MC50" s="33"/>
      <c r="MD50" s="33"/>
      <c r="ME50" s="33"/>
      <c r="MF50" s="33"/>
      <c r="MG50" s="33"/>
      <c r="MH50" s="33"/>
      <c r="MI50" s="33"/>
      <c r="MJ50" s="33"/>
      <c r="MK50" s="33"/>
      <c r="ML50" s="33"/>
      <c r="MM50" s="33"/>
      <c r="MN50" s="33"/>
      <c r="MO50" s="33"/>
      <c r="MP50" s="33"/>
      <c r="MQ50" s="33"/>
      <c r="MR50" s="33"/>
      <c r="MS50" s="33"/>
      <c r="MT50" s="33"/>
      <c r="MU50" s="33"/>
      <c r="MV50" s="33"/>
      <c r="MW50" s="33"/>
      <c r="MX50" s="33"/>
      <c r="MY50" s="33"/>
      <c r="MZ50" s="33"/>
      <c r="NA50" s="33"/>
      <c r="NB50" s="33"/>
      <c r="NC50" s="33"/>
      <c r="ND50" s="33"/>
      <c r="NE50" s="33"/>
      <c r="NF50" s="33"/>
      <c r="NG50" s="33"/>
      <c r="NH50" s="33"/>
      <c r="NI50" s="33"/>
      <c r="NJ50" s="33"/>
      <c r="NK50" s="33"/>
      <c r="NL50" s="33"/>
      <c r="NM50" s="33"/>
      <c r="NN50" s="33"/>
      <c r="NO50" s="33"/>
      <c r="NP50" s="33"/>
      <c r="NQ50" s="33"/>
      <c r="NR50" s="33"/>
      <c r="NS50" s="33"/>
      <c r="NT50" s="33"/>
      <c r="NU50" s="33"/>
      <c r="NV50" s="33"/>
      <c r="NW50" s="33"/>
      <c r="NX50" s="33"/>
      <c r="NY50" s="33"/>
      <c r="NZ50" s="33"/>
      <c r="OA50" s="33"/>
      <c r="OB50" s="33"/>
      <c r="OC50" s="33"/>
      <c r="OD50" s="33"/>
      <c r="OE50" s="33"/>
      <c r="OF50" s="33"/>
      <c r="OG50" s="33"/>
      <c r="OH50" s="33"/>
      <c r="OI50" s="33"/>
      <c r="OJ50" s="33"/>
      <c r="OK50" s="33"/>
      <c r="OL50" s="33"/>
      <c r="OM50" s="33"/>
      <c r="ON50" s="33"/>
      <c r="OO50" s="33"/>
      <c r="OP50" s="33"/>
      <c r="OQ50" s="33"/>
      <c r="OR50" s="33"/>
      <c r="OS50" s="33"/>
      <c r="OT50" s="33"/>
      <c r="OU50" s="33"/>
      <c r="OV50" s="33"/>
      <c r="OW50" s="33"/>
      <c r="OX50" s="33"/>
      <c r="OY50" s="33"/>
      <c r="OZ50" s="33"/>
      <c r="PA50" s="33"/>
      <c r="PB50" s="33"/>
      <c r="PC50" s="33"/>
      <c r="PD50" s="33"/>
      <c r="PE50" s="33"/>
      <c r="PF50" s="33"/>
      <c r="PG50" s="33"/>
      <c r="PH50" s="33"/>
      <c r="PI50" s="33"/>
      <c r="PJ50" s="33"/>
      <c r="PK50" s="33"/>
      <c r="PL50" s="33"/>
      <c r="PM50" s="33"/>
      <c r="PN50" s="33"/>
      <c r="PO50" s="33"/>
      <c r="PP50" s="33"/>
      <c r="PQ50" s="33"/>
      <c r="PR50" s="33"/>
      <c r="PS50" s="33"/>
      <c r="PT50" s="33"/>
      <c r="PU50" s="33"/>
      <c r="PV50" s="33"/>
      <c r="PW50" s="33"/>
      <c r="PX50" s="33"/>
      <c r="PY50" s="33"/>
      <c r="PZ50" s="33"/>
      <c r="QA50" s="33"/>
      <c r="QB50" s="33"/>
      <c r="QC50" s="33"/>
      <c r="QD50" s="33"/>
      <c r="QE50" s="33"/>
      <c r="QF50" s="33"/>
      <c r="QG50" s="33"/>
      <c r="QH50" s="33"/>
      <c r="QI50" s="33"/>
      <c r="QJ50" s="33"/>
      <c r="QK50" s="33"/>
      <c r="QL50" s="33"/>
      <c r="QM50" s="33"/>
      <c r="QN50" s="33"/>
      <c r="QO50" s="33"/>
      <c r="QP50" s="33"/>
      <c r="QQ50" s="33"/>
      <c r="QR50" s="33"/>
      <c r="QS50" s="33"/>
      <c r="QT50" s="33"/>
      <c r="QU50" s="33"/>
      <c r="QV50" s="33"/>
      <c r="QW50" s="33"/>
      <c r="QX50" s="33"/>
      <c r="QY50" s="33"/>
      <c r="QZ50" s="33"/>
      <c r="RA50" s="33"/>
      <c r="RB50" s="33"/>
      <c r="RC50" s="33"/>
      <c r="RD50" s="33"/>
      <c r="RE50" s="33"/>
      <c r="RF50" s="33"/>
      <c r="RG50" s="33"/>
      <c r="RH50" s="33"/>
      <c r="RI50" s="33"/>
      <c r="RJ50" s="33"/>
      <c r="RK50" s="33"/>
      <c r="RL50" s="33"/>
      <c r="RM50" s="33"/>
      <c r="RN50" s="33"/>
      <c r="RO50" s="33"/>
      <c r="RP50" s="33"/>
      <c r="RQ50" s="33"/>
      <c r="RR50" s="33"/>
      <c r="RS50" s="33"/>
      <c r="RT50" s="33"/>
      <c r="RU50" s="33"/>
      <c r="RV50" s="33"/>
      <c r="RW50" s="33"/>
      <c r="RX50" s="33"/>
      <c r="RY50" s="33"/>
      <c r="RZ50" s="33"/>
      <c r="SA50" s="33"/>
      <c r="SB50" s="33"/>
      <c r="SC50" s="33"/>
      <c r="SD50" s="33"/>
      <c r="SE50" s="33"/>
      <c r="SF50" s="33"/>
      <c r="SG50" s="33"/>
      <c r="SH50" s="33"/>
      <c r="SI50" s="33"/>
      <c r="SJ50" s="33"/>
      <c r="SK50" s="33"/>
      <c r="SL50" s="33"/>
      <c r="SM50" s="33"/>
      <c r="SN50" s="33"/>
      <c r="SO50" s="33"/>
      <c r="SP50" s="33"/>
      <c r="SQ50" s="33"/>
      <c r="SR50" s="33"/>
      <c r="SS50" s="33"/>
      <c r="ST50" s="33"/>
      <c r="SU50" s="33"/>
      <c r="SV50" s="33"/>
      <c r="SW50" s="33"/>
      <c r="SX50" s="33"/>
      <c r="SY50" s="33"/>
      <c r="SZ50" s="33"/>
      <c r="TA50" s="33"/>
      <c r="TB50" s="33"/>
      <c r="TC50" s="33"/>
      <c r="TD50" s="33"/>
      <c r="TE50" s="33"/>
      <c r="TF50" s="33"/>
      <c r="TG50" s="33"/>
      <c r="TH50" s="33"/>
      <c r="TI50" s="33"/>
      <c r="TJ50" s="33"/>
      <c r="TK50" s="33"/>
      <c r="TL50" s="33"/>
      <c r="TM50" s="33"/>
      <c r="TN50" s="33"/>
      <c r="TO50" s="33"/>
      <c r="TP50" s="33"/>
      <c r="TQ50" s="33"/>
      <c r="TR50" s="33"/>
      <c r="TS50" s="33"/>
      <c r="TT50" s="33"/>
      <c r="TU50" s="33"/>
      <c r="TV50" s="33"/>
      <c r="TW50" s="33"/>
      <c r="TX50" s="33"/>
      <c r="TY50" s="33"/>
      <c r="TZ50" s="33"/>
      <c r="UA50" s="33"/>
      <c r="UB50" s="33"/>
      <c r="UC50" s="33"/>
      <c r="UD50" s="33"/>
      <c r="UE50" s="33"/>
      <c r="UF50" s="33"/>
      <c r="UG50" s="33"/>
      <c r="UH50" s="33"/>
      <c r="UI50" s="33"/>
      <c r="UJ50" s="33"/>
      <c r="UK50" s="33"/>
      <c r="UL50" s="33"/>
      <c r="UM50" s="33"/>
      <c r="UN50" s="33"/>
      <c r="UO50" s="33"/>
      <c r="UP50" s="33"/>
      <c r="UQ50" s="33"/>
      <c r="UR50" s="33"/>
      <c r="US50" s="33"/>
      <c r="UT50" s="33"/>
      <c r="UU50" s="33"/>
      <c r="UV50" s="33"/>
      <c r="UW50" s="33"/>
      <c r="UX50" s="33"/>
      <c r="UY50" s="33"/>
      <c r="UZ50" s="33"/>
      <c r="VA50" s="33"/>
      <c r="VB50" s="33"/>
      <c r="VC50" s="33"/>
      <c r="VD50" s="33"/>
      <c r="VE50" s="33"/>
      <c r="VF50" s="33"/>
      <c r="VG50" s="33"/>
      <c r="VH50" s="33"/>
      <c r="VI50" s="33"/>
      <c r="VJ50" s="33"/>
      <c r="VK50" s="33"/>
      <c r="VL50" s="33"/>
      <c r="VM50" s="33"/>
      <c r="VN50" s="33"/>
      <c r="VO50" s="33"/>
      <c r="VP50" s="33"/>
      <c r="VQ50" s="33"/>
      <c r="VR50" s="33"/>
      <c r="VS50" s="33"/>
      <c r="VT50" s="33"/>
      <c r="VU50" s="33"/>
      <c r="VV50" s="33"/>
      <c r="VW50" s="33"/>
      <c r="VX50" s="33"/>
      <c r="VY50" s="33"/>
      <c r="VZ50" s="33"/>
      <c r="WA50" s="33"/>
      <c r="WB50" s="33"/>
      <c r="WC50" s="33"/>
      <c r="WD50" s="33"/>
      <c r="WE50" s="33"/>
      <c r="WF50" s="33"/>
      <c r="WG50" s="33"/>
      <c r="WH50" s="33"/>
      <c r="WI50" s="33"/>
      <c r="WJ50" s="33"/>
      <c r="WK50" s="33"/>
      <c r="WL50" s="33"/>
      <c r="WM50" s="33"/>
      <c r="WN50" s="33"/>
      <c r="WO50" s="33"/>
      <c r="WP50" s="33"/>
      <c r="WQ50" s="33"/>
      <c r="WR50" s="33"/>
      <c r="WS50" s="33"/>
      <c r="WT50" s="33"/>
      <c r="WU50" s="33"/>
      <c r="WV50" s="33"/>
      <c r="WW50" s="33"/>
      <c r="WX50" s="33"/>
      <c r="WY50" s="33"/>
      <c r="WZ50" s="33"/>
      <c r="XA50" s="33"/>
      <c r="XB50" s="33"/>
      <c r="XC50" s="33"/>
      <c r="XD50" s="33"/>
      <c r="XE50" s="33"/>
      <c r="XF50" s="33"/>
      <c r="XG50" s="33"/>
      <c r="XH50" s="33"/>
      <c r="XI50" s="33"/>
      <c r="XJ50" s="33"/>
      <c r="XK50" s="33"/>
      <c r="XL50" s="33"/>
      <c r="XM50" s="33"/>
      <c r="XN50" s="33"/>
      <c r="XO50" s="33"/>
      <c r="XP50" s="33"/>
      <c r="XQ50" s="33"/>
      <c r="XR50" s="33"/>
      <c r="XS50" s="33"/>
      <c r="XT50" s="33"/>
      <c r="XU50" s="33"/>
      <c r="XV50" s="33"/>
      <c r="XW50" s="33"/>
      <c r="XX50" s="33"/>
      <c r="XY50" s="33"/>
      <c r="XZ50" s="33"/>
      <c r="YA50" s="33"/>
      <c r="YB50" s="33"/>
      <c r="YC50" s="33"/>
      <c r="YD50" s="33"/>
      <c r="YE50" s="33"/>
      <c r="YF50" s="33"/>
      <c r="YG50" s="33"/>
      <c r="YH50" s="33"/>
      <c r="YI50" s="33"/>
      <c r="YJ50" s="33"/>
      <c r="YK50" s="33"/>
      <c r="YL50" s="33"/>
      <c r="YM50" s="33"/>
      <c r="YN50" s="33"/>
      <c r="YO50" s="33"/>
      <c r="YP50" s="33"/>
      <c r="YQ50" s="33"/>
      <c r="YR50" s="33"/>
      <c r="YS50" s="33"/>
      <c r="YT50" s="33"/>
      <c r="YU50" s="33"/>
      <c r="YV50" s="33"/>
      <c r="YW50" s="33"/>
      <c r="YX50" s="33"/>
      <c r="YY50" s="33"/>
      <c r="YZ50" s="33"/>
      <c r="ZA50" s="33"/>
      <c r="ZB50" s="33"/>
      <c r="ZC50" s="33"/>
      <c r="ZD50" s="33"/>
      <c r="ZE50" s="33"/>
      <c r="ZF50" s="33"/>
      <c r="ZG50" s="33"/>
      <c r="ZH50" s="33"/>
      <c r="ZI50" s="33"/>
      <c r="ZJ50" s="33"/>
      <c r="ZK50" s="33"/>
      <c r="ZL50" s="33"/>
      <c r="ZM50" s="33"/>
      <c r="ZN50" s="33"/>
      <c r="ZO50" s="33"/>
      <c r="ZP50" s="33"/>
      <c r="ZQ50" s="33"/>
      <c r="ZR50" s="33"/>
      <c r="ZS50" s="33"/>
      <c r="ZT50" s="33"/>
      <c r="ZU50" s="33"/>
      <c r="ZV50" s="33"/>
      <c r="ZW50" s="33"/>
      <c r="ZX50" s="33"/>
      <c r="ZY50" s="33"/>
      <c r="ZZ50" s="33"/>
      <c r="AAA50" s="33"/>
      <c r="AAB50" s="33"/>
      <c r="AAC50" s="33"/>
      <c r="AAD50" s="33"/>
      <c r="AAE50" s="33"/>
      <c r="AAF50" s="33"/>
      <c r="AAG50" s="33"/>
      <c r="AAH50" s="33"/>
      <c r="AAI50" s="33"/>
      <c r="AAJ50" s="33"/>
      <c r="AAK50" s="33"/>
      <c r="AAL50" s="33"/>
      <c r="AAM50" s="33"/>
      <c r="AAN50" s="33"/>
      <c r="AAO50" s="33"/>
      <c r="AAP50" s="33"/>
      <c r="AAQ50" s="33"/>
      <c r="AAR50" s="33"/>
      <c r="AAS50" s="33"/>
      <c r="AAT50" s="33"/>
      <c r="AAU50" s="33"/>
      <c r="AAV50" s="33"/>
      <c r="AAW50" s="33"/>
      <c r="AAX50" s="33"/>
      <c r="AAY50" s="33"/>
      <c r="AAZ50" s="33"/>
      <c r="ABA50" s="33"/>
      <c r="ABB50" s="33"/>
      <c r="ABC50" s="33"/>
      <c r="ABD50" s="33"/>
      <c r="ABE50" s="33"/>
      <c r="ABF50" s="33"/>
      <c r="ABG50" s="33"/>
      <c r="ABH50" s="33"/>
      <c r="ABI50" s="33"/>
      <c r="ABJ50" s="33"/>
      <c r="ABK50" s="33"/>
      <c r="ABL50" s="33"/>
      <c r="ABM50" s="33"/>
      <c r="ABN50" s="33"/>
      <c r="ABO50" s="33"/>
      <c r="ABP50" s="33"/>
      <c r="ABQ50" s="33"/>
      <c r="ABR50" s="33"/>
      <c r="ABS50" s="33"/>
      <c r="ABT50" s="33"/>
      <c r="ABU50" s="33"/>
      <c r="ABV50" s="33"/>
      <c r="ABW50" s="33"/>
      <c r="ABX50" s="33"/>
      <c r="ABY50" s="33"/>
      <c r="ABZ50" s="33"/>
      <c r="ACA50" s="33"/>
      <c r="ACB50" s="33"/>
      <c r="ACC50" s="33"/>
      <c r="ACD50" s="33"/>
      <c r="ACE50" s="33"/>
      <c r="ACF50" s="33"/>
      <c r="ACG50" s="33"/>
      <c r="ACH50" s="33"/>
      <c r="ACI50" s="33"/>
      <c r="ACJ50" s="33"/>
      <c r="ACK50" s="33"/>
      <c r="ACL50" s="33"/>
      <c r="ACM50" s="33"/>
      <c r="ACN50" s="33"/>
      <c r="ACO50" s="33"/>
      <c r="ACP50" s="33"/>
      <c r="ACQ50" s="33"/>
      <c r="ACR50" s="33"/>
      <c r="ACS50" s="33"/>
      <c r="ACT50" s="33"/>
      <c r="ACU50" s="33"/>
      <c r="ACV50" s="33"/>
      <c r="ACW50" s="33"/>
      <c r="ACX50" s="33"/>
      <c r="ACY50" s="33"/>
      <c r="ACZ50" s="33"/>
      <c r="ADA50" s="33"/>
      <c r="ADB50" s="33"/>
      <c r="ADC50" s="33"/>
      <c r="ADD50" s="33"/>
      <c r="ADE50" s="33"/>
      <c r="ADF50" s="33"/>
      <c r="ADG50" s="33"/>
      <c r="ADH50" s="33"/>
      <c r="ADI50" s="33"/>
      <c r="ADJ50" s="33"/>
      <c r="ADK50" s="33"/>
      <c r="ADL50" s="33"/>
      <c r="ADM50" s="33"/>
      <c r="ADN50" s="33"/>
      <c r="ADO50" s="33"/>
      <c r="ADP50" s="33"/>
      <c r="ADQ50" s="33"/>
      <c r="ADR50" s="33"/>
      <c r="ADS50" s="33"/>
      <c r="ADT50" s="33"/>
      <c r="ADU50" s="33"/>
      <c r="ADV50" s="33"/>
      <c r="ADW50" s="33"/>
      <c r="ADX50" s="33"/>
      <c r="ADY50" s="33"/>
      <c r="ADZ50" s="33"/>
      <c r="AEA50" s="33"/>
      <c r="AEB50" s="33"/>
      <c r="AEC50" s="33"/>
      <c r="AED50" s="33"/>
      <c r="AEE50" s="33"/>
      <c r="AEF50" s="33"/>
      <c r="AEG50" s="33"/>
      <c r="AEH50" s="33"/>
      <c r="AEI50" s="33"/>
      <c r="AEJ50" s="33"/>
      <c r="AEK50" s="33"/>
      <c r="AEL50" s="33"/>
      <c r="AEM50" s="33"/>
      <c r="AEN50" s="33"/>
      <c r="AEO50" s="33"/>
      <c r="AEP50" s="33"/>
      <c r="AEQ50" s="33"/>
      <c r="AER50" s="33"/>
      <c r="AES50" s="33"/>
      <c r="AET50" s="33"/>
      <c r="AEU50" s="33"/>
      <c r="AEV50" s="33"/>
      <c r="AEW50" s="33"/>
      <c r="AEX50" s="33"/>
      <c r="AEY50" s="33"/>
      <c r="AEZ50" s="33"/>
      <c r="AFA50" s="33"/>
      <c r="AFB50" s="33"/>
      <c r="AFC50" s="33"/>
      <c r="AFD50" s="33"/>
      <c r="AFE50" s="33"/>
      <c r="AFF50" s="33"/>
      <c r="AFG50" s="33"/>
      <c r="AFH50" s="33"/>
      <c r="AFI50" s="33"/>
      <c r="AFJ50" s="33"/>
      <c r="AFK50" s="33"/>
      <c r="AFL50" s="33"/>
      <c r="AFM50" s="33"/>
      <c r="AFN50" s="33"/>
      <c r="AFO50" s="33"/>
      <c r="AFP50" s="33"/>
      <c r="AFQ50" s="33"/>
      <c r="AFR50" s="33"/>
      <c r="AFS50" s="33"/>
      <c r="AFT50" s="33"/>
      <c r="AFU50" s="33"/>
      <c r="AFV50" s="33"/>
      <c r="AFW50" s="33"/>
      <c r="AFX50" s="33"/>
      <c r="AFY50" s="33"/>
      <c r="AFZ50" s="33"/>
      <c r="AGA50" s="33"/>
      <c r="AGB50" s="33"/>
      <c r="AGC50" s="33"/>
      <c r="AGD50" s="33"/>
      <c r="AGE50" s="33"/>
      <c r="AGF50" s="33"/>
      <c r="AGG50" s="33"/>
      <c r="AGH50" s="33"/>
      <c r="AGI50" s="33"/>
      <c r="AGJ50" s="33"/>
      <c r="AGK50" s="33"/>
      <c r="AGL50" s="33"/>
      <c r="AGM50" s="33"/>
      <c r="AGN50" s="33"/>
      <c r="AGO50" s="33"/>
      <c r="AGP50" s="33"/>
      <c r="AGQ50" s="33"/>
      <c r="AGR50" s="33"/>
      <c r="AGS50" s="33"/>
      <c r="AGT50" s="33"/>
      <c r="AGU50" s="33"/>
      <c r="AGV50" s="33"/>
      <c r="AGW50" s="33"/>
      <c r="AGX50" s="33"/>
      <c r="AGY50" s="33"/>
      <c r="AGZ50" s="33"/>
      <c r="AHA50" s="33"/>
      <c r="AHB50" s="33"/>
      <c r="AHC50" s="33"/>
      <c r="AHD50" s="33"/>
      <c r="AHE50" s="33"/>
      <c r="AHF50" s="33"/>
      <c r="AHG50" s="33"/>
      <c r="AHH50" s="33"/>
      <c r="AHI50" s="33"/>
      <c r="AHJ50" s="33"/>
      <c r="AHK50" s="33"/>
      <c r="AHL50" s="33"/>
      <c r="AHM50" s="33"/>
      <c r="AHN50" s="33"/>
      <c r="AHO50" s="33"/>
      <c r="AHP50" s="33"/>
      <c r="AHQ50" s="33"/>
      <c r="AHR50" s="33"/>
      <c r="AHS50" s="33"/>
      <c r="AHT50" s="33"/>
      <c r="AHU50" s="33"/>
      <c r="AHV50" s="33"/>
      <c r="AHW50" s="33"/>
      <c r="AHX50" s="33"/>
      <c r="AHY50" s="33"/>
      <c r="AHZ50" s="33"/>
      <c r="AIA50" s="33"/>
      <c r="AIB50" s="33"/>
      <c r="AIC50" s="33"/>
      <c r="AID50" s="33"/>
      <c r="AIE50" s="33"/>
      <c r="AIF50" s="33"/>
      <c r="AIG50" s="33"/>
      <c r="AIH50" s="33"/>
      <c r="AII50" s="33"/>
      <c r="AIJ50" s="33"/>
      <c r="AIK50" s="33"/>
      <c r="AIL50" s="33"/>
      <c r="AIM50" s="33"/>
      <c r="AIN50" s="33"/>
      <c r="AIO50" s="33"/>
      <c r="AIP50" s="33"/>
      <c r="AIQ50" s="33"/>
      <c r="AIR50" s="33"/>
      <c r="AIS50" s="33"/>
      <c r="AIT50" s="33"/>
      <c r="AIU50" s="33"/>
      <c r="AIV50" s="33"/>
      <c r="AIW50" s="33"/>
      <c r="AIX50" s="33"/>
      <c r="AIY50" s="33"/>
      <c r="AIZ50" s="33"/>
      <c r="AJA50" s="33"/>
      <c r="AJB50" s="33"/>
      <c r="AJC50" s="33"/>
      <c r="AJD50" s="33"/>
      <c r="AJE50" s="33"/>
      <c r="AJF50" s="33"/>
      <c r="AJG50" s="33"/>
      <c r="AJH50" s="33"/>
      <c r="AJI50" s="33"/>
      <c r="AJJ50" s="33"/>
      <c r="AJK50" s="33"/>
      <c r="AJL50" s="33"/>
      <c r="AJM50" s="33"/>
      <c r="AJN50" s="33"/>
      <c r="AJO50" s="33"/>
      <c r="AJP50" s="33"/>
      <c r="AJQ50" s="33"/>
      <c r="AJR50" s="33"/>
      <c r="AJS50" s="33"/>
      <c r="AJT50" s="33"/>
      <c r="AJU50" s="33"/>
      <c r="AJV50" s="33"/>
      <c r="AJW50" s="33"/>
      <c r="AJX50" s="33"/>
      <c r="AJY50" s="33"/>
      <c r="AJZ50" s="33"/>
      <c r="AKA50" s="33"/>
      <c r="AKB50" s="33"/>
      <c r="AKC50" s="33"/>
      <c r="AKD50" s="33"/>
      <c r="AKE50" s="33"/>
      <c r="AKF50" s="33"/>
      <c r="AKG50" s="33"/>
      <c r="AKH50" s="33"/>
      <c r="AKI50" s="33"/>
      <c r="AKJ50" s="33"/>
      <c r="AKK50" s="33"/>
      <c r="AKL50" s="33"/>
      <c r="AKM50" s="33"/>
      <c r="AKN50" s="33"/>
      <c r="AKO50" s="33"/>
      <c r="AKP50" s="33"/>
      <c r="AKQ50" s="33"/>
      <c r="AKR50" s="33"/>
      <c r="AKS50" s="33"/>
      <c r="AKT50" s="33"/>
      <c r="AKU50" s="33"/>
      <c r="AKV50" s="33"/>
      <c r="AKW50" s="33"/>
      <c r="AKX50" s="33"/>
      <c r="AKY50" s="33"/>
      <c r="AKZ50" s="33"/>
      <c r="ALA50" s="33"/>
      <c r="ALB50" s="33"/>
      <c r="ALC50" s="33"/>
      <c r="ALD50" s="33"/>
      <c r="ALE50" s="33"/>
      <c r="ALF50" s="33"/>
      <c r="ALG50" s="33"/>
      <c r="ALH50" s="33"/>
      <c r="ALI50" s="33"/>
      <c r="ALJ50" s="33"/>
      <c r="ALK50" s="33"/>
      <c r="ALL50" s="33"/>
      <c r="ALM50" s="33"/>
      <c r="ALN50" s="33"/>
      <c r="ALO50" s="33"/>
      <c r="ALP50" s="33"/>
      <c r="ALQ50" s="33"/>
      <c r="ALR50" s="33"/>
      <c r="ALS50" s="33"/>
      <c r="ALT50" s="33"/>
      <c r="ALU50" s="33"/>
      <c r="ALV50" s="33"/>
      <c r="ALW50" s="33"/>
      <c r="ALX50" s="33"/>
      <c r="ALY50" s="33"/>
      <c r="ALZ50" s="33"/>
      <c r="AMA50" s="33"/>
      <c r="AMB50" s="33"/>
      <c r="AMC50" s="33"/>
      <c r="AMD50" s="33"/>
      <c r="AME50" s="33"/>
      <c r="AMF50" s="33"/>
      <c r="AMG50" s="33"/>
      <c r="AMH50" s="33"/>
      <c r="AMI50" s="33"/>
      <c r="AMJ50" s="33"/>
      <c r="AMK50" s="33"/>
    </row>
    <row r="51" spans="1:1025" s="29" customFormat="1" ht="25.5" x14ac:dyDescent="0.2">
      <c r="A51" s="92" t="s">
        <v>209</v>
      </c>
      <c r="B51" s="110" t="s">
        <v>212</v>
      </c>
      <c r="C51" s="51" t="s">
        <v>211</v>
      </c>
      <c r="D51" s="44" t="s">
        <v>104</v>
      </c>
      <c r="E51" s="43">
        <f t="shared" ref="E51:E59" si="237">SUM(M51,U51,AC51,AK51)</f>
        <v>0</v>
      </c>
      <c r="F51" s="70">
        <f t="shared" ref="F51:F59" si="238">SUM(N51,V51,AD51,AL51)</f>
        <v>1.3995605600000001</v>
      </c>
      <c r="G51" s="70">
        <f t="shared" ref="G51:G59" si="239">SUM(O51,W51,AE51,AM51)</f>
        <v>0.3</v>
      </c>
      <c r="H51" s="70">
        <f t="shared" ref="H51:H59" si="240">SUM(P51,X51,AF51,AN51)</f>
        <v>0</v>
      </c>
      <c r="I51" s="70">
        <f t="shared" ref="I51:I59" si="241">SUM(Q51,Y51,AG51,AO51)</f>
        <v>0</v>
      </c>
      <c r="J51" s="70">
        <f t="shared" ref="J51:J59" si="242">SUM(R51,Z51,AH51,AP51)</f>
        <v>0</v>
      </c>
      <c r="K51" s="70">
        <f t="shared" si="224"/>
        <v>0</v>
      </c>
      <c r="L51" s="70">
        <f t="shared" ref="L51:L59" si="243">SUM(T51,AB51,AJ51,AR51)</f>
        <v>0</v>
      </c>
      <c r="M51" s="46">
        <v>0</v>
      </c>
      <c r="N51" s="46">
        <v>0</v>
      </c>
      <c r="O51" s="46">
        <v>0</v>
      </c>
      <c r="P51" s="46">
        <v>0</v>
      </c>
      <c r="Q51" s="46">
        <v>0</v>
      </c>
      <c r="R51" s="46">
        <v>0</v>
      </c>
      <c r="S51" s="46">
        <v>0</v>
      </c>
      <c r="T51" s="46">
        <v>0</v>
      </c>
      <c r="U51" s="46">
        <v>0</v>
      </c>
      <c r="V51" s="46">
        <v>0</v>
      </c>
      <c r="W51" s="46">
        <v>0</v>
      </c>
      <c r="X51" s="46">
        <v>0</v>
      </c>
      <c r="Y51" s="46">
        <v>0</v>
      </c>
      <c r="Z51" s="46">
        <v>0</v>
      </c>
      <c r="AA51" s="46">
        <v>0</v>
      </c>
      <c r="AB51" s="46">
        <v>0</v>
      </c>
      <c r="AC51" s="46">
        <v>0</v>
      </c>
      <c r="AD51" s="46">
        <v>0</v>
      </c>
      <c r="AE51" s="46">
        <v>0</v>
      </c>
      <c r="AF51" s="46">
        <v>0</v>
      </c>
      <c r="AG51" s="46">
        <v>0</v>
      </c>
      <c r="AH51" s="46">
        <v>0</v>
      </c>
      <c r="AI51" s="46">
        <v>0</v>
      </c>
      <c r="AJ51" s="46">
        <v>0</v>
      </c>
      <c r="AK51" s="46">
        <v>0</v>
      </c>
      <c r="AL51" s="20">
        <v>1.3995605600000001</v>
      </c>
      <c r="AM51" s="106">
        <v>0.3</v>
      </c>
      <c r="AN51" s="46">
        <v>0</v>
      </c>
      <c r="AO51" s="46">
        <v>0</v>
      </c>
      <c r="AP51" s="46">
        <v>0</v>
      </c>
      <c r="AQ51" s="46">
        <v>0</v>
      </c>
      <c r="AR51" s="46">
        <v>0</v>
      </c>
      <c r="AS51" s="70">
        <f t="shared" ref="AS51:AS59" si="244">SUM(BA51,BI51,BQ51,BY51)</f>
        <v>0</v>
      </c>
      <c r="AT51" s="70">
        <f t="shared" ref="AT51:AT59" si="245">SUM(BB51,BJ51,BR51,BZ51)</f>
        <v>0.77884231000000004</v>
      </c>
      <c r="AU51" s="70">
        <f t="shared" ref="AU51:AU59" si="246">SUM(BC51,BK51,BS51,CA51)</f>
        <v>0.3</v>
      </c>
      <c r="AV51" s="70">
        <f t="shared" ref="AV51:AV59" si="247">SUM(BD51,BL51,BT51,CB51)</f>
        <v>0</v>
      </c>
      <c r="AW51" s="70">
        <f t="shared" ref="AW51:AW59" si="248">SUM(BE51,BM51,BU51,CC51)</f>
        <v>0</v>
      </c>
      <c r="AX51" s="70">
        <f t="shared" ref="AX51:AX59" si="249">SUM(BF51,BN51,BV51,CD51)</f>
        <v>0</v>
      </c>
      <c r="AY51" s="70">
        <f t="shared" ref="AY51:AY59" si="250">SUM(BG51,BO51,BW51,CE51)</f>
        <v>0</v>
      </c>
      <c r="AZ51" s="70">
        <f t="shared" ref="AZ51:AZ59" si="251">SUM(BH51,BP51,BX51,CF51)</f>
        <v>0</v>
      </c>
      <c r="BA51" s="46">
        <v>0</v>
      </c>
      <c r="BB51" s="46">
        <v>0.77884231000000004</v>
      </c>
      <c r="BC51" s="106">
        <v>0.3</v>
      </c>
      <c r="BD51" s="46">
        <v>0</v>
      </c>
      <c r="BE51" s="46">
        <v>0</v>
      </c>
      <c r="BF51" s="46">
        <v>0</v>
      </c>
      <c r="BG51" s="46">
        <v>0</v>
      </c>
      <c r="BH51" s="46">
        <v>0</v>
      </c>
      <c r="BI51" s="46">
        <v>0</v>
      </c>
      <c r="BJ51" s="46">
        <v>0</v>
      </c>
      <c r="BK51" s="46">
        <v>0</v>
      </c>
      <c r="BL51" s="46">
        <v>0</v>
      </c>
      <c r="BM51" s="46">
        <v>0</v>
      </c>
      <c r="BN51" s="46">
        <v>0</v>
      </c>
      <c r="BO51" s="46">
        <v>0</v>
      </c>
      <c r="BP51" s="46">
        <v>0</v>
      </c>
      <c r="BQ51" s="46">
        <v>0</v>
      </c>
      <c r="BR51" s="46">
        <v>0</v>
      </c>
      <c r="BS51" s="46">
        <v>0</v>
      </c>
      <c r="BT51" s="46">
        <v>0</v>
      </c>
      <c r="BU51" s="46">
        <v>0</v>
      </c>
      <c r="BV51" s="46">
        <v>0</v>
      </c>
      <c r="BW51" s="46">
        <v>0</v>
      </c>
      <c r="BX51" s="46">
        <v>0</v>
      </c>
      <c r="BY51" s="46">
        <v>0</v>
      </c>
      <c r="BZ51" s="46">
        <v>0</v>
      </c>
      <c r="CA51" s="46">
        <v>0</v>
      </c>
      <c r="CB51" s="46">
        <v>0</v>
      </c>
      <c r="CC51" s="46">
        <v>0</v>
      </c>
      <c r="CD51" s="46">
        <v>0</v>
      </c>
      <c r="CE51" s="46">
        <v>0</v>
      </c>
      <c r="CF51" s="46">
        <v>0</v>
      </c>
      <c r="CG51" s="46" t="s">
        <v>104</v>
      </c>
      <c r="CH51" s="46" t="s">
        <v>104</v>
      </c>
      <c r="CI51" s="46">
        <f t="shared" ref="CI51:CI59" si="252">AT51-F51</f>
        <v>-0.62071825000000003</v>
      </c>
      <c r="CJ51" s="46" t="s">
        <v>104</v>
      </c>
      <c r="CK51" s="76" t="s">
        <v>104</v>
      </c>
      <c r="CL51" s="83"/>
      <c r="CM51" s="33"/>
      <c r="CN51" s="33"/>
      <c r="CO51" s="33"/>
      <c r="CP51" s="33"/>
      <c r="CQ51" s="33"/>
      <c r="CR51" s="33"/>
      <c r="CS51" s="33"/>
      <c r="CT51" s="33"/>
      <c r="CU51" s="33"/>
      <c r="CV51" s="33"/>
      <c r="CW51" s="33"/>
      <c r="CX51" s="33"/>
      <c r="CY51" s="33"/>
      <c r="CZ51" s="33"/>
      <c r="DA51" s="33"/>
      <c r="DB51" s="33"/>
      <c r="DC51" s="33"/>
      <c r="DD51" s="33"/>
      <c r="DE51" s="33"/>
      <c r="DF51" s="33"/>
      <c r="DG51" s="33"/>
      <c r="DH51" s="33"/>
      <c r="DI51" s="33"/>
      <c r="DJ51" s="33"/>
      <c r="DK51" s="33"/>
      <c r="DL51" s="33"/>
      <c r="DM51" s="33"/>
      <c r="DN51" s="33"/>
      <c r="DO51" s="33"/>
      <c r="DP51" s="33"/>
      <c r="DQ51" s="33"/>
      <c r="DR51" s="33"/>
      <c r="DS51" s="33"/>
      <c r="DT51" s="33"/>
      <c r="DU51" s="33"/>
      <c r="DV51" s="33"/>
      <c r="DW51" s="33"/>
      <c r="DX51" s="33"/>
      <c r="DY51" s="33"/>
      <c r="DZ51" s="33"/>
      <c r="EA51" s="33"/>
      <c r="EB51" s="33"/>
      <c r="EC51" s="33"/>
      <c r="ED51" s="33"/>
      <c r="EE51" s="33"/>
      <c r="EF51" s="33"/>
      <c r="EG51" s="33"/>
      <c r="EH51" s="33"/>
      <c r="EI51" s="33"/>
      <c r="EJ51" s="33"/>
      <c r="EK51" s="33"/>
      <c r="EL51" s="33"/>
      <c r="EM51" s="33"/>
      <c r="EN51" s="33"/>
      <c r="EO51" s="33"/>
      <c r="EP51" s="33"/>
      <c r="EQ51" s="33"/>
      <c r="ER51" s="33"/>
      <c r="ES51" s="33"/>
      <c r="ET51" s="33"/>
      <c r="EU51" s="33"/>
      <c r="EV51" s="33"/>
      <c r="EW51" s="33"/>
      <c r="EX51" s="33"/>
      <c r="EY51" s="33"/>
      <c r="EZ51" s="33"/>
      <c r="FA51" s="33"/>
      <c r="FB51" s="33"/>
      <c r="FC51" s="33"/>
      <c r="FD51" s="33"/>
      <c r="FE51" s="33"/>
      <c r="FF51" s="33"/>
      <c r="FG51" s="33"/>
      <c r="FH51" s="33"/>
      <c r="FI51" s="33"/>
      <c r="FJ51" s="33"/>
      <c r="FK51" s="33"/>
      <c r="FL51" s="33"/>
      <c r="FM51" s="33"/>
      <c r="FN51" s="33"/>
      <c r="FO51" s="33"/>
      <c r="FP51" s="33"/>
      <c r="FQ51" s="33"/>
      <c r="FR51" s="33"/>
      <c r="FS51" s="33"/>
      <c r="FT51" s="33"/>
      <c r="FU51" s="33"/>
      <c r="FV51" s="33"/>
      <c r="FW51" s="33"/>
      <c r="FX51" s="33"/>
      <c r="FY51" s="33"/>
      <c r="FZ51" s="33"/>
      <c r="GA51" s="33"/>
      <c r="GB51" s="33"/>
      <c r="GC51" s="33"/>
      <c r="GD51" s="33"/>
      <c r="GE51" s="33"/>
      <c r="GF51" s="33"/>
      <c r="GG51" s="33"/>
      <c r="GH51" s="33"/>
      <c r="GI51" s="33"/>
      <c r="GJ51" s="33"/>
      <c r="GK51" s="33"/>
      <c r="GL51" s="33"/>
      <c r="GM51" s="33"/>
      <c r="GN51" s="33"/>
      <c r="GO51" s="33"/>
      <c r="GP51" s="33"/>
      <c r="GQ51" s="33"/>
      <c r="GR51" s="33"/>
      <c r="GS51" s="33"/>
      <c r="GT51" s="33"/>
      <c r="GU51" s="33"/>
      <c r="GV51" s="33"/>
      <c r="GW51" s="33"/>
      <c r="GX51" s="33"/>
      <c r="GY51" s="33"/>
      <c r="GZ51" s="33"/>
      <c r="HA51" s="33"/>
      <c r="HB51" s="33"/>
      <c r="HC51" s="33"/>
      <c r="HD51" s="33"/>
      <c r="HE51" s="33"/>
      <c r="HF51" s="33"/>
      <c r="HG51" s="33"/>
      <c r="HH51" s="33"/>
      <c r="HI51" s="33"/>
      <c r="HJ51" s="33"/>
      <c r="HK51" s="33"/>
      <c r="HL51" s="33"/>
      <c r="HM51" s="33"/>
      <c r="HN51" s="33"/>
      <c r="HO51" s="33"/>
      <c r="HP51" s="33"/>
      <c r="HQ51" s="33"/>
      <c r="HR51" s="33"/>
      <c r="HS51" s="33"/>
      <c r="HT51" s="33"/>
      <c r="HU51" s="33"/>
      <c r="HV51" s="33"/>
      <c r="HW51" s="33"/>
      <c r="HX51" s="33"/>
      <c r="HY51" s="33"/>
      <c r="HZ51" s="33"/>
      <c r="IA51" s="33"/>
      <c r="IB51" s="33"/>
      <c r="IC51" s="33"/>
      <c r="ID51" s="33"/>
      <c r="IE51" s="33"/>
      <c r="IF51" s="33"/>
      <c r="IG51" s="33"/>
      <c r="IH51" s="33"/>
      <c r="II51" s="33"/>
      <c r="IJ51" s="33"/>
      <c r="IK51" s="33"/>
      <c r="IL51" s="33"/>
      <c r="IM51" s="33"/>
      <c r="IN51" s="33"/>
      <c r="IO51" s="33"/>
      <c r="IP51" s="33"/>
      <c r="IQ51" s="33"/>
      <c r="IR51" s="33"/>
      <c r="IS51" s="33"/>
      <c r="IT51" s="33"/>
      <c r="IU51" s="33"/>
      <c r="IV51" s="33"/>
      <c r="IW51" s="33"/>
      <c r="IX51" s="33"/>
      <c r="IY51" s="33"/>
      <c r="IZ51" s="33"/>
      <c r="JA51" s="33"/>
      <c r="JB51" s="33"/>
      <c r="JC51" s="33"/>
      <c r="JD51" s="33"/>
      <c r="JE51" s="33"/>
      <c r="JF51" s="33"/>
      <c r="JG51" s="33"/>
      <c r="JH51" s="33"/>
      <c r="JI51" s="33"/>
      <c r="JJ51" s="33"/>
      <c r="JK51" s="33"/>
      <c r="JL51" s="33"/>
      <c r="JM51" s="33"/>
      <c r="JN51" s="33"/>
      <c r="JO51" s="33"/>
      <c r="JP51" s="33"/>
      <c r="JQ51" s="33"/>
      <c r="JR51" s="33"/>
      <c r="JS51" s="33"/>
      <c r="JT51" s="33"/>
      <c r="JU51" s="33"/>
      <c r="JV51" s="33"/>
      <c r="JW51" s="33"/>
      <c r="JX51" s="33"/>
      <c r="JY51" s="33"/>
      <c r="JZ51" s="33"/>
      <c r="KA51" s="33"/>
      <c r="KB51" s="33"/>
      <c r="KC51" s="33"/>
      <c r="KD51" s="33"/>
      <c r="KE51" s="33"/>
      <c r="KF51" s="33"/>
      <c r="KG51" s="33"/>
      <c r="KH51" s="33"/>
      <c r="KI51" s="33"/>
      <c r="KJ51" s="33"/>
      <c r="KK51" s="33"/>
      <c r="KL51" s="33"/>
      <c r="KM51" s="33"/>
      <c r="KN51" s="33"/>
      <c r="KO51" s="33"/>
      <c r="KP51" s="33"/>
      <c r="KQ51" s="33"/>
      <c r="KR51" s="33"/>
      <c r="KS51" s="33"/>
      <c r="KT51" s="33"/>
      <c r="KU51" s="33"/>
      <c r="KV51" s="33"/>
      <c r="KW51" s="33"/>
      <c r="KX51" s="33"/>
      <c r="KY51" s="33"/>
      <c r="KZ51" s="33"/>
      <c r="LA51" s="33"/>
      <c r="LB51" s="33"/>
      <c r="LC51" s="33"/>
      <c r="LD51" s="33"/>
      <c r="LE51" s="33"/>
      <c r="LF51" s="33"/>
      <c r="LG51" s="33"/>
      <c r="LH51" s="33"/>
      <c r="LI51" s="33"/>
      <c r="LJ51" s="33"/>
      <c r="LK51" s="33"/>
      <c r="LL51" s="33"/>
      <c r="LM51" s="33"/>
      <c r="LN51" s="33"/>
      <c r="LO51" s="33"/>
      <c r="LP51" s="33"/>
      <c r="LQ51" s="33"/>
      <c r="LR51" s="33"/>
      <c r="LS51" s="33"/>
      <c r="LT51" s="33"/>
      <c r="LU51" s="33"/>
      <c r="LV51" s="33"/>
      <c r="LW51" s="33"/>
      <c r="LX51" s="33"/>
      <c r="LY51" s="33"/>
      <c r="LZ51" s="33"/>
      <c r="MA51" s="33"/>
      <c r="MB51" s="33"/>
      <c r="MC51" s="33"/>
      <c r="MD51" s="33"/>
      <c r="ME51" s="33"/>
      <c r="MF51" s="33"/>
      <c r="MG51" s="33"/>
      <c r="MH51" s="33"/>
      <c r="MI51" s="33"/>
      <c r="MJ51" s="33"/>
      <c r="MK51" s="33"/>
      <c r="ML51" s="33"/>
      <c r="MM51" s="33"/>
      <c r="MN51" s="33"/>
      <c r="MO51" s="33"/>
      <c r="MP51" s="33"/>
      <c r="MQ51" s="33"/>
      <c r="MR51" s="33"/>
      <c r="MS51" s="33"/>
      <c r="MT51" s="33"/>
      <c r="MU51" s="33"/>
      <c r="MV51" s="33"/>
      <c r="MW51" s="33"/>
      <c r="MX51" s="33"/>
      <c r="MY51" s="33"/>
      <c r="MZ51" s="33"/>
      <c r="NA51" s="33"/>
      <c r="NB51" s="33"/>
      <c r="NC51" s="33"/>
      <c r="ND51" s="33"/>
      <c r="NE51" s="33"/>
      <c r="NF51" s="33"/>
      <c r="NG51" s="33"/>
      <c r="NH51" s="33"/>
      <c r="NI51" s="33"/>
      <c r="NJ51" s="33"/>
      <c r="NK51" s="33"/>
      <c r="NL51" s="33"/>
      <c r="NM51" s="33"/>
      <c r="NN51" s="33"/>
      <c r="NO51" s="33"/>
      <c r="NP51" s="33"/>
      <c r="NQ51" s="33"/>
      <c r="NR51" s="33"/>
      <c r="NS51" s="33"/>
      <c r="NT51" s="33"/>
      <c r="NU51" s="33"/>
      <c r="NV51" s="33"/>
      <c r="NW51" s="33"/>
      <c r="NX51" s="33"/>
      <c r="NY51" s="33"/>
      <c r="NZ51" s="33"/>
      <c r="OA51" s="33"/>
      <c r="OB51" s="33"/>
      <c r="OC51" s="33"/>
      <c r="OD51" s="33"/>
      <c r="OE51" s="33"/>
      <c r="OF51" s="33"/>
      <c r="OG51" s="33"/>
      <c r="OH51" s="33"/>
      <c r="OI51" s="33"/>
      <c r="OJ51" s="33"/>
      <c r="OK51" s="33"/>
      <c r="OL51" s="33"/>
      <c r="OM51" s="33"/>
      <c r="ON51" s="33"/>
      <c r="OO51" s="33"/>
      <c r="OP51" s="33"/>
      <c r="OQ51" s="33"/>
      <c r="OR51" s="33"/>
      <c r="OS51" s="33"/>
      <c r="OT51" s="33"/>
      <c r="OU51" s="33"/>
      <c r="OV51" s="33"/>
      <c r="OW51" s="33"/>
      <c r="OX51" s="33"/>
      <c r="OY51" s="33"/>
      <c r="OZ51" s="33"/>
      <c r="PA51" s="33"/>
      <c r="PB51" s="33"/>
      <c r="PC51" s="33"/>
      <c r="PD51" s="33"/>
      <c r="PE51" s="33"/>
      <c r="PF51" s="33"/>
      <c r="PG51" s="33"/>
      <c r="PH51" s="33"/>
      <c r="PI51" s="33"/>
      <c r="PJ51" s="33"/>
      <c r="PK51" s="33"/>
      <c r="PL51" s="33"/>
      <c r="PM51" s="33"/>
      <c r="PN51" s="33"/>
      <c r="PO51" s="33"/>
      <c r="PP51" s="33"/>
      <c r="PQ51" s="33"/>
      <c r="PR51" s="33"/>
      <c r="PS51" s="33"/>
      <c r="PT51" s="33"/>
      <c r="PU51" s="33"/>
      <c r="PV51" s="33"/>
      <c r="PW51" s="33"/>
      <c r="PX51" s="33"/>
      <c r="PY51" s="33"/>
      <c r="PZ51" s="33"/>
      <c r="QA51" s="33"/>
      <c r="QB51" s="33"/>
      <c r="QC51" s="33"/>
      <c r="QD51" s="33"/>
      <c r="QE51" s="33"/>
      <c r="QF51" s="33"/>
      <c r="QG51" s="33"/>
      <c r="QH51" s="33"/>
      <c r="QI51" s="33"/>
      <c r="QJ51" s="33"/>
      <c r="QK51" s="33"/>
      <c r="QL51" s="33"/>
      <c r="QM51" s="33"/>
      <c r="QN51" s="33"/>
      <c r="QO51" s="33"/>
      <c r="QP51" s="33"/>
      <c r="QQ51" s="33"/>
      <c r="QR51" s="33"/>
      <c r="QS51" s="33"/>
      <c r="QT51" s="33"/>
      <c r="QU51" s="33"/>
      <c r="QV51" s="33"/>
      <c r="QW51" s="33"/>
      <c r="QX51" s="33"/>
      <c r="QY51" s="33"/>
      <c r="QZ51" s="33"/>
      <c r="RA51" s="33"/>
      <c r="RB51" s="33"/>
      <c r="RC51" s="33"/>
      <c r="RD51" s="33"/>
      <c r="RE51" s="33"/>
      <c r="RF51" s="33"/>
      <c r="RG51" s="33"/>
      <c r="RH51" s="33"/>
      <c r="RI51" s="33"/>
      <c r="RJ51" s="33"/>
      <c r="RK51" s="33"/>
      <c r="RL51" s="33"/>
      <c r="RM51" s="33"/>
      <c r="RN51" s="33"/>
      <c r="RO51" s="33"/>
      <c r="RP51" s="33"/>
      <c r="RQ51" s="33"/>
      <c r="RR51" s="33"/>
      <c r="RS51" s="33"/>
      <c r="RT51" s="33"/>
      <c r="RU51" s="33"/>
      <c r="RV51" s="33"/>
      <c r="RW51" s="33"/>
      <c r="RX51" s="33"/>
      <c r="RY51" s="33"/>
      <c r="RZ51" s="33"/>
      <c r="SA51" s="33"/>
      <c r="SB51" s="33"/>
      <c r="SC51" s="33"/>
      <c r="SD51" s="33"/>
      <c r="SE51" s="33"/>
      <c r="SF51" s="33"/>
      <c r="SG51" s="33"/>
      <c r="SH51" s="33"/>
      <c r="SI51" s="33"/>
      <c r="SJ51" s="33"/>
      <c r="SK51" s="33"/>
      <c r="SL51" s="33"/>
      <c r="SM51" s="33"/>
      <c r="SN51" s="33"/>
      <c r="SO51" s="33"/>
      <c r="SP51" s="33"/>
      <c r="SQ51" s="33"/>
      <c r="SR51" s="33"/>
      <c r="SS51" s="33"/>
      <c r="ST51" s="33"/>
      <c r="SU51" s="33"/>
      <c r="SV51" s="33"/>
      <c r="SW51" s="33"/>
      <c r="SX51" s="33"/>
      <c r="SY51" s="33"/>
      <c r="SZ51" s="33"/>
      <c r="TA51" s="33"/>
      <c r="TB51" s="33"/>
      <c r="TC51" s="33"/>
      <c r="TD51" s="33"/>
      <c r="TE51" s="33"/>
      <c r="TF51" s="33"/>
      <c r="TG51" s="33"/>
      <c r="TH51" s="33"/>
      <c r="TI51" s="33"/>
      <c r="TJ51" s="33"/>
      <c r="TK51" s="33"/>
      <c r="TL51" s="33"/>
      <c r="TM51" s="33"/>
      <c r="TN51" s="33"/>
      <c r="TO51" s="33"/>
      <c r="TP51" s="33"/>
      <c r="TQ51" s="33"/>
      <c r="TR51" s="33"/>
      <c r="TS51" s="33"/>
      <c r="TT51" s="33"/>
      <c r="TU51" s="33"/>
      <c r="TV51" s="33"/>
      <c r="TW51" s="33"/>
      <c r="TX51" s="33"/>
      <c r="TY51" s="33"/>
      <c r="TZ51" s="33"/>
      <c r="UA51" s="33"/>
      <c r="UB51" s="33"/>
      <c r="UC51" s="33"/>
      <c r="UD51" s="33"/>
      <c r="UE51" s="33"/>
      <c r="UF51" s="33"/>
      <c r="UG51" s="33"/>
      <c r="UH51" s="33"/>
      <c r="UI51" s="33"/>
      <c r="UJ51" s="33"/>
      <c r="UK51" s="33"/>
      <c r="UL51" s="33"/>
      <c r="UM51" s="33"/>
      <c r="UN51" s="33"/>
      <c r="UO51" s="33"/>
      <c r="UP51" s="33"/>
      <c r="UQ51" s="33"/>
      <c r="UR51" s="33"/>
      <c r="US51" s="33"/>
      <c r="UT51" s="33"/>
      <c r="UU51" s="33"/>
      <c r="UV51" s="33"/>
      <c r="UW51" s="33"/>
      <c r="UX51" s="33"/>
      <c r="UY51" s="33"/>
      <c r="UZ51" s="33"/>
      <c r="VA51" s="33"/>
      <c r="VB51" s="33"/>
      <c r="VC51" s="33"/>
      <c r="VD51" s="33"/>
      <c r="VE51" s="33"/>
      <c r="VF51" s="33"/>
      <c r="VG51" s="33"/>
      <c r="VH51" s="33"/>
      <c r="VI51" s="33"/>
      <c r="VJ51" s="33"/>
      <c r="VK51" s="33"/>
      <c r="VL51" s="33"/>
      <c r="VM51" s="33"/>
      <c r="VN51" s="33"/>
      <c r="VO51" s="33"/>
      <c r="VP51" s="33"/>
      <c r="VQ51" s="33"/>
      <c r="VR51" s="33"/>
      <c r="VS51" s="33"/>
      <c r="VT51" s="33"/>
      <c r="VU51" s="33"/>
      <c r="VV51" s="33"/>
      <c r="VW51" s="33"/>
      <c r="VX51" s="33"/>
      <c r="VY51" s="33"/>
      <c r="VZ51" s="33"/>
      <c r="WA51" s="33"/>
      <c r="WB51" s="33"/>
      <c r="WC51" s="33"/>
      <c r="WD51" s="33"/>
      <c r="WE51" s="33"/>
      <c r="WF51" s="33"/>
      <c r="WG51" s="33"/>
      <c r="WH51" s="33"/>
      <c r="WI51" s="33"/>
      <c r="WJ51" s="33"/>
      <c r="WK51" s="33"/>
      <c r="WL51" s="33"/>
      <c r="WM51" s="33"/>
      <c r="WN51" s="33"/>
      <c r="WO51" s="33"/>
      <c r="WP51" s="33"/>
      <c r="WQ51" s="33"/>
      <c r="WR51" s="33"/>
      <c r="WS51" s="33"/>
      <c r="WT51" s="33"/>
      <c r="WU51" s="33"/>
      <c r="WV51" s="33"/>
      <c r="WW51" s="33"/>
      <c r="WX51" s="33"/>
      <c r="WY51" s="33"/>
      <c r="WZ51" s="33"/>
      <c r="XA51" s="33"/>
      <c r="XB51" s="33"/>
      <c r="XC51" s="33"/>
      <c r="XD51" s="33"/>
      <c r="XE51" s="33"/>
      <c r="XF51" s="33"/>
      <c r="XG51" s="33"/>
      <c r="XH51" s="33"/>
      <c r="XI51" s="33"/>
      <c r="XJ51" s="33"/>
      <c r="XK51" s="33"/>
      <c r="XL51" s="33"/>
      <c r="XM51" s="33"/>
      <c r="XN51" s="33"/>
      <c r="XO51" s="33"/>
      <c r="XP51" s="33"/>
      <c r="XQ51" s="33"/>
      <c r="XR51" s="33"/>
      <c r="XS51" s="33"/>
      <c r="XT51" s="33"/>
      <c r="XU51" s="33"/>
      <c r="XV51" s="33"/>
      <c r="XW51" s="33"/>
      <c r="XX51" s="33"/>
      <c r="XY51" s="33"/>
      <c r="XZ51" s="33"/>
      <c r="YA51" s="33"/>
      <c r="YB51" s="33"/>
      <c r="YC51" s="33"/>
      <c r="YD51" s="33"/>
      <c r="YE51" s="33"/>
      <c r="YF51" s="33"/>
      <c r="YG51" s="33"/>
      <c r="YH51" s="33"/>
      <c r="YI51" s="33"/>
      <c r="YJ51" s="33"/>
      <c r="YK51" s="33"/>
      <c r="YL51" s="33"/>
      <c r="YM51" s="33"/>
      <c r="YN51" s="33"/>
      <c r="YO51" s="33"/>
      <c r="YP51" s="33"/>
      <c r="YQ51" s="33"/>
      <c r="YR51" s="33"/>
      <c r="YS51" s="33"/>
      <c r="YT51" s="33"/>
      <c r="YU51" s="33"/>
      <c r="YV51" s="33"/>
      <c r="YW51" s="33"/>
      <c r="YX51" s="33"/>
      <c r="YY51" s="33"/>
      <c r="YZ51" s="33"/>
      <c r="ZA51" s="33"/>
      <c r="ZB51" s="33"/>
      <c r="ZC51" s="33"/>
      <c r="ZD51" s="33"/>
      <c r="ZE51" s="33"/>
      <c r="ZF51" s="33"/>
      <c r="ZG51" s="33"/>
      <c r="ZH51" s="33"/>
      <c r="ZI51" s="33"/>
      <c r="ZJ51" s="33"/>
      <c r="ZK51" s="33"/>
      <c r="ZL51" s="33"/>
      <c r="ZM51" s="33"/>
      <c r="ZN51" s="33"/>
      <c r="ZO51" s="33"/>
      <c r="ZP51" s="33"/>
      <c r="ZQ51" s="33"/>
      <c r="ZR51" s="33"/>
      <c r="ZS51" s="33"/>
      <c r="ZT51" s="33"/>
      <c r="ZU51" s="33"/>
      <c r="ZV51" s="33"/>
      <c r="ZW51" s="33"/>
      <c r="ZX51" s="33"/>
      <c r="ZY51" s="33"/>
      <c r="ZZ51" s="33"/>
      <c r="AAA51" s="33"/>
      <c r="AAB51" s="33"/>
      <c r="AAC51" s="33"/>
      <c r="AAD51" s="33"/>
      <c r="AAE51" s="33"/>
      <c r="AAF51" s="33"/>
      <c r="AAG51" s="33"/>
      <c r="AAH51" s="33"/>
      <c r="AAI51" s="33"/>
      <c r="AAJ51" s="33"/>
      <c r="AAK51" s="33"/>
      <c r="AAL51" s="33"/>
      <c r="AAM51" s="33"/>
      <c r="AAN51" s="33"/>
      <c r="AAO51" s="33"/>
      <c r="AAP51" s="33"/>
      <c r="AAQ51" s="33"/>
      <c r="AAR51" s="33"/>
      <c r="AAS51" s="33"/>
      <c r="AAT51" s="33"/>
      <c r="AAU51" s="33"/>
      <c r="AAV51" s="33"/>
      <c r="AAW51" s="33"/>
      <c r="AAX51" s="33"/>
      <c r="AAY51" s="33"/>
      <c r="AAZ51" s="33"/>
      <c r="ABA51" s="33"/>
      <c r="ABB51" s="33"/>
      <c r="ABC51" s="33"/>
      <c r="ABD51" s="33"/>
      <c r="ABE51" s="33"/>
      <c r="ABF51" s="33"/>
      <c r="ABG51" s="33"/>
      <c r="ABH51" s="33"/>
      <c r="ABI51" s="33"/>
      <c r="ABJ51" s="33"/>
      <c r="ABK51" s="33"/>
      <c r="ABL51" s="33"/>
      <c r="ABM51" s="33"/>
      <c r="ABN51" s="33"/>
      <c r="ABO51" s="33"/>
      <c r="ABP51" s="33"/>
      <c r="ABQ51" s="33"/>
      <c r="ABR51" s="33"/>
      <c r="ABS51" s="33"/>
      <c r="ABT51" s="33"/>
      <c r="ABU51" s="33"/>
      <c r="ABV51" s="33"/>
      <c r="ABW51" s="33"/>
      <c r="ABX51" s="33"/>
      <c r="ABY51" s="33"/>
      <c r="ABZ51" s="33"/>
      <c r="ACA51" s="33"/>
      <c r="ACB51" s="33"/>
      <c r="ACC51" s="33"/>
      <c r="ACD51" s="33"/>
      <c r="ACE51" s="33"/>
      <c r="ACF51" s="33"/>
      <c r="ACG51" s="33"/>
      <c r="ACH51" s="33"/>
      <c r="ACI51" s="33"/>
      <c r="ACJ51" s="33"/>
      <c r="ACK51" s="33"/>
      <c r="ACL51" s="33"/>
      <c r="ACM51" s="33"/>
      <c r="ACN51" s="33"/>
      <c r="ACO51" s="33"/>
      <c r="ACP51" s="33"/>
      <c r="ACQ51" s="33"/>
      <c r="ACR51" s="33"/>
      <c r="ACS51" s="33"/>
      <c r="ACT51" s="33"/>
      <c r="ACU51" s="33"/>
      <c r="ACV51" s="33"/>
      <c r="ACW51" s="33"/>
      <c r="ACX51" s="33"/>
      <c r="ACY51" s="33"/>
      <c r="ACZ51" s="33"/>
      <c r="ADA51" s="33"/>
      <c r="ADB51" s="33"/>
      <c r="ADC51" s="33"/>
      <c r="ADD51" s="33"/>
      <c r="ADE51" s="33"/>
      <c r="ADF51" s="33"/>
      <c r="ADG51" s="33"/>
      <c r="ADH51" s="33"/>
      <c r="ADI51" s="33"/>
      <c r="ADJ51" s="33"/>
      <c r="ADK51" s="33"/>
      <c r="ADL51" s="33"/>
      <c r="ADM51" s="33"/>
      <c r="ADN51" s="33"/>
      <c r="ADO51" s="33"/>
      <c r="ADP51" s="33"/>
      <c r="ADQ51" s="33"/>
      <c r="ADR51" s="33"/>
      <c r="ADS51" s="33"/>
      <c r="ADT51" s="33"/>
      <c r="ADU51" s="33"/>
      <c r="ADV51" s="33"/>
      <c r="ADW51" s="33"/>
      <c r="ADX51" s="33"/>
      <c r="ADY51" s="33"/>
      <c r="ADZ51" s="33"/>
      <c r="AEA51" s="33"/>
      <c r="AEB51" s="33"/>
      <c r="AEC51" s="33"/>
      <c r="AED51" s="33"/>
      <c r="AEE51" s="33"/>
      <c r="AEF51" s="33"/>
      <c r="AEG51" s="33"/>
      <c r="AEH51" s="33"/>
      <c r="AEI51" s="33"/>
      <c r="AEJ51" s="33"/>
      <c r="AEK51" s="33"/>
      <c r="AEL51" s="33"/>
      <c r="AEM51" s="33"/>
      <c r="AEN51" s="33"/>
      <c r="AEO51" s="33"/>
      <c r="AEP51" s="33"/>
      <c r="AEQ51" s="33"/>
      <c r="AER51" s="33"/>
      <c r="AES51" s="33"/>
      <c r="AET51" s="33"/>
      <c r="AEU51" s="33"/>
      <c r="AEV51" s="33"/>
      <c r="AEW51" s="33"/>
      <c r="AEX51" s="33"/>
      <c r="AEY51" s="33"/>
      <c r="AEZ51" s="33"/>
      <c r="AFA51" s="33"/>
      <c r="AFB51" s="33"/>
      <c r="AFC51" s="33"/>
      <c r="AFD51" s="33"/>
      <c r="AFE51" s="33"/>
      <c r="AFF51" s="33"/>
      <c r="AFG51" s="33"/>
      <c r="AFH51" s="33"/>
      <c r="AFI51" s="33"/>
      <c r="AFJ51" s="33"/>
      <c r="AFK51" s="33"/>
      <c r="AFL51" s="33"/>
      <c r="AFM51" s="33"/>
      <c r="AFN51" s="33"/>
      <c r="AFO51" s="33"/>
      <c r="AFP51" s="33"/>
      <c r="AFQ51" s="33"/>
      <c r="AFR51" s="33"/>
      <c r="AFS51" s="33"/>
      <c r="AFT51" s="33"/>
      <c r="AFU51" s="33"/>
      <c r="AFV51" s="33"/>
      <c r="AFW51" s="33"/>
      <c r="AFX51" s="33"/>
      <c r="AFY51" s="33"/>
      <c r="AFZ51" s="33"/>
      <c r="AGA51" s="33"/>
      <c r="AGB51" s="33"/>
      <c r="AGC51" s="33"/>
      <c r="AGD51" s="33"/>
      <c r="AGE51" s="33"/>
      <c r="AGF51" s="33"/>
      <c r="AGG51" s="33"/>
      <c r="AGH51" s="33"/>
      <c r="AGI51" s="33"/>
      <c r="AGJ51" s="33"/>
      <c r="AGK51" s="33"/>
      <c r="AGL51" s="33"/>
      <c r="AGM51" s="33"/>
      <c r="AGN51" s="33"/>
      <c r="AGO51" s="33"/>
      <c r="AGP51" s="33"/>
      <c r="AGQ51" s="33"/>
      <c r="AGR51" s="33"/>
      <c r="AGS51" s="33"/>
      <c r="AGT51" s="33"/>
      <c r="AGU51" s="33"/>
      <c r="AGV51" s="33"/>
      <c r="AGW51" s="33"/>
      <c r="AGX51" s="33"/>
      <c r="AGY51" s="33"/>
      <c r="AGZ51" s="33"/>
      <c r="AHA51" s="33"/>
      <c r="AHB51" s="33"/>
      <c r="AHC51" s="33"/>
      <c r="AHD51" s="33"/>
      <c r="AHE51" s="33"/>
      <c r="AHF51" s="33"/>
      <c r="AHG51" s="33"/>
      <c r="AHH51" s="33"/>
      <c r="AHI51" s="33"/>
      <c r="AHJ51" s="33"/>
      <c r="AHK51" s="33"/>
      <c r="AHL51" s="33"/>
      <c r="AHM51" s="33"/>
      <c r="AHN51" s="33"/>
      <c r="AHO51" s="33"/>
      <c r="AHP51" s="33"/>
      <c r="AHQ51" s="33"/>
      <c r="AHR51" s="33"/>
      <c r="AHS51" s="33"/>
      <c r="AHT51" s="33"/>
      <c r="AHU51" s="33"/>
      <c r="AHV51" s="33"/>
      <c r="AHW51" s="33"/>
      <c r="AHX51" s="33"/>
      <c r="AHY51" s="33"/>
      <c r="AHZ51" s="33"/>
      <c r="AIA51" s="33"/>
      <c r="AIB51" s="33"/>
      <c r="AIC51" s="33"/>
      <c r="AID51" s="33"/>
      <c r="AIE51" s="33"/>
      <c r="AIF51" s="33"/>
      <c r="AIG51" s="33"/>
      <c r="AIH51" s="33"/>
      <c r="AII51" s="33"/>
      <c r="AIJ51" s="33"/>
      <c r="AIK51" s="33"/>
      <c r="AIL51" s="33"/>
      <c r="AIM51" s="33"/>
      <c r="AIN51" s="33"/>
      <c r="AIO51" s="33"/>
      <c r="AIP51" s="33"/>
      <c r="AIQ51" s="33"/>
      <c r="AIR51" s="33"/>
      <c r="AIS51" s="33"/>
      <c r="AIT51" s="33"/>
      <c r="AIU51" s="33"/>
      <c r="AIV51" s="33"/>
      <c r="AIW51" s="33"/>
      <c r="AIX51" s="33"/>
      <c r="AIY51" s="33"/>
      <c r="AIZ51" s="33"/>
      <c r="AJA51" s="33"/>
      <c r="AJB51" s="33"/>
      <c r="AJC51" s="33"/>
      <c r="AJD51" s="33"/>
      <c r="AJE51" s="33"/>
      <c r="AJF51" s="33"/>
      <c r="AJG51" s="33"/>
      <c r="AJH51" s="33"/>
      <c r="AJI51" s="33"/>
      <c r="AJJ51" s="33"/>
      <c r="AJK51" s="33"/>
      <c r="AJL51" s="33"/>
      <c r="AJM51" s="33"/>
      <c r="AJN51" s="33"/>
      <c r="AJO51" s="33"/>
      <c r="AJP51" s="33"/>
      <c r="AJQ51" s="33"/>
      <c r="AJR51" s="33"/>
      <c r="AJS51" s="33"/>
      <c r="AJT51" s="33"/>
      <c r="AJU51" s="33"/>
      <c r="AJV51" s="33"/>
      <c r="AJW51" s="33"/>
      <c r="AJX51" s="33"/>
      <c r="AJY51" s="33"/>
      <c r="AJZ51" s="33"/>
      <c r="AKA51" s="33"/>
      <c r="AKB51" s="33"/>
      <c r="AKC51" s="33"/>
      <c r="AKD51" s="33"/>
      <c r="AKE51" s="33"/>
      <c r="AKF51" s="33"/>
      <c r="AKG51" s="33"/>
      <c r="AKH51" s="33"/>
      <c r="AKI51" s="33"/>
      <c r="AKJ51" s="33"/>
      <c r="AKK51" s="33"/>
      <c r="AKL51" s="33"/>
      <c r="AKM51" s="33"/>
      <c r="AKN51" s="33"/>
      <c r="AKO51" s="33"/>
      <c r="AKP51" s="33"/>
      <c r="AKQ51" s="33"/>
      <c r="AKR51" s="33"/>
      <c r="AKS51" s="33"/>
      <c r="AKT51" s="33"/>
      <c r="AKU51" s="33"/>
      <c r="AKV51" s="33"/>
      <c r="AKW51" s="33"/>
      <c r="AKX51" s="33"/>
      <c r="AKY51" s="33"/>
      <c r="AKZ51" s="33"/>
      <c r="ALA51" s="33"/>
      <c r="ALB51" s="33"/>
      <c r="ALC51" s="33"/>
      <c r="ALD51" s="33"/>
      <c r="ALE51" s="33"/>
      <c r="ALF51" s="33"/>
      <c r="ALG51" s="33"/>
      <c r="ALH51" s="33"/>
      <c r="ALI51" s="33"/>
      <c r="ALJ51" s="33"/>
      <c r="ALK51" s="33"/>
      <c r="ALL51" s="33"/>
      <c r="ALM51" s="33"/>
      <c r="ALN51" s="33"/>
      <c r="ALO51" s="33"/>
      <c r="ALP51" s="33"/>
      <c r="ALQ51" s="33"/>
      <c r="ALR51" s="33"/>
      <c r="ALS51" s="33"/>
      <c r="ALT51" s="33"/>
      <c r="ALU51" s="33"/>
      <c r="ALV51" s="33"/>
      <c r="ALW51" s="33"/>
      <c r="ALX51" s="33"/>
      <c r="ALY51" s="33"/>
      <c r="ALZ51" s="33"/>
      <c r="AMA51" s="33"/>
      <c r="AMB51" s="33"/>
      <c r="AMC51" s="33"/>
      <c r="AMD51" s="33"/>
      <c r="AME51" s="33"/>
      <c r="AMF51" s="33"/>
      <c r="AMG51" s="33"/>
      <c r="AMH51" s="33"/>
      <c r="AMI51" s="33"/>
      <c r="AMJ51" s="33"/>
      <c r="AMK51" s="33"/>
    </row>
    <row r="52" spans="1:1025" s="29" customFormat="1" ht="25.5" x14ac:dyDescent="0.2">
      <c r="A52" s="92" t="s">
        <v>209</v>
      </c>
      <c r="B52" s="110" t="s">
        <v>214</v>
      </c>
      <c r="C52" s="51" t="s">
        <v>213</v>
      </c>
      <c r="D52" s="44" t="s">
        <v>104</v>
      </c>
      <c r="E52" s="43">
        <f t="shared" si="237"/>
        <v>0</v>
      </c>
      <c r="F52" s="70">
        <f t="shared" si="238"/>
        <v>1.4373605599999999</v>
      </c>
      <c r="G52" s="70">
        <f t="shared" si="239"/>
        <v>0.3</v>
      </c>
      <c r="H52" s="70">
        <f t="shared" si="240"/>
        <v>0</v>
      </c>
      <c r="I52" s="70">
        <f t="shared" si="241"/>
        <v>0</v>
      </c>
      <c r="J52" s="70">
        <f t="shared" si="242"/>
        <v>0</v>
      </c>
      <c r="K52" s="70">
        <f t="shared" si="224"/>
        <v>0</v>
      </c>
      <c r="L52" s="70">
        <f t="shared" si="243"/>
        <v>0</v>
      </c>
      <c r="M52" s="46">
        <v>0</v>
      </c>
      <c r="N52" s="46">
        <v>0</v>
      </c>
      <c r="O52" s="46">
        <v>0</v>
      </c>
      <c r="P52" s="46">
        <v>0</v>
      </c>
      <c r="Q52" s="46">
        <v>0</v>
      </c>
      <c r="R52" s="46">
        <v>0</v>
      </c>
      <c r="S52" s="46">
        <v>0</v>
      </c>
      <c r="T52" s="46">
        <v>0</v>
      </c>
      <c r="U52" s="46">
        <v>0</v>
      </c>
      <c r="V52" s="46">
        <v>0</v>
      </c>
      <c r="W52" s="46">
        <v>0</v>
      </c>
      <c r="X52" s="46">
        <v>0</v>
      </c>
      <c r="Y52" s="46">
        <v>0</v>
      </c>
      <c r="Z52" s="46">
        <v>0</v>
      </c>
      <c r="AA52" s="46">
        <v>0</v>
      </c>
      <c r="AB52" s="46">
        <v>0</v>
      </c>
      <c r="AC52" s="46">
        <v>0</v>
      </c>
      <c r="AD52" s="46">
        <v>0</v>
      </c>
      <c r="AE52" s="46">
        <v>0</v>
      </c>
      <c r="AF52" s="46">
        <v>0</v>
      </c>
      <c r="AG52" s="46">
        <v>0</v>
      </c>
      <c r="AH52" s="46">
        <v>0</v>
      </c>
      <c r="AI52" s="46">
        <v>0</v>
      </c>
      <c r="AJ52" s="46">
        <v>0</v>
      </c>
      <c r="AK52" s="46">
        <v>0</v>
      </c>
      <c r="AL52" s="20">
        <v>1.4373605599999999</v>
      </c>
      <c r="AM52" s="106">
        <v>0.3</v>
      </c>
      <c r="AN52" s="46">
        <v>0</v>
      </c>
      <c r="AO52" s="46">
        <v>0</v>
      </c>
      <c r="AP52" s="46">
        <v>0</v>
      </c>
      <c r="AQ52" s="46">
        <v>0</v>
      </c>
      <c r="AR52" s="46">
        <v>0</v>
      </c>
      <c r="AS52" s="70">
        <f t="shared" si="244"/>
        <v>0</v>
      </c>
      <c r="AT52" s="70">
        <f t="shared" si="245"/>
        <v>0.85027682000000004</v>
      </c>
      <c r="AU52" s="70">
        <f t="shared" si="246"/>
        <v>0.3</v>
      </c>
      <c r="AV52" s="70">
        <f t="shared" si="247"/>
        <v>0</v>
      </c>
      <c r="AW52" s="70">
        <f t="shared" si="248"/>
        <v>0</v>
      </c>
      <c r="AX52" s="70">
        <f t="shared" si="249"/>
        <v>0</v>
      </c>
      <c r="AY52" s="70">
        <f t="shared" si="250"/>
        <v>0</v>
      </c>
      <c r="AZ52" s="70">
        <f t="shared" si="251"/>
        <v>0</v>
      </c>
      <c r="BA52" s="46">
        <v>0</v>
      </c>
      <c r="BB52" s="46">
        <v>0.85027682000000004</v>
      </c>
      <c r="BC52" s="106">
        <v>0.3</v>
      </c>
      <c r="BD52" s="46">
        <v>0</v>
      </c>
      <c r="BE52" s="46">
        <v>0</v>
      </c>
      <c r="BF52" s="46">
        <v>0</v>
      </c>
      <c r="BG52" s="46">
        <v>0</v>
      </c>
      <c r="BH52" s="46">
        <v>0</v>
      </c>
      <c r="BI52" s="46">
        <v>0</v>
      </c>
      <c r="BJ52" s="46">
        <v>0</v>
      </c>
      <c r="BK52" s="46">
        <v>0</v>
      </c>
      <c r="BL52" s="46">
        <v>0</v>
      </c>
      <c r="BM52" s="46">
        <v>0</v>
      </c>
      <c r="BN52" s="46">
        <v>0</v>
      </c>
      <c r="BO52" s="46">
        <v>0</v>
      </c>
      <c r="BP52" s="46">
        <v>0</v>
      </c>
      <c r="BQ52" s="46">
        <v>0</v>
      </c>
      <c r="BR52" s="46">
        <v>0</v>
      </c>
      <c r="BS52" s="46">
        <v>0</v>
      </c>
      <c r="BT52" s="46">
        <v>0</v>
      </c>
      <c r="BU52" s="46">
        <v>0</v>
      </c>
      <c r="BV52" s="46">
        <v>0</v>
      </c>
      <c r="BW52" s="46">
        <v>0</v>
      </c>
      <c r="BX52" s="46">
        <v>0</v>
      </c>
      <c r="BY52" s="46">
        <v>0</v>
      </c>
      <c r="BZ52" s="46">
        <v>0</v>
      </c>
      <c r="CA52" s="46">
        <v>0</v>
      </c>
      <c r="CB52" s="46">
        <v>0</v>
      </c>
      <c r="CC52" s="46">
        <v>0</v>
      </c>
      <c r="CD52" s="46">
        <v>0</v>
      </c>
      <c r="CE52" s="46">
        <v>0</v>
      </c>
      <c r="CF52" s="46">
        <v>0</v>
      </c>
      <c r="CG52" s="46" t="s">
        <v>104</v>
      </c>
      <c r="CH52" s="46" t="s">
        <v>104</v>
      </c>
      <c r="CI52" s="46">
        <f t="shared" si="252"/>
        <v>-0.58708373999999985</v>
      </c>
      <c r="CJ52" s="46" t="s">
        <v>104</v>
      </c>
      <c r="CK52" s="76" t="s">
        <v>104</v>
      </c>
      <c r="CL52" s="83"/>
      <c r="CM52" s="33"/>
      <c r="CN52" s="33"/>
      <c r="CO52" s="33"/>
      <c r="CP52" s="33"/>
      <c r="CQ52" s="33"/>
      <c r="CR52" s="33"/>
      <c r="CS52" s="33"/>
      <c r="CT52" s="33"/>
      <c r="CU52" s="33"/>
      <c r="CV52" s="33"/>
      <c r="CW52" s="33"/>
      <c r="CX52" s="33"/>
      <c r="CY52" s="33"/>
      <c r="CZ52" s="33"/>
      <c r="DA52" s="33"/>
      <c r="DB52" s="33"/>
      <c r="DC52" s="33"/>
      <c r="DD52" s="33"/>
      <c r="DE52" s="33"/>
      <c r="DF52" s="33"/>
      <c r="DG52" s="33"/>
      <c r="DH52" s="33"/>
      <c r="DI52" s="33"/>
      <c r="DJ52" s="33"/>
      <c r="DK52" s="33"/>
      <c r="DL52" s="33"/>
      <c r="DM52" s="33"/>
      <c r="DN52" s="33"/>
      <c r="DO52" s="33"/>
      <c r="DP52" s="33"/>
      <c r="DQ52" s="33"/>
      <c r="DR52" s="33"/>
      <c r="DS52" s="33"/>
      <c r="DT52" s="33"/>
      <c r="DU52" s="33"/>
      <c r="DV52" s="33"/>
      <c r="DW52" s="33"/>
      <c r="DX52" s="33"/>
      <c r="DY52" s="33"/>
      <c r="DZ52" s="33"/>
      <c r="EA52" s="33"/>
      <c r="EB52" s="33"/>
      <c r="EC52" s="33"/>
      <c r="ED52" s="33"/>
      <c r="EE52" s="33"/>
      <c r="EF52" s="33"/>
      <c r="EG52" s="33"/>
      <c r="EH52" s="33"/>
      <c r="EI52" s="33"/>
      <c r="EJ52" s="33"/>
      <c r="EK52" s="33"/>
      <c r="EL52" s="33"/>
      <c r="EM52" s="33"/>
      <c r="EN52" s="33"/>
      <c r="EO52" s="33"/>
      <c r="EP52" s="33"/>
      <c r="EQ52" s="33"/>
      <c r="ER52" s="33"/>
      <c r="ES52" s="33"/>
      <c r="ET52" s="33"/>
      <c r="EU52" s="33"/>
      <c r="EV52" s="33"/>
      <c r="EW52" s="33"/>
      <c r="EX52" s="33"/>
      <c r="EY52" s="33"/>
      <c r="EZ52" s="33"/>
      <c r="FA52" s="33"/>
      <c r="FB52" s="33"/>
      <c r="FC52" s="33"/>
      <c r="FD52" s="33"/>
      <c r="FE52" s="33"/>
      <c r="FF52" s="33"/>
      <c r="FG52" s="33"/>
      <c r="FH52" s="33"/>
      <c r="FI52" s="33"/>
      <c r="FJ52" s="33"/>
      <c r="FK52" s="33"/>
      <c r="FL52" s="33"/>
      <c r="FM52" s="33"/>
      <c r="FN52" s="33"/>
      <c r="FO52" s="33"/>
      <c r="FP52" s="33"/>
      <c r="FQ52" s="33"/>
      <c r="FR52" s="33"/>
      <c r="FS52" s="33"/>
      <c r="FT52" s="33"/>
      <c r="FU52" s="33"/>
      <c r="FV52" s="33"/>
      <c r="FW52" s="33"/>
      <c r="FX52" s="33"/>
      <c r="FY52" s="33"/>
      <c r="FZ52" s="33"/>
      <c r="GA52" s="33"/>
      <c r="GB52" s="33"/>
      <c r="GC52" s="33"/>
      <c r="GD52" s="33"/>
      <c r="GE52" s="33"/>
      <c r="GF52" s="33"/>
      <c r="GG52" s="33"/>
      <c r="GH52" s="33"/>
      <c r="GI52" s="33"/>
      <c r="GJ52" s="33"/>
      <c r="GK52" s="33"/>
      <c r="GL52" s="33"/>
      <c r="GM52" s="33"/>
      <c r="GN52" s="33"/>
      <c r="GO52" s="33"/>
      <c r="GP52" s="33"/>
      <c r="GQ52" s="33"/>
      <c r="GR52" s="33"/>
      <c r="GS52" s="33"/>
      <c r="GT52" s="33"/>
      <c r="GU52" s="33"/>
      <c r="GV52" s="33"/>
      <c r="GW52" s="33"/>
      <c r="GX52" s="33"/>
      <c r="GY52" s="33"/>
      <c r="GZ52" s="33"/>
      <c r="HA52" s="33"/>
      <c r="HB52" s="33"/>
      <c r="HC52" s="33"/>
      <c r="HD52" s="33"/>
      <c r="HE52" s="33"/>
      <c r="HF52" s="33"/>
      <c r="HG52" s="33"/>
      <c r="HH52" s="33"/>
      <c r="HI52" s="33"/>
      <c r="HJ52" s="33"/>
      <c r="HK52" s="33"/>
      <c r="HL52" s="33"/>
      <c r="HM52" s="33"/>
      <c r="HN52" s="33"/>
      <c r="HO52" s="33"/>
      <c r="HP52" s="33"/>
      <c r="HQ52" s="33"/>
      <c r="HR52" s="33"/>
      <c r="HS52" s="33"/>
      <c r="HT52" s="33"/>
      <c r="HU52" s="33"/>
      <c r="HV52" s="33"/>
      <c r="HW52" s="33"/>
      <c r="HX52" s="33"/>
      <c r="HY52" s="33"/>
      <c r="HZ52" s="33"/>
      <c r="IA52" s="33"/>
      <c r="IB52" s="33"/>
      <c r="IC52" s="33"/>
      <c r="ID52" s="33"/>
      <c r="IE52" s="33"/>
      <c r="IF52" s="33"/>
      <c r="IG52" s="33"/>
      <c r="IH52" s="33"/>
      <c r="II52" s="33"/>
      <c r="IJ52" s="33"/>
      <c r="IK52" s="33"/>
      <c r="IL52" s="33"/>
      <c r="IM52" s="33"/>
      <c r="IN52" s="33"/>
      <c r="IO52" s="33"/>
      <c r="IP52" s="33"/>
      <c r="IQ52" s="33"/>
      <c r="IR52" s="33"/>
      <c r="IS52" s="33"/>
      <c r="IT52" s="33"/>
      <c r="IU52" s="33"/>
      <c r="IV52" s="33"/>
      <c r="IW52" s="33"/>
      <c r="IX52" s="33"/>
      <c r="IY52" s="33"/>
      <c r="IZ52" s="33"/>
      <c r="JA52" s="33"/>
      <c r="JB52" s="33"/>
      <c r="JC52" s="33"/>
      <c r="JD52" s="33"/>
      <c r="JE52" s="33"/>
      <c r="JF52" s="33"/>
      <c r="JG52" s="33"/>
      <c r="JH52" s="33"/>
      <c r="JI52" s="33"/>
      <c r="JJ52" s="33"/>
      <c r="JK52" s="33"/>
      <c r="JL52" s="33"/>
      <c r="JM52" s="33"/>
      <c r="JN52" s="33"/>
      <c r="JO52" s="33"/>
      <c r="JP52" s="33"/>
      <c r="JQ52" s="33"/>
      <c r="JR52" s="33"/>
      <c r="JS52" s="33"/>
      <c r="JT52" s="33"/>
      <c r="JU52" s="33"/>
      <c r="JV52" s="33"/>
      <c r="JW52" s="33"/>
      <c r="JX52" s="33"/>
      <c r="JY52" s="33"/>
      <c r="JZ52" s="33"/>
      <c r="KA52" s="33"/>
      <c r="KB52" s="33"/>
      <c r="KC52" s="33"/>
      <c r="KD52" s="33"/>
      <c r="KE52" s="33"/>
      <c r="KF52" s="33"/>
      <c r="KG52" s="33"/>
      <c r="KH52" s="33"/>
      <c r="KI52" s="33"/>
      <c r="KJ52" s="33"/>
      <c r="KK52" s="33"/>
      <c r="KL52" s="33"/>
      <c r="KM52" s="33"/>
      <c r="KN52" s="33"/>
      <c r="KO52" s="33"/>
      <c r="KP52" s="33"/>
      <c r="KQ52" s="33"/>
      <c r="KR52" s="33"/>
      <c r="KS52" s="33"/>
      <c r="KT52" s="33"/>
      <c r="KU52" s="33"/>
      <c r="KV52" s="33"/>
      <c r="KW52" s="33"/>
      <c r="KX52" s="33"/>
      <c r="KY52" s="33"/>
      <c r="KZ52" s="33"/>
      <c r="LA52" s="33"/>
      <c r="LB52" s="33"/>
      <c r="LC52" s="33"/>
      <c r="LD52" s="33"/>
      <c r="LE52" s="33"/>
      <c r="LF52" s="33"/>
      <c r="LG52" s="33"/>
      <c r="LH52" s="33"/>
      <c r="LI52" s="33"/>
      <c r="LJ52" s="33"/>
      <c r="LK52" s="33"/>
      <c r="LL52" s="33"/>
      <c r="LM52" s="33"/>
      <c r="LN52" s="33"/>
      <c r="LO52" s="33"/>
      <c r="LP52" s="33"/>
      <c r="LQ52" s="33"/>
      <c r="LR52" s="33"/>
      <c r="LS52" s="33"/>
      <c r="LT52" s="33"/>
      <c r="LU52" s="33"/>
      <c r="LV52" s="33"/>
      <c r="LW52" s="33"/>
      <c r="LX52" s="33"/>
      <c r="LY52" s="33"/>
      <c r="LZ52" s="33"/>
      <c r="MA52" s="33"/>
      <c r="MB52" s="33"/>
      <c r="MC52" s="33"/>
      <c r="MD52" s="33"/>
      <c r="ME52" s="33"/>
      <c r="MF52" s="33"/>
      <c r="MG52" s="33"/>
      <c r="MH52" s="33"/>
      <c r="MI52" s="33"/>
      <c r="MJ52" s="33"/>
      <c r="MK52" s="33"/>
      <c r="ML52" s="33"/>
      <c r="MM52" s="33"/>
      <c r="MN52" s="33"/>
      <c r="MO52" s="33"/>
      <c r="MP52" s="33"/>
      <c r="MQ52" s="33"/>
      <c r="MR52" s="33"/>
      <c r="MS52" s="33"/>
      <c r="MT52" s="33"/>
      <c r="MU52" s="33"/>
      <c r="MV52" s="33"/>
      <c r="MW52" s="33"/>
      <c r="MX52" s="33"/>
      <c r="MY52" s="33"/>
      <c r="MZ52" s="33"/>
      <c r="NA52" s="33"/>
      <c r="NB52" s="33"/>
      <c r="NC52" s="33"/>
      <c r="ND52" s="33"/>
      <c r="NE52" s="33"/>
      <c r="NF52" s="33"/>
      <c r="NG52" s="33"/>
      <c r="NH52" s="33"/>
      <c r="NI52" s="33"/>
      <c r="NJ52" s="33"/>
      <c r="NK52" s="33"/>
      <c r="NL52" s="33"/>
      <c r="NM52" s="33"/>
      <c r="NN52" s="33"/>
      <c r="NO52" s="33"/>
      <c r="NP52" s="33"/>
      <c r="NQ52" s="33"/>
      <c r="NR52" s="33"/>
      <c r="NS52" s="33"/>
      <c r="NT52" s="33"/>
      <c r="NU52" s="33"/>
      <c r="NV52" s="33"/>
      <c r="NW52" s="33"/>
      <c r="NX52" s="33"/>
      <c r="NY52" s="33"/>
      <c r="NZ52" s="33"/>
      <c r="OA52" s="33"/>
      <c r="OB52" s="33"/>
      <c r="OC52" s="33"/>
      <c r="OD52" s="33"/>
      <c r="OE52" s="33"/>
      <c r="OF52" s="33"/>
      <c r="OG52" s="33"/>
      <c r="OH52" s="33"/>
      <c r="OI52" s="33"/>
      <c r="OJ52" s="33"/>
      <c r="OK52" s="33"/>
      <c r="OL52" s="33"/>
      <c r="OM52" s="33"/>
      <c r="ON52" s="33"/>
      <c r="OO52" s="33"/>
      <c r="OP52" s="33"/>
      <c r="OQ52" s="33"/>
      <c r="OR52" s="33"/>
      <c r="OS52" s="33"/>
      <c r="OT52" s="33"/>
      <c r="OU52" s="33"/>
      <c r="OV52" s="33"/>
      <c r="OW52" s="33"/>
      <c r="OX52" s="33"/>
      <c r="OY52" s="33"/>
      <c r="OZ52" s="33"/>
      <c r="PA52" s="33"/>
      <c r="PB52" s="33"/>
      <c r="PC52" s="33"/>
      <c r="PD52" s="33"/>
      <c r="PE52" s="33"/>
      <c r="PF52" s="33"/>
      <c r="PG52" s="33"/>
      <c r="PH52" s="33"/>
      <c r="PI52" s="33"/>
      <c r="PJ52" s="33"/>
      <c r="PK52" s="33"/>
      <c r="PL52" s="33"/>
      <c r="PM52" s="33"/>
      <c r="PN52" s="33"/>
      <c r="PO52" s="33"/>
      <c r="PP52" s="33"/>
      <c r="PQ52" s="33"/>
      <c r="PR52" s="33"/>
      <c r="PS52" s="33"/>
      <c r="PT52" s="33"/>
      <c r="PU52" s="33"/>
      <c r="PV52" s="33"/>
      <c r="PW52" s="33"/>
      <c r="PX52" s="33"/>
      <c r="PY52" s="33"/>
      <c r="PZ52" s="33"/>
      <c r="QA52" s="33"/>
      <c r="QB52" s="33"/>
      <c r="QC52" s="33"/>
      <c r="QD52" s="33"/>
      <c r="QE52" s="33"/>
      <c r="QF52" s="33"/>
      <c r="QG52" s="33"/>
      <c r="QH52" s="33"/>
      <c r="QI52" s="33"/>
      <c r="QJ52" s="33"/>
      <c r="QK52" s="33"/>
      <c r="QL52" s="33"/>
      <c r="QM52" s="33"/>
      <c r="QN52" s="33"/>
      <c r="QO52" s="33"/>
      <c r="QP52" s="33"/>
      <c r="QQ52" s="33"/>
      <c r="QR52" s="33"/>
      <c r="QS52" s="33"/>
      <c r="QT52" s="33"/>
      <c r="QU52" s="33"/>
      <c r="QV52" s="33"/>
      <c r="QW52" s="33"/>
      <c r="QX52" s="33"/>
      <c r="QY52" s="33"/>
      <c r="QZ52" s="33"/>
      <c r="RA52" s="33"/>
      <c r="RB52" s="33"/>
      <c r="RC52" s="33"/>
      <c r="RD52" s="33"/>
      <c r="RE52" s="33"/>
      <c r="RF52" s="33"/>
      <c r="RG52" s="33"/>
      <c r="RH52" s="33"/>
      <c r="RI52" s="33"/>
      <c r="RJ52" s="33"/>
      <c r="RK52" s="33"/>
      <c r="RL52" s="33"/>
      <c r="RM52" s="33"/>
      <c r="RN52" s="33"/>
      <c r="RO52" s="33"/>
      <c r="RP52" s="33"/>
      <c r="RQ52" s="33"/>
      <c r="RR52" s="33"/>
      <c r="RS52" s="33"/>
      <c r="RT52" s="33"/>
      <c r="RU52" s="33"/>
      <c r="RV52" s="33"/>
      <c r="RW52" s="33"/>
      <c r="RX52" s="33"/>
      <c r="RY52" s="33"/>
      <c r="RZ52" s="33"/>
      <c r="SA52" s="33"/>
      <c r="SB52" s="33"/>
      <c r="SC52" s="33"/>
      <c r="SD52" s="33"/>
      <c r="SE52" s="33"/>
      <c r="SF52" s="33"/>
      <c r="SG52" s="33"/>
      <c r="SH52" s="33"/>
      <c r="SI52" s="33"/>
      <c r="SJ52" s="33"/>
      <c r="SK52" s="33"/>
      <c r="SL52" s="33"/>
      <c r="SM52" s="33"/>
      <c r="SN52" s="33"/>
      <c r="SO52" s="33"/>
      <c r="SP52" s="33"/>
      <c r="SQ52" s="33"/>
      <c r="SR52" s="33"/>
      <c r="SS52" s="33"/>
      <c r="ST52" s="33"/>
      <c r="SU52" s="33"/>
      <c r="SV52" s="33"/>
      <c r="SW52" s="33"/>
      <c r="SX52" s="33"/>
      <c r="SY52" s="33"/>
      <c r="SZ52" s="33"/>
      <c r="TA52" s="33"/>
      <c r="TB52" s="33"/>
      <c r="TC52" s="33"/>
      <c r="TD52" s="33"/>
      <c r="TE52" s="33"/>
      <c r="TF52" s="33"/>
      <c r="TG52" s="33"/>
      <c r="TH52" s="33"/>
      <c r="TI52" s="33"/>
      <c r="TJ52" s="33"/>
      <c r="TK52" s="33"/>
      <c r="TL52" s="33"/>
      <c r="TM52" s="33"/>
      <c r="TN52" s="33"/>
      <c r="TO52" s="33"/>
      <c r="TP52" s="33"/>
      <c r="TQ52" s="33"/>
      <c r="TR52" s="33"/>
      <c r="TS52" s="33"/>
      <c r="TT52" s="33"/>
      <c r="TU52" s="33"/>
      <c r="TV52" s="33"/>
      <c r="TW52" s="33"/>
      <c r="TX52" s="33"/>
      <c r="TY52" s="33"/>
      <c r="TZ52" s="33"/>
      <c r="UA52" s="33"/>
      <c r="UB52" s="33"/>
      <c r="UC52" s="33"/>
      <c r="UD52" s="33"/>
      <c r="UE52" s="33"/>
      <c r="UF52" s="33"/>
      <c r="UG52" s="33"/>
      <c r="UH52" s="33"/>
      <c r="UI52" s="33"/>
      <c r="UJ52" s="33"/>
      <c r="UK52" s="33"/>
      <c r="UL52" s="33"/>
      <c r="UM52" s="33"/>
      <c r="UN52" s="33"/>
      <c r="UO52" s="33"/>
      <c r="UP52" s="33"/>
      <c r="UQ52" s="33"/>
      <c r="UR52" s="33"/>
      <c r="US52" s="33"/>
      <c r="UT52" s="33"/>
      <c r="UU52" s="33"/>
      <c r="UV52" s="33"/>
      <c r="UW52" s="33"/>
      <c r="UX52" s="33"/>
      <c r="UY52" s="33"/>
      <c r="UZ52" s="33"/>
      <c r="VA52" s="33"/>
      <c r="VB52" s="33"/>
      <c r="VC52" s="33"/>
      <c r="VD52" s="33"/>
      <c r="VE52" s="33"/>
      <c r="VF52" s="33"/>
      <c r="VG52" s="33"/>
      <c r="VH52" s="33"/>
      <c r="VI52" s="33"/>
      <c r="VJ52" s="33"/>
      <c r="VK52" s="33"/>
      <c r="VL52" s="33"/>
      <c r="VM52" s="33"/>
      <c r="VN52" s="33"/>
      <c r="VO52" s="33"/>
      <c r="VP52" s="33"/>
      <c r="VQ52" s="33"/>
      <c r="VR52" s="33"/>
      <c r="VS52" s="33"/>
      <c r="VT52" s="33"/>
      <c r="VU52" s="33"/>
      <c r="VV52" s="33"/>
      <c r="VW52" s="33"/>
      <c r="VX52" s="33"/>
      <c r="VY52" s="33"/>
      <c r="VZ52" s="33"/>
      <c r="WA52" s="33"/>
      <c r="WB52" s="33"/>
      <c r="WC52" s="33"/>
      <c r="WD52" s="33"/>
      <c r="WE52" s="33"/>
      <c r="WF52" s="33"/>
      <c r="WG52" s="33"/>
      <c r="WH52" s="33"/>
      <c r="WI52" s="33"/>
      <c r="WJ52" s="33"/>
      <c r="WK52" s="33"/>
      <c r="WL52" s="33"/>
      <c r="WM52" s="33"/>
      <c r="WN52" s="33"/>
      <c r="WO52" s="33"/>
      <c r="WP52" s="33"/>
      <c r="WQ52" s="33"/>
      <c r="WR52" s="33"/>
      <c r="WS52" s="33"/>
      <c r="WT52" s="33"/>
      <c r="WU52" s="33"/>
      <c r="WV52" s="33"/>
      <c r="WW52" s="33"/>
      <c r="WX52" s="33"/>
      <c r="WY52" s="33"/>
      <c r="WZ52" s="33"/>
      <c r="XA52" s="33"/>
      <c r="XB52" s="33"/>
      <c r="XC52" s="33"/>
      <c r="XD52" s="33"/>
      <c r="XE52" s="33"/>
      <c r="XF52" s="33"/>
      <c r="XG52" s="33"/>
      <c r="XH52" s="33"/>
      <c r="XI52" s="33"/>
      <c r="XJ52" s="33"/>
      <c r="XK52" s="33"/>
      <c r="XL52" s="33"/>
      <c r="XM52" s="33"/>
      <c r="XN52" s="33"/>
      <c r="XO52" s="33"/>
      <c r="XP52" s="33"/>
      <c r="XQ52" s="33"/>
      <c r="XR52" s="33"/>
      <c r="XS52" s="33"/>
      <c r="XT52" s="33"/>
      <c r="XU52" s="33"/>
      <c r="XV52" s="33"/>
      <c r="XW52" s="33"/>
      <c r="XX52" s="33"/>
      <c r="XY52" s="33"/>
      <c r="XZ52" s="33"/>
      <c r="YA52" s="33"/>
      <c r="YB52" s="33"/>
      <c r="YC52" s="33"/>
      <c r="YD52" s="33"/>
      <c r="YE52" s="33"/>
      <c r="YF52" s="33"/>
      <c r="YG52" s="33"/>
      <c r="YH52" s="33"/>
      <c r="YI52" s="33"/>
      <c r="YJ52" s="33"/>
      <c r="YK52" s="33"/>
      <c r="YL52" s="33"/>
      <c r="YM52" s="33"/>
      <c r="YN52" s="33"/>
      <c r="YO52" s="33"/>
      <c r="YP52" s="33"/>
      <c r="YQ52" s="33"/>
      <c r="YR52" s="33"/>
      <c r="YS52" s="33"/>
      <c r="YT52" s="33"/>
      <c r="YU52" s="33"/>
      <c r="YV52" s="33"/>
      <c r="YW52" s="33"/>
      <c r="YX52" s="33"/>
      <c r="YY52" s="33"/>
      <c r="YZ52" s="33"/>
      <c r="ZA52" s="33"/>
      <c r="ZB52" s="33"/>
      <c r="ZC52" s="33"/>
      <c r="ZD52" s="33"/>
      <c r="ZE52" s="33"/>
      <c r="ZF52" s="33"/>
      <c r="ZG52" s="33"/>
      <c r="ZH52" s="33"/>
      <c r="ZI52" s="33"/>
      <c r="ZJ52" s="33"/>
      <c r="ZK52" s="33"/>
      <c r="ZL52" s="33"/>
      <c r="ZM52" s="33"/>
      <c r="ZN52" s="33"/>
      <c r="ZO52" s="33"/>
      <c r="ZP52" s="33"/>
      <c r="ZQ52" s="33"/>
      <c r="ZR52" s="33"/>
      <c r="ZS52" s="33"/>
      <c r="ZT52" s="33"/>
      <c r="ZU52" s="33"/>
      <c r="ZV52" s="33"/>
      <c r="ZW52" s="33"/>
      <c r="ZX52" s="33"/>
      <c r="ZY52" s="33"/>
      <c r="ZZ52" s="33"/>
      <c r="AAA52" s="33"/>
      <c r="AAB52" s="33"/>
      <c r="AAC52" s="33"/>
      <c r="AAD52" s="33"/>
      <c r="AAE52" s="33"/>
      <c r="AAF52" s="33"/>
      <c r="AAG52" s="33"/>
      <c r="AAH52" s="33"/>
      <c r="AAI52" s="33"/>
      <c r="AAJ52" s="33"/>
      <c r="AAK52" s="33"/>
      <c r="AAL52" s="33"/>
      <c r="AAM52" s="33"/>
      <c r="AAN52" s="33"/>
      <c r="AAO52" s="33"/>
      <c r="AAP52" s="33"/>
      <c r="AAQ52" s="33"/>
      <c r="AAR52" s="33"/>
      <c r="AAS52" s="33"/>
      <c r="AAT52" s="33"/>
      <c r="AAU52" s="33"/>
      <c r="AAV52" s="33"/>
      <c r="AAW52" s="33"/>
      <c r="AAX52" s="33"/>
      <c r="AAY52" s="33"/>
      <c r="AAZ52" s="33"/>
      <c r="ABA52" s="33"/>
      <c r="ABB52" s="33"/>
      <c r="ABC52" s="33"/>
      <c r="ABD52" s="33"/>
      <c r="ABE52" s="33"/>
      <c r="ABF52" s="33"/>
      <c r="ABG52" s="33"/>
      <c r="ABH52" s="33"/>
      <c r="ABI52" s="33"/>
      <c r="ABJ52" s="33"/>
      <c r="ABK52" s="33"/>
      <c r="ABL52" s="33"/>
      <c r="ABM52" s="33"/>
      <c r="ABN52" s="33"/>
      <c r="ABO52" s="33"/>
      <c r="ABP52" s="33"/>
      <c r="ABQ52" s="33"/>
      <c r="ABR52" s="33"/>
      <c r="ABS52" s="33"/>
      <c r="ABT52" s="33"/>
      <c r="ABU52" s="33"/>
      <c r="ABV52" s="33"/>
      <c r="ABW52" s="33"/>
      <c r="ABX52" s="33"/>
      <c r="ABY52" s="33"/>
      <c r="ABZ52" s="33"/>
      <c r="ACA52" s="33"/>
      <c r="ACB52" s="33"/>
      <c r="ACC52" s="33"/>
      <c r="ACD52" s="33"/>
      <c r="ACE52" s="33"/>
      <c r="ACF52" s="33"/>
      <c r="ACG52" s="33"/>
      <c r="ACH52" s="33"/>
      <c r="ACI52" s="33"/>
      <c r="ACJ52" s="33"/>
      <c r="ACK52" s="33"/>
      <c r="ACL52" s="33"/>
      <c r="ACM52" s="33"/>
      <c r="ACN52" s="33"/>
      <c r="ACO52" s="33"/>
      <c r="ACP52" s="33"/>
      <c r="ACQ52" s="33"/>
      <c r="ACR52" s="33"/>
      <c r="ACS52" s="33"/>
      <c r="ACT52" s="33"/>
      <c r="ACU52" s="33"/>
      <c r="ACV52" s="33"/>
      <c r="ACW52" s="33"/>
      <c r="ACX52" s="33"/>
      <c r="ACY52" s="33"/>
      <c r="ACZ52" s="33"/>
      <c r="ADA52" s="33"/>
      <c r="ADB52" s="33"/>
      <c r="ADC52" s="33"/>
      <c r="ADD52" s="33"/>
      <c r="ADE52" s="33"/>
      <c r="ADF52" s="33"/>
      <c r="ADG52" s="33"/>
      <c r="ADH52" s="33"/>
      <c r="ADI52" s="33"/>
      <c r="ADJ52" s="33"/>
      <c r="ADK52" s="33"/>
      <c r="ADL52" s="33"/>
      <c r="ADM52" s="33"/>
      <c r="ADN52" s="33"/>
      <c r="ADO52" s="33"/>
      <c r="ADP52" s="33"/>
      <c r="ADQ52" s="33"/>
      <c r="ADR52" s="33"/>
      <c r="ADS52" s="33"/>
      <c r="ADT52" s="33"/>
      <c r="ADU52" s="33"/>
      <c r="ADV52" s="33"/>
      <c r="ADW52" s="33"/>
      <c r="ADX52" s="33"/>
      <c r="ADY52" s="33"/>
      <c r="ADZ52" s="33"/>
      <c r="AEA52" s="33"/>
      <c r="AEB52" s="33"/>
      <c r="AEC52" s="33"/>
      <c r="AED52" s="33"/>
      <c r="AEE52" s="33"/>
      <c r="AEF52" s="33"/>
      <c r="AEG52" s="33"/>
      <c r="AEH52" s="33"/>
      <c r="AEI52" s="33"/>
      <c r="AEJ52" s="33"/>
      <c r="AEK52" s="33"/>
      <c r="AEL52" s="33"/>
      <c r="AEM52" s="33"/>
      <c r="AEN52" s="33"/>
      <c r="AEO52" s="33"/>
      <c r="AEP52" s="33"/>
      <c r="AEQ52" s="33"/>
      <c r="AER52" s="33"/>
      <c r="AES52" s="33"/>
      <c r="AET52" s="33"/>
      <c r="AEU52" s="33"/>
      <c r="AEV52" s="33"/>
      <c r="AEW52" s="33"/>
      <c r="AEX52" s="33"/>
      <c r="AEY52" s="33"/>
      <c r="AEZ52" s="33"/>
      <c r="AFA52" s="33"/>
      <c r="AFB52" s="33"/>
      <c r="AFC52" s="33"/>
      <c r="AFD52" s="33"/>
      <c r="AFE52" s="33"/>
      <c r="AFF52" s="33"/>
      <c r="AFG52" s="33"/>
      <c r="AFH52" s="33"/>
      <c r="AFI52" s="33"/>
      <c r="AFJ52" s="33"/>
      <c r="AFK52" s="33"/>
      <c r="AFL52" s="33"/>
      <c r="AFM52" s="33"/>
      <c r="AFN52" s="33"/>
      <c r="AFO52" s="33"/>
      <c r="AFP52" s="33"/>
      <c r="AFQ52" s="33"/>
      <c r="AFR52" s="33"/>
      <c r="AFS52" s="33"/>
      <c r="AFT52" s="33"/>
      <c r="AFU52" s="33"/>
      <c r="AFV52" s="33"/>
      <c r="AFW52" s="33"/>
      <c r="AFX52" s="33"/>
      <c r="AFY52" s="33"/>
      <c r="AFZ52" s="33"/>
      <c r="AGA52" s="33"/>
      <c r="AGB52" s="33"/>
      <c r="AGC52" s="33"/>
      <c r="AGD52" s="33"/>
      <c r="AGE52" s="33"/>
      <c r="AGF52" s="33"/>
      <c r="AGG52" s="33"/>
      <c r="AGH52" s="33"/>
      <c r="AGI52" s="33"/>
      <c r="AGJ52" s="33"/>
      <c r="AGK52" s="33"/>
      <c r="AGL52" s="33"/>
      <c r="AGM52" s="33"/>
      <c r="AGN52" s="33"/>
      <c r="AGO52" s="33"/>
      <c r="AGP52" s="33"/>
      <c r="AGQ52" s="33"/>
      <c r="AGR52" s="33"/>
      <c r="AGS52" s="33"/>
      <c r="AGT52" s="33"/>
      <c r="AGU52" s="33"/>
      <c r="AGV52" s="33"/>
      <c r="AGW52" s="33"/>
      <c r="AGX52" s="33"/>
      <c r="AGY52" s="33"/>
      <c r="AGZ52" s="33"/>
      <c r="AHA52" s="33"/>
      <c r="AHB52" s="33"/>
      <c r="AHC52" s="33"/>
      <c r="AHD52" s="33"/>
      <c r="AHE52" s="33"/>
      <c r="AHF52" s="33"/>
      <c r="AHG52" s="33"/>
      <c r="AHH52" s="33"/>
      <c r="AHI52" s="33"/>
      <c r="AHJ52" s="33"/>
      <c r="AHK52" s="33"/>
      <c r="AHL52" s="33"/>
      <c r="AHM52" s="33"/>
      <c r="AHN52" s="33"/>
      <c r="AHO52" s="33"/>
      <c r="AHP52" s="33"/>
      <c r="AHQ52" s="33"/>
      <c r="AHR52" s="33"/>
      <c r="AHS52" s="33"/>
      <c r="AHT52" s="33"/>
      <c r="AHU52" s="33"/>
      <c r="AHV52" s="33"/>
      <c r="AHW52" s="33"/>
      <c r="AHX52" s="33"/>
      <c r="AHY52" s="33"/>
      <c r="AHZ52" s="33"/>
      <c r="AIA52" s="33"/>
      <c r="AIB52" s="33"/>
      <c r="AIC52" s="33"/>
      <c r="AID52" s="33"/>
      <c r="AIE52" s="33"/>
      <c r="AIF52" s="33"/>
      <c r="AIG52" s="33"/>
      <c r="AIH52" s="33"/>
      <c r="AII52" s="33"/>
      <c r="AIJ52" s="33"/>
      <c r="AIK52" s="33"/>
      <c r="AIL52" s="33"/>
      <c r="AIM52" s="33"/>
      <c r="AIN52" s="33"/>
      <c r="AIO52" s="33"/>
      <c r="AIP52" s="33"/>
      <c r="AIQ52" s="33"/>
      <c r="AIR52" s="33"/>
      <c r="AIS52" s="33"/>
      <c r="AIT52" s="33"/>
      <c r="AIU52" s="33"/>
      <c r="AIV52" s="33"/>
      <c r="AIW52" s="33"/>
      <c r="AIX52" s="33"/>
      <c r="AIY52" s="33"/>
      <c r="AIZ52" s="33"/>
      <c r="AJA52" s="33"/>
      <c r="AJB52" s="33"/>
      <c r="AJC52" s="33"/>
      <c r="AJD52" s="33"/>
      <c r="AJE52" s="33"/>
      <c r="AJF52" s="33"/>
      <c r="AJG52" s="33"/>
      <c r="AJH52" s="33"/>
      <c r="AJI52" s="33"/>
      <c r="AJJ52" s="33"/>
      <c r="AJK52" s="33"/>
      <c r="AJL52" s="33"/>
      <c r="AJM52" s="33"/>
      <c r="AJN52" s="33"/>
      <c r="AJO52" s="33"/>
      <c r="AJP52" s="33"/>
      <c r="AJQ52" s="33"/>
      <c r="AJR52" s="33"/>
      <c r="AJS52" s="33"/>
      <c r="AJT52" s="33"/>
      <c r="AJU52" s="33"/>
      <c r="AJV52" s="33"/>
      <c r="AJW52" s="33"/>
      <c r="AJX52" s="33"/>
      <c r="AJY52" s="33"/>
      <c r="AJZ52" s="33"/>
      <c r="AKA52" s="33"/>
      <c r="AKB52" s="33"/>
      <c r="AKC52" s="33"/>
      <c r="AKD52" s="33"/>
      <c r="AKE52" s="33"/>
      <c r="AKF52" s="33"/>
      <c r="AKG52" s="33"/>
      <c r="AKH52" s="33"/>
      <c r="AKI52" s="33"/>
      <c r="AKJ52" s="33"/>
      <c r="AKK52" s="33"/>
      <c r="AKL52" s="33"/>
      <c r="AKM52" s="33"/>
      <c r="AKN52" s="33"/>
      <c r="AKO52" s="33"/>
      <c r="AKP52" s="33"/>
      <c r="AKQ52" s="33"/>
      <c r="AKR52" s="33"/>
      <c r="AKS52" s="33"/>
      <c r="AKT52" s="33"/>
      <c r="AKU52" s="33"/>
      <c r="AKV52" s="33"/>
      <c r="AKW52" s="33"/>
      <c r="AKX52" s="33"/>
      <c r="AKY52" s="33"/>
      <c r="AKZ52" s="33"/>
      <c r="ALA52" s="33"/>
      <c r="ALB52" s="33"/>
      <c r="ALC52" s="33"/>
      <c r="ALD52" s="33"/>
      <c r="ALE52" s="33"/>
      <c r="ALF52" s="33"/>
      <c r="ALG52" s="33"/>
      <c r="ALH52" s="33"/>
      <c r="ALI52" s="33"/>
      <c r="ALJ52" s="33"/>
      <c r="ALK52" s="33"/>
      <c r="ALL52" s="33"/>
      <c r="ALM52" s="33"/>
      <c r="ALN52" s="33"/>
      <c r="ALO52" s="33"/>
      <c r="ALP52" s="33"/>
      <c r="ALQ52" s="33"/>
      <c r="ALR52" s="33"/>
      <c r="ALS52" s="33"/>
      <c r="ALT52" s="33"/>
      <c r="ALU52" s="33"/>
      <c r="ALV52" s="33"/>
      <c r="ALW52" s="33"/>
      <c r="ALX52" s="33"/>
      <c r="ALY52" s="33"/>
      <c r="ALZ52" s="33"/>
      <c r="AMA52" s="33"/>
      <c r="AMB52" s="33"/>
      <c r="AMC52" s="33"/>
      <c r="AMD52" s="33"/>
      <c r="AME52" s="33"/>
      <c r="AMF52" s="33"/>
      <c r="AMG52" s="33"/>
      <c r="AMH52" s="33"/>
      <c r="AMI52" s="33"/>
      <c r="AMJ52" s="33"/>
      <c r="AMK52" s="33"/>
    </row>
    <row r="53" spans="1:1025" s="29" customFormat="1" ht="25.5" x14ac:dyDescent="0.2">
      <c r="A53" s="92" t="s">
        <v>209</v>
      </c>
      <c r="B53" s="110" t="s">
        <v>216</v>
      </c>
      <c r="C53" s="51" t="s">
        <v>215</v>
      </c>
      <c r="D53" s="44" t="s">
        <v>104</v>
      </c>
      <c r="E53" s="43">
        <f t="shared" si="237"/>
        <v>0</v>
      </c>
      <c r="F53" s="70">
        <f t="shared" si="238"/>
        <v>0.56590004999999999</v>
      </c>
      <c r="G53" s="70">
        <f t="shared" si="239"/>
        <v>0.15</v>
      </c>
      <c r="H53" s="70">
        <f t="shared" si="240"/>
        <v>0</v>
      </c>
      <c r="I53" s="70">
        <f t="shared" si="241"/>
        <v>0</v>
      </c>
      <c r="J53" s="70">
        <f t="shared" si="242"/>
        <v>0</v>
      </c>
      <c r="K53" s="70">
        <f t="shared" si="224"/>
        <v>0</v>
      </c>
      <c r="L53" s="70">
        <f t="shared" si="243"/>
        <v>0</v>
      </c>
      <c r="M53" s="46">
        <v>0</v>
      </c>
      <c r="N53" s="46">
        <v>0</v>
      </c>
      <c r="O53" s="46">
        <v>0</v>
      </c>
      <c r="P53" s="46">
        <v>0</v>
      </c>
      <c r="Q53" s="46">
        <v>0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0</v>
      </c>
      <c r="Y53" s="46">
        <v>0</v>
      </c>
      <c r="Z53" s="46">
        <v>0</v>
      </c>
      <c r="AA53" s="46">
        <v>0</v>
      </c>
      <c r="AB53" s="46">
        <v>0</v>
      </c>
      <c r="AC53" s="46">
        <v>0</v>
      </c>
      <c r="AD53" s="46">
        <v>0</v>
      </c>
      <c r="AE53" s="46">
        <v>0</v>
      </c>
      <c r="AF53" s="46">
        <v>0</v>
      </c>
      <c r="AG53" s="46">
        <v>0</v>
      </c>
      <c r="AH53" s="46">
        <v>0</v>
      </c>
      <c r="AI53" s="46">
        <v>0</v>
      </c>
      <c r="AJ53" s="46">
        <v>0</v>
      </c>
      <c r="AK53" s="46">
        <v>0</v>
      </c>
      <c r="AL53" s="20">
        <v>0.56590004999999999</v>
      </c>
      <c r="AM53" s="106">
        <v>0.15</v>
      </c>
      <c r="AN53" s="46">
        <v>0</v>
      </c>
      <c r="AO53" s="46">
        <v>0</v>
      </c>
      <c r="AP53" s="46">
        <v>0</v>
      </c>
      <c r="AQ53" s="46">
        <v>0</v>
      </c>
      <c r="AR53" s="46">
        <v>0</v>
      </c>
      <c r="AS53" s="70">
        <f t="shared" si="244"/>
        <v>0</v>
      </c>
      <c r="AT53" s="70">
        <f t="shared" si="245"/>
        <v>0.31435563999999999</v>
      </c>
      <c r="AU53" s="70">
        <f t="shared" si="246"/>
        <v>0.15</v>
      </c>
      <c r="AV53" s="70">
        <f t="shared" si="247"/>
        <v>0</v>
      </c>
      <c r="AW53" s="70">
        <f t="shared" si="248"/>
        <v>0</v>
      </c>
      <c r="AX53" s="70">
        <f t="shared" si="249"/>
        <v>0</v>
      </c>
      <c r="AY53" s="70">
        <f t="shared" si="250"/>
        <v>0</v>
      </c>
      <c r="AZ53" s="70">
        <f t="shared" si="251"/>
        <v>0</v>
      </c>
      <c r="BA53" s="46">
        <v>0</v>
      </c>
      <c r="BB53" s="46">
        <v>0.31435563999999999</v>
      </c>
      <c r="BC53" s="106">
        <v>0.15</v>
      </c>
      <c r="BD53" s="46">
        <v>0</v>
      </c>
      <c r="BE53" s="46">
        <v>0</v>
      </c>
      <c r="BF53" s="46">
        <v>0</v>
      </c>
      <c r="BG53" s="46">
        <v>0</v>
      </c>
      <c r="BH53" s="46">
        <v>0</v>
      </c>
      <c r="BI53" s="46">
        <v>0</v>
      </c>
      <c r="BJ53" s="46">
        <v>0</v>
      </c>
      <c r="BK53" s="46">
        <v>0</v>
      </c>
      <c r="BL53" s="46">
        <v>0</v>
      </c>
      <c r="BM53" s="46">
        <v>0</v>
      </c>
      <c r="BN53" s="46">
        <v>0</v>
      </c>
      <c r="BO53" s="46">
        <v>0</v>
      </c>
      <c r="BP53" s="46">
        <v>0</v>
      </c>
      <c r="BQ53" s="46">
        <v>0</v>
      </c>
      <c r="BR53" s="46">
        <v>0</v>
      </c>
      <c r="BS53" s="46">
        <v>0</v>
      </c>
      <c r="BT53" s="46">
        <v>0</v>
      </c>
      <c r="BU53" s="46">
        <v>0</v>
      </c>
      <c r="BV53" s="46">
        <v>0</v>
      </c>
      <c r="BW53" s="46">
        <v>0</v>
      </c>
      <c r="BX53" s="46">
        <v>0</v>
      </c>
      <c r="BY53" s="46">
        <v>0</v>
      </c>
      <c r="BZ53" s="46">
        <v>0</v>
      </c>
      <c r="CA53" s="46">
        <v>0</v>
      </c>
      <c r="CB53" s="46">
        <v>0</v>
      </c>
      <c r="CC53" s="46">
        <v>0</v>
      </c>
      <c r="CD53" s="46">
        <v>0</v>
      </c>
      <c r="CE53" s="46">
        <v>0</v>
      </c>
      <c r="CF53" s="46">
        <v>0</v>
      </c>
      <c r="CG53" s="46" t="s">
        <v>104</v>
      </c>
      <c r="CH53" s="46" t="s">
        <v>104</v>
      </c>
      <c r="CI53" s="46">
        <f t="shared" si="252"/>
        <v>-0.25154441</v>
      </c>
      <c r="CJ53" s="46" t="s">
        <v>104</v>
      </c>
      <c r="CK53" s="76" t="s">
        <v>104</v>
      </c>
      <c r="CL53" s="83"/>
      <c r="CM53" s="33"/>
      <c r="CN53" s="33"/>
      <c r="CO53" s="33"/>
      <c r="CP53" s="33"/>
      <c r="CQ53" s="33"/>
      <c r="CR53" s="33"/>
      <c r="CS53" s="33"/>
      <c r="CT53" s="33"/>
      <c r="CU53" s="33"/>
      <c r="CV53" s="33"/>
      <c r="CW53" s="33"/>
      <c r="CX53" s="33"/>
      <c r="CY53" s="33"/>
      <c r="CZ53" s="33"/>
      <c r="DA53" s="33"/>
      <c r="DB53" s="33"/>
      <c r="DC53" s="33"/>
      <c r="DD53" s="33"/>
      <c r="DE53" s="33"/>
      <c r="DF53" s="33"/>
      <c r="DG53" s="33"/>
      <c r="DH53" s="33"/>
      <c r="DI53" s="33"/>
      <c r="DJ53" s="33"/>
      <c r="DK53" s="33"/>
      <c r="DL53" s="33"/>
      <c r="DM53" s="33"/>
      <c r="DN53" s="33"/>
      <c r="DO53" s="33"/>
      <c r="DP53" s="33"/>
      <c r="DQ53" s="33"/>
      <c r="DR53" s="33"/>
      <c r="DS53" s="33"/>
      <c r="DT53" s="33"/>
      <c r="DU53" s="33"/>
      <c r="DV53" s="33"/>
      <c r="DW53" s="33"/>
      <c r="DX53" s="33"/>
      <c r="DY53" s="33"/>
      <c r="DZ53" s="33"/>
      <c r="EA53" s="33"/>
      <c r="EB53" s="33"/>
      <c r="EC53" s="33"/>
      <c r="ED53" s="33"/>
      <c r="EE53" s="33"/>
      <c r="EF53" s="33"/>
      <c r="EG53" s="33"/>
      <c r="EH53" s="33"/>
      <c r="EI53" s="33"/>
      <c r="EJ53" s="33"/>
      <c r="EK53" s="33"/>
      <c r="EL53" s="33"/>
      <c r="EM53" s="33"/>
      <c r="EN53" s="33"/>
      <c r="EO53" s="33"/>
      <c r="EP53" s="33"/>
      <c r="EQ53" s="33"/>
      <c r="ER53" s="33"/>
      <c r="ES53" s="33"/>
      <c r="ET53" s="33"/>
      <c r="EU53" s="33"/>
      <c r="EV53" s="33"/>
      <c r="EW53" s="33"/>
      <c r="EX53" s="33"/>
      <c r="EY53" s="33"/>
      <c r="EZ53" s="33"/>
      <c r="FA53" s="33"/>
      <c r="FB53" s="33"/>
      <c r="FC53" s="33"/>
      <c r="FD53" s="33"/>
      <c r="FE53" s="33"/>
      <c r="FF53" s="33"/>
      <c r="FG53" s="33"/>
      <c r="FH53" s="33"/>
      <c r="FI53" s="33"/>
      <c r="FJ53" s="33"/>
      <c r="FK53" s="33"/>
      <c r="FL53" s="33"/>
      <c r="FM53" s="33"/>
      <c r="FN53" s="33"/>
      <c r="FO53" s="33"/>
      <c r="FP53" s="33"/>
      <c r="FQ53" s="33"/>
      <c r="FR53" s="33"/>
      <c r="FS53" s="33"/>
      <c r="FT53" s="33"/>
      <c r="FU53" s="33"/>
      <c r="FV53" s="33"/>
      <c r="FW53" s="33"/>
      <c r="FX53" s="33"/>
      <c r="FY53" s="33"/>
      <c r="FZ53" s="33"/>
      <c r="GA53" s="33"/>
      <c r="GB53" s="33"/>
      <c r="GC53" s="33"/>
      <c r="GD53" s="33"/>
      <c r="GE53" s="33"/>
      <c r="GF53" s="33"/>
      <c r="GG53" s="33"/>
      <c r="GH53" s="33"/>
      <c r="GI53" s="33"/>
      <c r="GJ53" s="33"/>
      <c r="GK53" s="33"/>
      <c r="GL53" s="33"/>
      <c r="GM53" s="33"/>
      <c r="GN53" s="33"/>
      <c r="GO53" s="33"/>
      <c r="GP53" s="33"/>
      <c r="GQ53" s="33"/>
      <c r="GR53" s="33"/>
      <c r="GS53" s="33"/>
      <c r="GT53" s="33"/>
      <c r="GU53" s="33"/>
      <c r="GV53" s="33"/>
      <c r="GW53" s="33"/>
      <c r="GX53" s="33"/>
      <c r="GY53" s="33"/>
      <c r="GZ53" s="33"/>
      <c r="HA53" s="33"/>
      <c r="HB53" s="33"/>
      <c r="HC53" s="33"/>
      <c r="HD53" s="33"/>
      <c r="HE53" s="33"/>
      <c r="HF53" s="33"/>
      <c r="HG53" s="33"/>
      <c r="HH53" s="33"/>
      <c r="HI53" s="33"/>
      <c r="HJ53" s="33"/>
      <c r="HK53" s="33"/>
      <c r="HL53" s="33"/>
      <c r="HM53" s="33"/>
      <c r="HN53" s="33"/>
      <c r="HO53" s="33"/>
      <c r="HP53" s="33"/>
      <c r="HQ53" s="33"/>
      <c r="HR53" s="33"/>
      <c r="HS53" s="33"/>
      <c r="HT53" s="33"/>
      <c r="HU53" s="33"/>
      <c r="HV53" s="33"/>
      <c r="HW53" s="33"/>
      <c r="HX53" s="33"/>
      <c r="HY53" s="33"/>
      <c r="HZ53" s="33"/>
      <c r="IA53" s="33"/>
      <c r="IB53" s="33"/>
      <c r="IC53" s="33"/>
      <c r="ID53" s="33"/>
      <c r="IE53" s="33"/>
      <c r="IF53" s="33"/>
      <c r="IG53" s="33"/>
      <c r="IH53" s="33"/>
      <c r="II53" s="33"/>
      <c r="IJ53" s="33"/>
      <c r="IK53" s="33"/>
      <c r="IL53" s="33"/>
      <c r="IM53" s="33"/>
      <c r="IN53" s="33"/>
      <c r="IO53" s="33"/>
      <c r="IP53" s="33"/>
      <c r="IQ53" s="33"/>
      <c r="IR53" s="33"/>
      <c r="IS53" s="33"/>
      <c r="IT53" s="33"/>
      <c r="IU53" s="33"/>
      <c r="IV53" s="33"/>
      <c r="IW53" s="33"/>
      <c r="IX53" s="33"/>
      <c r="IY53" s="33"/>
      <c r="IZ53" s="33"/>
      <c r="JA53" s="33"/>
      <c r="JB53" s="33"/>
      <c r="JC53" s="33"/>
      <c r="JD53" s="33"/>
      <c r="JE53" s="33"/>
      <c r="JF53" s="33"/>
      <c r="JG53" s="33"/>
      <c r="JH53" s="33"/>
      <c r="JI53" s="33"/>
      <c r="JJ53" s="33"/>
      <c r="JK53" s="33"/>
      <c r="JL53" s="33"/>
      <c r="JM53" s="33"/>
      <c r="JN53" s="33"/>
      <c r="JO53" s="33"/>
      <c r="JP53" s="33"/>
      <c r="JQ53" s="33"/>
      <c r="JR53" s="33"/>
      <c r="JS53" s="33"/>
      <c r="JT53" s="33"/>
      <c r="JU53" s="33"/>
      <c r="JV53" s="33"/>
      <c r="JW53" s="33"/>
      <c r="JX53" s="33"/>
      <c r="JY53" s="33"/>
      <c r="JZ53" s="33"/>
      <c r="KA53" s="33"/>
      <c r="KB53" s="33"/>
      <c r="KC53" s="33"/>
      <c r="KD53" s="33"/>
      <c r="KE53" s="33"/>
      <c r="KF53" s="33"/>
      <c r="KG53" s="33"/>
      <c r="KH53" s="33"/>
      <c r="KI53" s="33"/>
      <c r="KJ53" s="33"/>
      <c r="KK53" s="33"/>
      <c r="KL53" s="33"/>
      <c r="KM53" s="33"/>
      <c r="KN53" s="33"/>
      <c r="KO53" s="33"/>
      <c r="KP53" s="33"/>
      <c r="KQ53" s="33"/>
      <c r="KR53" s="33"/>
      <c r="KS53" s="33"/>
      <c r="KT53" s="33"/>
      <c r="KU53" s="33"/>
      <c r="KV53" s="33"/>
      <c r="KW53" s="33"/>
      <c r="KX53" s="33"/>
      <c r="KY53" s="33"/>
      <c r="KZ53" s="33"/>
      <c r="LA53" s="33"/>
      <c r="LB53" s="33"/>
      <c r="LC53" s="33"/>
      <c r="LD53" s="33"/>
      <c r="LE53" s="33"/>
      <c r="LF53" s="33"/>
      <c r="LG53" s="33"/>
      <c r="LH53" s="33"/>
      <c r="LI53" s="33"/>
      <c r="LJ53" s="33"/>
      <c r="LK53" s="33"/>
      <c r="LL53" s="33"/>
      <c r="LM53" s="33"/>
      <c r="LN53" s="33"/>
      <c r="LO53" s="33"/>
      <c r="LP53" s="33"/>
      <c r="LQ53" s="33"/>
      <c r="LR53" s="33"/>
      <c r="LS53" s="33"/>
      <c r="LT53" s="33"/>
      <c r="LU53" s="33"/>
      <c r="LV53" s="33"/>
      <c r="LW53" s="33"/>
      <c r="LX53" s="33"/>
      <c r="LY53" s="33"/>
      <c r="LZ53" s="33"/>
      <c r="MA53" s="33"/>
      <c r="MB53" s="33"/>
      <c r="MC53" s="33"/>
      <c r="MD53" s="33"/>
      <c r="ME53" s="33"/>
      <c r="MF53" s="33"/>
      <c r="MG53" s="33"/>
      <c r="MH53" s="33"/>
      <c r="MI53" s="33"/>
      <c r="MJ53" s="33"/>
      <c r="MK53" s="33"/>
      <c r="ML53" s="33"/>
      <c r="MM53" s="33"/>
      <c r="MN53" s="33"/>
      <c r="MO53" s="33"/>
      <c r="MP53" s="33"/>
      <c r="MQ53" s="33"/>
      <c r="MR53" s="33"/>
      <c r="MS53" s="33"/>
      <c r="MT53" s="33"/>
      <c r="MU53" s="33"/>
      <c r="MV53" s="33"/>
      <c r="MW53" s="33"/>
      <c r="MX53" s="33"/>
      <c r="MY53" s="33"/>
      <c r="MZ53" s="33"/>
      <c r="NA53" s="33"/>
      <c r="NB53" s="33"/>
      <c r="NC53" s="33"/>
      <c r="ND53" s="33"/>
      <c r="NE53" s="33"/>
      <c r="NF53" s="33"/>
      <c r="NG53" s="33"/>
      <c r="NH53" s="33"/>
      <c r="NI53" s="33"/>
      <c r="NJ53" s="33"/>
      <c r="NK53" s="33"/>
      <c r="NL53" s="33"/>
      <c r="NM53" s="33"/>
      <c r="NN53" s="33"/>
      <c r="NO53" s="33"/>
      <c r="NP53" s="33"/>
      <c r="NQ53" s="33"/>
      <c r="NR53" s="33"/>
      <c r="NS53" s="33"/>
      <c r="NT53" s="33"/>
      <c r="NU53" s="33"/>
      <c r="NV53" s="33"/>
      <c r="NW53" s="33"/>
      <c r="NX53" s="33"/>
      <c r="NY53" s="33"/>
      <c r="NZ53" s="33"/>
      <c r="OA53" s="33"/>
      <c r="OB53" s="33"/>
      <c r="OC53" s="33"/>
      <c r="OD53" s="33"/>
      <c r="OE53" s="33"/>
      <c r="OF53" s="33"/>
      <c r="OG53" s="33"/>
      <c r="OH53" s="33"/>
      <c r="OI53" s="33"/>
      <c r="OJ53" s="33"/>
      <c r="OK53" s="33"/>
      <c r="OL53" s="33"/>
      <c r="OM53" s="33"/>
      <c r="ON53" s="33"/>
      <c r="OO53" s="33"/>
      <c r="OP53" s="33"/>
      <c r="OQ53" s="33"/>
      <c r="OR53" s="33"/>
      <c r="OS53" s="33"/>
      <c r="OT53" s="33"/>
      <c r="OU53" s="33"/>
      <c r="OV53" s="33"/>
      <c r="OW53" s="33"/>
      <c r="OX53" s="33"/>
      <c r="OY53" s="33"/>
      <c r="OZ53" s="33"/>
      <c r="PA53" s="33"/>
      <c r="PB53" s="33"/>
      <c r="PC53" s="33"/>
      <c r="PD53" s="33"/>
      <c r="PE53" s="33"/>
      <c r="PF53" s="33"/>
      <c r="PG53" s="33"/>
      <c r="PH53" s="33"/>
      <c r="PI53" s="33"/>
      <c r="PJ53" s="33"/>
      <c r="PK53" s="33"/>
      <c r="PL53" s="33"/>
      <c r="PM53" s="33"/>
      <c r="PN53" s="33"/>
      <c r="PO53" s="33"/>
      <c r="PP53" s="33"/>
      <c r="PQ53" s="33"/>
      <c r="PR53" s="33"/>
      <c r="PS53" s="33"/>
      <c r="PT53" s="33"/>
      <c r="PU53" s="33"/>
      <c r="PV53" s="33"/>
      <c r="PW53" s="33"/>
      <c r="PX53" s="33"/>
      <c r="PY53" s="33"/>
      <c r="PZ53" s="33"/>
      <c r="QA53" s="33"/>
      <c r="QB53" s="33"/>
      <c r="QC53" s="33"/>
      <c r="QD53" s="33"/>
      <c r="QE53" s="33"/>
      <c r="QF53" s="33"/>
      <c r="QG53" s="33"/>
      <c r="QH53" s="33"/>
      <c r="QI53" s="33"/>
      <c r="QJ53" s="33"/>
      <c r="QK53" s="33"/>
      <c r="QL53" s="33"/>
      <c r="QM53" s="33"/>
      <c r="QN53" s="33"/>
      <c r="QO53" s="33"/>
      <c r="QP53" s="33"/>
      <c r="QQ53" s="33"/>
      <c r="QR53" s="33"/>
      <c r="QS53" s="33"/>
      <c r="QT53" s="33"/>
      <c r="QU53" s="33"/>
      <c r="QV53" s="33"/>
      <c r="QW53" s="33"/>
      <c r="QX53" s="33"/>
      <c r="QY53" s="33"/>
      <c r="QZ53" s="33"/>
      <c r="RA53" s="33"/>
      <c r="RB53" s="33"/>
      <c r="RC53" s="33"/>
      <c r="RD53" s="33"/>
      <c r="RE53" s="33"/>
      <c r="RF53" s="33"/>
      <c r="RG53" s="33"/>
      <c r="RH53" s="33"/>
      <c r="RI53" s="33"/>
      <c r="RJ53" s="33"/>
      <c r="RK53" s="33"/>
      <c r="RL53" s="33"/>
      <c r="RM53" s="33"/>
      <c r="RN53" s="33"/>
      <c r="RO53" s="33"/>
      <c r="RP53" s="33"/>
      <c r="RQ53" s="33"/>
      <c r="RR53" s="33"/>
      <c r="RS53" s="33"/>
      <c r="RT53" s="33"/>
      <c r="RU53" s="33"/>
      <c r="RV53" s="33"/>
      <c r="RW53" s="33"/>
      <c r="RX53" s="33"/>
      <c r="RY53" s="33"/>
      <c r="RZ53" s="33"/>
      <c r="SA53" s="33"/>
      <c r="SB53" s="33"/>
      <c r="SC53" s="33"/>
      <c r="SD53" s="33"/>
      <c r="SE53" s="33"/>
      <c r="SF53" s="33"/>
      <c r="SG53" s="33"/>
      <c r="SH53" s="33"/>
      <c r="SI53" s="33"/>
      <c r="SJ53" s="33"/>
      <c r="SK53" s="33"/>
      <c r="SL53" s="33"/>
      <c r="SM53" s="33"/>
      <c r="SN53" s="33"/>
      <c r="SO53" s="33"/>
      <c r="SP53" s="33"/>
      <c r="SQ53" s="33"/>
      <c r="SR53" s="33"/>
      <c r="SS53" s="33"/>
      <c r="ST53" s="33"/>
      <c r="SU53" s="33"/>
      <c r="SV53" s="33"/>
      <c r="SW53" s="33"/>
      <c r="SX53" s="33"/>
      <c r="SY53" s="33"/>
      <c r="SZ53" s="33"/>
      <c r="TA53" s="33"/>
      <c r="TB53" s="33"/>
      <c r="TC53" s="33"/>
      <c r="TD53" s="33"/>
      <c r="TE53" s="33"/>
      <c r="TF53" s="33"/>
      <c r="TG53" s="33"/>
      <c r="TH53" s="33"/>
      <c r="TI53" s="33"/>
      <c r="TJ53" s="33"/>
      <c r="TK53" s="33"/>
      <c r="TL53" s="33"/>
      <c r="TM53" s="33"/>
      <c r="TN53" s="33"/>
      <c r="TO53" s="33"/>
      <c r="TP53" s="33"/>
      <c r="TQ53" s="33"/>
      <c r="TR53" s="33"/>
      <c r="TS53" s="33"/>
      <c r="TT53" s="33"/>
      <c r="TU53" s="33"/>
      <c r="TV53" s="33"/>
      <c r="TW53" s="33"/>
      <c r="TX53" s="33"/>
      <c r="TY53" s="33"/>
      <c r="TZ53" s="33"/>
      <c r="UA53" s="33"/>
      <c r="UB53" s="33"/>
      <c r="UC53" s="33"/>
      <c r="UD53" s="33"/>
      <c r="UE53" s="33"/>
      <c r="UF53" s="33"/>
      <c r="UG53" s="33"/>
      <c r="UH53" s="33"/>
      <c r="UI53" s="33"/>
      <c r="UJ53" s="33"/>
      <c r="UK53" s="33"/>
      <c r="UL53" s="33"/>
      <c r="UM53" s="33"/>
      <c r="UN53" s="33"/>
      <c r="UO53" s="33"/>
      <c r="UP53" s="33"/>
      <c r="UQ53" s="33"/>
      <c r="UR53" s="33"/>
      <c r="US53" s="33"/>
      <c r="UT53" s="33"/>
      <c r="UU53" s="33"/>
      <c r="UV53" s="33"/>
      <c r="UW53" s="33"/>
      <c r="UX53" s="33"/>
      <c r="UY53" s="33"/>
      <c r="UZ53" s="33"/>
      <c r="VA53" s="33"/>
      <c r="VB53" s="33"/>
      <c r="VC53" s="33"/>
      <c r="VD53" s="33"/>
      <c r="VE53" s="33"/>
      <c r="VF53" s="33"/>
      <c r="VG53" s="33"/>
      <c r="VH53" s="33"/>
      <c r="VI53" s="33"/>
      <c r="VJ53" s="33"/>
      <c r="VK53" s="33"/>
      <c r="VL53" s="33"/>
      <c r="VM53" s="33"/>
      <c r="VN53" s="33"/>
      <c r="VO53" s="33"/>
      <c r="VP53" s="33"/>
      <c r="VQ53" s="33"/>
      <c r="VR53" s="33"/>
      <c r="VS53" s="33"/>
      <c r="VT53" s="33"/>
      <c r="VU53" s="33"/>
      <c r="VV53" s="33"/>
      <c r="VW53" s="33"/>
      <c r="VX53" s="33"/>
      <c r="VY53" s="33"/>
      <c r="VZ53" s="33"/>
      <c r="WA53" s="33"/>
      <c r="WB53" s="33"/>
      <c r="WC53" s="33"/>
      <c r="WD53" s="33"/>
      <c r="WE53" s="33"/>
      <c r="WF53" s="33"/>
      <c r="WG53" s="33"/>
      <c r="WH53" s="33"/>
      <c r="WI53" s="33"/>
      <c r="WJ53" s="33"/>
      <c r="WK53" s="33"/>
      <c r="WL53" s="33"/>
      <c r="WM53" s="33"/>
      <c r="WN53" s="33"/>
      <c r="WO53" s="33"/>
      <c r="WP53" s="33"/>
      <c r="WQ53" s="33"/>
      <c r="WR53" s="33"/>
      <c r="WS53" s="33"/>
      <c r="WT53" s="33"/>
      <c r="WU53" s="33"/>
      <c r="WV53" s="33"/>
      <c r="WW53" s="33"/>
      <c r="WX53" s="33"/>
      <c r="WY53" s="33"/>
      <c r="WZ53" s="33"/>
      <c r="XA53" s="33"/>
      <c r="XB53" s="33"/>
      <c r="XC53" s="33"/>
      <c r="XD53" s="33"/>
      <c r="XE53" s="33"/>
      <c r="XF53" s="33"/>
      <c r="XG53" s="33"/>
      <c r="XH53" s="33"/>
      <c r="XI53" s="33"/>
      <c r="XJ53" s="33"/>
      <c r="XK53" s="33"/>
      <c r="XL53" s="33"/>
      <c r="XM53" s="33"/>
      <c r="XN53" s="33"/>
      <c r="XO53" s="33"/>
      <c r="XP53" s="33"/>
      <c r="XQ53" s="33"/>
      <c r="XR53" s="33"/>
      <c r="XS53" s="33"/>
      <c r="XT53" s="33"/>
      <c r="XU53" s="33"/>
      <c r="XV53" s="33"/>
      <c r="XW53" s="33"/>
      <c r="XX53" s="33"/>
      <c r="XY53" s="33"/>
      <c r="XZ53" s="33"/>
      <c r="YA53" s="33"/>
      <c r="YB53" s="33"/>
      <c r="YC53" s="33"/>
      <c r="YD53" s="33"/>
      <c r="YE53" s="33"/>
      <c r="YF53" s="33"/>
      <c r="YG53" s="33"/>
      <c r="YH53" s="33"/>
      <c r="YI53" s="33"/>
      <c r="YJ53" s="33"/>
      <c r="YK53" s="33"/>
      <c r="YL53" s="33"/>
      <c r="YM53" s="33"/>
      <c r="YN53" s="33"/>
      <c r="YO53" s="33"/>
      <c r="YP53" s="33"/>
      <c r="YQ53" s="33"/>
      <c r="YR53" s="33"/>
      <c r="YS53" s="33"/>
      <c r="YT53" s="33"/>
      <c r="YU53" s="33"/>
      <c r="YV53" s="33"/>
      <c r="YW53" s="33"/>
      <c r="YX53" s="33"/>
      <c r="YY53" s="33"/>
      <c r="YZ53" s="33"/>
      <c r="ZA53" s="33"/>
      <c r="ZB53" s="33"/>
      <c r="ZC53" s="33"/>
      <c r="ZD53" s="33"/>
      <c r="ZE53" s="33"/>
      <c r="ZF53" s="33"/>
      <c r="ZG53" s="33"/>
      <c r="ZH53" s="33"/>
      <c r="ZI53" s="33"/>
      <c r="ZJ53" s="33"/>
      <c r="ZK53" s="33"/>
      <c r="ZL53" s="33"/>
      <c r="ZM53" s="33"/>
      <c r="ZN53" s="33"/>
      <c r="ZO53" s="33"/>
      <c r="ZP53" s="33"/>
      <c r="ZQ53" s="33"/>
      <c r="ZR53" s="33"/>
      <c r="ZS53" s="33"/>
      <c r="ZT53" s="33"/>
      <c r="ZU53" s="33"/>
      <c r="ZV53" s="33"/>
      <c r="ZW53" s="33"/>
      <c r="ZX53" s="33"/>
      <c r="ZY53" s="33"/>
      <c r="ZZ53" s="33"/>
      <c r="AAA53" s="33"/>
      <c r="AAB53" s="33"/>
      <c r="AAC53" s="33"/>
      <c r="AAD53" s="33"/>
      <c r="AAE53" s="33"/>
      <c r="AAF53" s="33"/>
      <c r="AAG53" s="33"/>
      <c r="AAH53" s="33"/>
      <c r="AAI53" s="33"/>
      <c r="AAJ53" s="33"/>
      <c r="AAK53" s="33"/>
      <c r="AAL53" s="33"/>
      <c r="AAM53" s="33"/>
      <c r="AAN53" s="33"/>
      <c r="AAO53" s="33"/>
      <c r="AAP53" s="33"/>
      <c r="AAQ53" s="33"/>
      <c r="AAR53" s="33"/>
      <c r="AAS53" s="33"/>
      <c r="AAT53" s="33"/>
      <c r="AAU53" s="33"/>
      <c r="AAV53" s="33"/>
      <c r="AAW53" s="33"/>
      <c r="AAX53" s="33"/>
      <c r="AAY53" s="33"/>
      <c r="AAZ53" s="33"/>
      <c r="ABA53" s="33"/>
      <c r="ABB53" s="33"/>
      <c r="ABC53" s="33"/>
      <c r="ABD53" s="33"/>
      <c r="ABE53" s="33"/>
      <c r="ABF53" s="33"/>
      <c r="ABG53" s="33"/>
      <c r="ABH53" s="33"/>
      <c r="ABI53" s="33"/>
      <c r="ABJ53" s="33"/>
      <c r="ABK53" s="33"/>
      <c r="ABL53" s="33"/>
      <c r="ABM53" s="33"/>
      <c r="ABN53" s="33"/>
      <c r="ABO53" s="33"/>
      <c r="ABP53" s="33"/>
      <c r="ABQ53" s="33"/>
      <c r="ABR53" s="33"/>
      <c r="ABS53" s="33"/>
      <c r="ABT53" s="33"/>
      <c r="ABU53" s="33"/>
      <c r="ABV53" s="33"/>
      <c r="ABW53" s="33"/>
      <c r="ABX53" s="33"/>
      <c r="ABY53" s="33"/>
      <c r="ABZ53" s="33"/>
      <c r="ACA53" s="33"/>
      <c r="ACB53" s="33"/>
      <c r="ACC53" s="33"/>
      <c r="ACD53" s="33"/>
      <c r="ACE53" s="33"/>
      <c r="ACF53" s="33"/>
      <c r="ACG53" s="33"/>
      <c r="ACH53" s="33"/>
      <c r="ACI53" s="33"/>
      <c r="ACJ53" s="33"/>
      <c r="ACK53" s="33"/>
      <c r="ACL53" s="33"/>
      <c r="ACM53" s="33"/>
      <c r="ACN53" s="33"/>
      <c r="ACO53" s="33"/>
      <c r="ACP53" s="33"/>
      <c r="ACQ53" s="33"/>
      <c r="ACR53" s="33"/>
      <c r="ACS53" s="33"/>
      <c r="ACT53" s="33"/>
      <c r="ACU53" s="33"/>
      <c r="ACV53" s="33"/>
      <c r="ACW53" s="33"/>
      <c r="ACX53" s="33"/>
      <c r="ACY53" s="33"/>
      <c r="ACZ53" s="33"/>
      <c r="ADA53" s="33"/>
      <c r="ADB53" s="33"/>
      <c r="ADC53" s="33"/>
      <c r="ADD53" s="33"/>
      <c r="ADE53" s="33"/>
      <c r="ADF53" s="33"/>
      <c r="ADG53" s="33"/>
      <c r="ADH53" s="33"/>
      <c r="ADI53" s="33"/>
      <c r="ADJ53" s="33"/>
      <c r="ADK53" s="33"/>
      <c r="ADL53" s="33"/>
      <c r="ADM53" s="33"/>
      <c r="ADN53" s="33"/>
      <c r="ADO53" s="33"/>
      <c r="ADP53" s="33"/>
      <c r="ADQ53" s="33"/>
      <c r="ADR53" s="33"/>
      <c r="ADS53" s="33"/>
      <c r="ADT53" s="33"/>
      <c r="ADU53" s="33"/>
      <c r="ADV53" s="33"/>
      <c r="ADW53" s="33"/>
      <c r="ADX53" s="33"/>
      <c r="ADY53" s="33"/>
      <c r="ADZ53" s="33"/>
      <c r="AEA53" s="33"/>
      <c r="AEB53" s="33"/>
      <c r="AEC53" s="33"/>
      <c r="AED53" s="33"/>
      <c r="AEE53" s="33"/>
      <c r="AEF53" s="33"/>
      <c r="AEG53" s="33"/>
      <c r="AEH53" s="33"/>
      <c r="AEI53" s="33"/>
      <c r="AEJ53" s="33"/>
      <c r="AEK53" s="33"/>
      <c r="AEL53" s="33"/>
      <c r="AEM53" s="33"/>
      <c r="AEN53" s="33"/>
      <c r="AEO53" s="33"/>
      <c r="AEP53" s="33"/>
      <c r="AEQ53" s="33"/>
      <c r="AER53" s="33"/>
      <c r="AES53" s="33"/>
      <c r="AET53" s="33"/>
      <c r="AEU53" s="33"/>
      <c r="AEV53" s="33"/>
      <c r="AEW53" s="33"/>
      <c r="AEX53" s="33"/>
      <c r="AEY53" s="33"/>
      <c r="AEZ53" s="33"/>
      <c r="AFA53" s="33"/>
      <c r="AFB53" s="33"/>
      <c r="AFC53" s="33"/>
      <c r="AFD53" s="33"/>
      <c r="AFE53" s="33"/>
      <c r="AFF53" s="33"/>
      <c r="AFG53" s="33"/>
      <c r="AFH53" s="33"/>
      <c r="AFI53" s="33"/>
      <c r="AFJ53" s="33"/>
      <c r="AFK53" s="33"/>
      <c r="AFL53" s="33"/>
      <c r="AFM53" s="33"/>
      <c r="AFN53" s="33"/>
      <c r="AFO53" s="33"/>
      <c r="AFP53" s="33"/>
      <c r="AFQ53" s="33"/>
      <c r="AFR53" s="33"/>
      <c r="AFS53" s="33"/>
      <c r="AFT53" s="33"/>
      <c r="AFU53" s="33"/>
      <c r="AFV53" s="33"/>
      <c r="AFW53" s="33"/>
      <c r="AFX53" s="33"/>
      <c r="AFY53" s="33"/>
      <c r="AFZ53" s="33"/>
      <c r="AGA53" s="33"/>
      <c r="AGB53" s="33"/>
      <c r="AGC53" s="33"/>
      <c r="AGD53" s="33"/>
      <c r="AGE53" s="33"/>
      <c r="AGF53" s="33"/>
      <c r="AGG53" s="33"/>
      <c r="AGH53" s="33"/>
      <c r="AGI53" s="33"/>
      <c r="AGJ53" s="33"/>
      <c r="AGK53" s="33"/>
      <c r="AGL53" s="33"/>
      <c r="AGM53" s="33"/>
      <c r="AGN53" s="33"/>
      <c r="AGO53" s="33"/>
      <c r="AGP53" s="33"/>
      <c r="AGQ53" s="33"/>
      <c r="AGR53" s="33"/>
      <c r="AGS53" s="33"/>
      <c r="AGT53" s="33"/>
      <c r="AGU53" s="33"/>
      <c r="AGV53" s="33"/>
      <c r="AGW53" s="33"/>
      <c r="AGX53" s="33"/>
      <c r="AGY53" s="33"/>
      <c r="AGZ53" s="33"/>
      <c r="AHA53" s="33"/>
      <c r="AHB53" s="33"/>
      <c r="AHC53" s="33"/>
      <c r="AHD53" s="33"/>
      <c r="AHE53" s="33"/>
      <c r="AHF53" s="33"/>
      <c r="AHG53" s="33"/>
      <c r="AHH53" s="33"/>
      <c r="AHI53" s="33"/>
      <c r="AHJ53" s="33"/>
      <c r="AHK53" s="33"/>
      <c r="AHL53" s="33"/>
      <c r="AHM53" s="33"/>
      <c r="AHN53" s="33"/>
      <c r="AHO53" s="33"/>
      <c r="AHP53" s="33"/>
      <c r="AHQ53" s="33"/>
      <c r="AHR53" s="33"/>
      <c r="AHS53" s="33"/>
      <c r="AHT53" s="33"/>
      <c r="AHU53" s="33"/>
      <c r="AHV53" s="33"/>
      <c r="AHW53" s="33"/>
      <c r="AHX53" s="33"/>
      <c r="AHY53" s="33"/>
      <c r="AHZ53" s="33"/>
      <c r="AIA53" s="33"/>
      <c r="AIB53" s="33"/>
      <c r="AIC53" s="33"/>
      <c r="AID53" s="33"/>
      <c r="AIE53" s="33"/>
      <c r="AIF53" s="33"/>
      <c r="AIG53" s="33"/>
      <c r="AIH53" s="33"/>
      <c r="AII53" s="33"/>
      <c r="AIJ53" s="33"/>
      <c r="AIK53" s="33"/>
      <c r="AIL53" s="33"/>
      <c r="AIM53" s="33"/>
      <c r="AIN53" s="33"/>
      <c r="AIO53" s="33"/>
      <c r="AIP53" s="33"/>
      <c r="AIQ53" s="33"/>
      <c r="AIR53" s="33"/>
      <c r="AIS53" s="33"/>
      <c r="AIT53" s="33"/>
      <c r="AIU53" s="33"/>
      <c r="AIV53" s="33"/>
      <c r="AIW53" s="33"/>
      <c r="AIX53" s="33"/>
      <c r="AIY53" s="33"/>
      <c r="AIZ53" s="33"/>
      <c r="AJA53" s="33"/>
      <c r="AJB53" s="33"/>
      <c r="AJC53" s="33"/>
      <c r="AJD53" s="33"/>
      <c r="AJE53" s="33"/>
      <c r="AJF53" s="33"/>
      <c r="AJG53" s="33"/>
      <c r="AJH53" s="33"/>
      <c r="AJI53" s="33"/>
      <c r="AJJ53" s="33"/>
      <c r="AJK53" s="33"/>
      <c r="AJL53" s="33"/>
      <c r="AJM53" s="33"/>
      <c r="AJN53" s="33"/>
      <c r="AJO53" s="33"/>
      <c r="AJP53" s="33"/>
      <c r="AJQ53" s="33"/>
      <c r="AJR53" s="33"/>
      <c r="AJS53" s="33"/>
      <c r="AJT53" s="33"/>
      <c r="AJU53" s="33"/>
      <c r="AJV53" s="33"/>
      <c r="AJW53" s="33"/>
      <c r="AJX53" s="33"/>
      <c r="AJY53" s="33"/>
      <c r="AJZ53" s="33"/>
      <c r="AKA53" s="33"/>
      <c r="AKB53" s="33"/>
      <c r="AKC53" s="33"/>
      <c r="AKD53" s="33"/>
      <c r="AKE53" s="33"/>
      <c r="AKF53" s="33"/>
      <c r="AKG53" s="33"/>
      <c r="AKH53" s="33"/>
      <c r="AKI53" s="33"/>
      <c r="AKJ53" s="33"/>
      <c r="AKK53" s="33"/>
      <c r="AKL53" s="33"/>
      <c r="AKM53" s="33"/>
      <c r="AKN53" s="33"/>
      <c r="AKO53" s="33"/>
      <c r="AKP53" s="33"/>
      <c r="AKQ53" s="33"/>
      <c r="AKR53" s="33"/>
      <c r="AKS53" s="33"/>
      <c r="AKT53" s="33"/>
      <c r="AKU53" s="33"/>
      <c r="AKV53" s="33"/>
      <c r="AKW53" s="33"/>
      <c r="AKX53" s="33"/>
      <c r="AKY53" s="33"/>
      <c r="AKZ53" s="33"/>
      <c r="ALA53" s="33"/>
      <c r="ALB53" s="33"/>
      <c r="ALC53" s="33"/>
      <c r="ALD53" s="33"/>
      <c r="ALE53" s="33"/>
      <c r="ALF53" s="33"/>
      <c r="ALG53" s="33"/>
      <c r="ALH53" s="33"/>
      <c r="ALI53" s="33"/>
      <c r="ALJ53" s="33"/>
      <c r="ALK53" s="33"/>
      <c r="ALL53" s="33"/>
      <c r="ALM53" s="33"/>
      <c r="ALN53" s="33"/>
      <c r="ALO53" s="33"/>
      <c r="ALP53" s="33"/>
      <c r="ALQ53" s="33"/>
      <c r="ALR53" s="33"/>
      <c r="ALS53" s="33"/>
      <c r="ALT53" s="33"/>
      <c r="ALU53" s="33"/>
      <c r="ALV53" s="33"/>
      <c r="ALW53" s="33"/>
      <c r="ALX53" s="33"/>
      <c r="ALY53" s="33"/>
      <c r="ALZ53" s="33"/>
      <c r="AMA53" s="33"/>
      <c r="AMB53" s="33"/>
      <c r="AMC53" s="33"/>
      <c r="AMD53" s="33"/>
      <c r="AME53" s="33"/>
      <c r="AMF53" s="33"/>
      <c r="AMG53" s="33"/>
      <c r="AMH53" s="33"/>
      <c r="AMI53" s="33"/>
      <c r="AMJ53" s="33"/>
      <c r="AMK53" s="33"/>
    </row>
    <row r="54" spans="1:1025" s="29" customFormat="1" ht="25.5" x14ac:dyDescent="0.2">
      <c r="A54" s="92" t="s">
        <v>209</v>
      </c>
      <c r="B54" s="110" t="s">
        <v>218</v>
      </c>
      <c r="C54" s="51" t="s">
        <v>217</v>
      </c>
      <c r="D54" s="44" t="s">
        <v>104</v>
      </c>
      <c r="E54" s="43">
        <f t="shared" si="237"/>
        <v>0</v>
      </c>
      <c r="F54" s="70">
        <f t="shared" si="238"/>
        <v>1.3995605600000001</v>
      </c>
      <c r="G54" s="70">
        <f t="shared" si="239"/>
        <v>0.16</v>
      </c>
      <c r="H54" s="70">
        <f t="shared" si="240"/>
        <v>0</v>
      </c>
      <c r="I54" s="70">
        <f t="shared" si="241"/>
        <v>0</v>
      </c>
      <c r="J54" s="70">
        <f t="shared" si="242"/>
        <v>0</v>
      </c>
      <c r="K54" s="70">
        <f t="shared" si="224"/>
        <v>0</v>
      </c>
      <c r="L54" s="70">
        <f t="shared" si="243"/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0</v>
      </c>
      <c r="Y54" s="46">
        <v>0</v>
      </c>
      <c r="Z54" s="46">
        <v>0</v>
      </c>
      <c r="AA54" s="46">
        <v>0</v>
      </c>
      <c r="AB54" s="46">
        <v>0</v>
      </c>
      <c r="AC54" s="46">
        <v>0</v>
      </c>
      <c r="AD54" s="46">
        <v>0</v>
      </c>
      <c r="AE54" s="46">
        <v>0</v>
      </c>
      <c r="AF54" s="46">
        <v>0</v>
      </c>
      <c r="AG54" s="46">
        <v>0</v>
      </c>
      <c r="AH54" s="46">
        <v>0</v>
      </c>
      <c r="AI54" s="46">
        <v>0</v>
      </c>
      <c r="AJ54" s="46">
        <v>0</v>
      </c>
      <c r="AK54" s="46">
        <v>0</v>
      </c>
      <c r="AL54" s="20">
        <v>1.3995605600000001</v>
      </c>
      <c r="AM54" s="106">
        <v>0.16</v>
      </c>
      <c r="AN54" s="46">
        <v>0</v>
      </c>
      <c r="AO54" s="46">
        <v>0</v>
      </c>
      <c r="AP54" s="46">
        <v>0</v>
      </c>
      <c r="AQ54" s="46">
        <v>0</v>
      </c>
      <c r="AR54" s="46">
        <v>0</v>
      </c>
      <c r="AS54" s="70">
        <f t="shared" si="244"/>
        <v>0</v>
      </c>
      <c r="AT54" s="70">
        <f t="shared" si="245"/>
        <v>0.79512852000000001</v>
      </c>
      <c r="AU54" s="70">
        <f t="shared" si="246"/>
        <v>0.16</v>
      </c>
      <c r="AV54" s="70">
        <f t="shared" si="247"/>
        <v>0</v>
      </c>
      <c r="AW54" s="70">
        <f t="shared" si="248"/>
        <v>0</v>
      </c>
      <c r="AX54" s="70">
        <f t="shared" si="249"/>
        <v>0</v>
      </c>
      <c r="AY54" s="70">
        <f t="shared" si="250"/>
        <v>0</v>
      </c>
      <c r="AZ54" s="70">
        <f t="shared" si="251"/>
        <v>0</v>
      </c>
      <c r="BA54" s="46">
        <v>0</v>
      </c>
      <c r="BB54" s="46">
        <v>0</v>
      </c>
      <c r="BC54" s="46">
        <v>0</v>
      </c>
      <c r="BD54" s="46">
        <v>0</v>
      </c>
      <c r="BE54" s="46">
        <v>0</v>
      </c>
      <c r="BF54" s="46">
        <v>0</v>
      </c>
      <c r="BG54" s="46">
        <v>0</v>
      </c>
      <c r="BH54" s="46">
        <v>0</v>
      </c>
      <c r="BI54" s="46">
        <v>0</v>
      </c>
      <c r="BJ54" s="46">
        <v>0.79512852000000001</v>
      </c>
      <c r="BK54" s="46">
        <v>0.16</v>
      </c>
      <c r="BL54" s="46">
        <v>0</v>
      </c>
      <c r="BM54" s="46">
        <v>0</v>
      </c>
      <c r="BN54" s="46">
        <v>0</v>
      </c>
      <c r="BO54" s="46">
        <v>0</v>
      </c>
      <c r="BP54" s="46">
        <v>0</v>
      </c>
      <c r="BQ54" s="46">
        <v>0</v>
      </c>
      <c r="BR54" s="46">
        <v>0</v>
      </c>
      <c r="BS54" s="46">
        <v>0</v>
      </c>
      <c r="BT54" s="46">
        <v>0</v>
      </c>
      <c r="BU54" s="46">
        <v>0</v>
      </c>
      <c r="BV54" s="46">
        <v>0</v>
      </c>
      <c r="BW54" s="46">
        <v>0</v>
      </c>
      <c r="BX54" s="46">
        <v>0</v>
      </c>
      <c r="BY54" s="46">
        <v>0</v>
      </c>
      <c r="BZ54" s="46">
        <v>0</v>
      </c>
      <c r="CA54" s="46">
        <v>0</v>
      </c>
      <c r="CB54" s="46">
        <v>0</v>
      </c>
      <c r="CC54" s="46">
        <v>0</v>
      </c>
      <c r="CD54" s="46">
        <v>0</v>
      </c>
      <c r="CE54" s="46">
        <v>0</v>
      </c>
      <c r="CF54" s="46">
        <v>0</v>
      </c>
      <c r="CG54" s="46" t="s">
        <v>104</v>
      </c>
      <c r="CH54" s="46" t="s">
        <v>104</v>
      </c>
      <c r="CI54" s="46">
        <f t="shared" si="252"/>
        <v>-0.60443204000000006</v>
      </c>
      <c r="CJ54" s="46" t="s">
        <v>104</v>
      </c>
      <c r="CK54" s="76" t="s">
        <v>104</v>
      </c>
      <c r="CL54" s="83"/>
      <c r="CM54" s="33"/>
      <c r="CN54" s="33"/>
      <c r="CO54" s="33"/>
      <c r="CP54" s="33"/>
      <c r="CQ54" s="33"/>
      <c r="CR54" s="33"/>
      <c r="CS54" s="33"/>
      <c r="CT54" s="33"/>
      <c r="CU54" s="33"/>
      <c r="CV54" s="33"/>
      <c r="CW54" s="33"/>
      <c r="CX54" s="33"/>
      <c r="CY54" s="33"/>
      <c r="CZ54" s="33"/>
      <c r="DA54" s="33"/>
      <c r="DB54" s="33"/>
      <c r="DC54" s="33"/>
      <c r="DD54" s="33"/>
      <c r="DE54" s="33"/>
      <c r="DF54" s="33"/>
      <c r="DG54" s="33"/>
      <c r="DH54" s="33"/>
      <c r="DI54" s="33"/>
      <c r="DJ54" s="33"/>
      <c r="DK54" s="33"/>
      <c r="DL54" s="33"/>
      <c r="DM54" s="33"/>
      <c r="DN54" s="33"/>
      <c r="DO54" s="33"/>
      <c r="DP54" s="33"/>
      <c r="DQ54" s="33"/>
      <c r="DR54" s="33"/>
      <c r="DS54" s="33"/>
      <c r="DT54" s="33"/>
      <c r="DU54" s="33"/>
      <c r="DV54" s="33"/>
      <c r="DW54" s="33"/>
      <c r="DX54" s="33"/>
      <c r="DY54" s="33"/>
      <c r="DZ54" s="33"/>
      <c r="EA54" s="33"/>
      <c r="EB54" s="33"/>
      <c r="EC54" s="33"/>
      <c r="ED54" s="33"/>
      <c r="EE54" s="33"/>
      <c r="EF54" s="33"/>
      <c r="EG54" s="33"/>
      <c r="EH54" s="33"/>
      <c r="EI54" s="33"/>
      <c r="EJ54" s="33"/>
      <c r="EK54" s="33"/>
      <c r="EL54" s="33"/>
      <c r="EM54" s="33"/>
      <c r="EN54" s="33"/>
      <c r="EO54" s="33"/>
      <c r="EP54" s="33"/>
      <c r="EQ54" s="33"/>
      <c r="ER54" s="33"/>
      <c r="ES54" s="33"/>
      <c r="ET54" s="33"/>
      <c r="EU54" s="33"/>
      <c r="EV54" s="33"/>
      <c r="EW54" s="33"/>
      <c r="EX54" s="33"/>
      <c r="EY54" s="33"/>
      <c r="EZ54" s="33"/>
      <c r="FA54" s="33"/>
      <c r="FB54" s="33"/>
      <c r="FC54" s="33"/>
      <c r="FD54" s="33"/>
      <c r="FE54" s="33"/>
      <c r="FF54" s="33"/>
      <c r="FG54" s="33"/>
      <c r="FH54" s="33"/>
      <c r="FI54" s="33"/>
      <c r="FJ54" s="33"/>
      <c r="FK54" s="33"/>
      <c r="FL54" s="33"/>
      <c r="FM54" s="33"/>
      <c r="FN54" s="33"/>
      <c r="FO54" s="33"/>
      <c r="FP54" s="33"/>
      <c r="FQ54" s="33"/>
      <c r="FR54" s="33"/>
      <c r="FS54" s="33"/>
      <c r="FT54" s="33"/>
      <c r="FU54" s="33"/>
      <c r="FV54" s="33"/>
      <c r="FW54" s="33"/>
      <c r="FX54" s="33"/>
      <c r="FY54" s="33"/>
      <c r="FZ54" s="33"/>
      <c r="GA54" s="33"/>
      <c r="GB54" s="33"/>
      <c r="GC54" s="33"/>
      <c r="GD54" s="33"/>
      <c r="GE54" s="33"/>
      <c r="GF54" s="33"/>
      <c r="GG54" s="33"/>
      <c r="GH54" s="33"/>
      <c r="GI54" s="33"/>
      <c r="GJ54" s="33"/>
      <c r="GK54" s="33"/>
      <c r="GL54" s="33"/>
      <c r="GM54" s="33"/>
      <c r="GN54" s="33"/>
      <c r="GO54" s="33"/>
      <c r="GP54" s="33"/>
      <c r="GQ54" s="33"/>
      <c r="GR54" s="33"/>
      <c r="GS54" s="33"/>
      <c r="GT54" s="33"/>
      <c r="GU54" s="33"/>
      <c r="GV54" s="33"/>
      <c r="GW54" s="33"/>
      <c r="GX54" s="33"/>
      <c r="GY54" s="33"/>
      <c r="GZ54" s="33"/>
      <c r="HA54" s="33"/>
      <c r="HB54" s="33"/>
      <c r="HC54" s="33"/>
      <c r="HD54" s="33"/>
      <c r="HE54" s="33"/>
      <c r="HF54" s="33"/>
      <c r="HG54" s="33"/>
      <c r="HH54" s="33"/>
      <c r="HI54" s="33"/>
      <c r="HJ54" s="33"/>
      <c r="HK54" s="33"/>
      <c r="HL54" s="33"/>
      <c r="HM54" s="33"/>
      <c r="HN54" s="33"/>
      <c r="HO54" s="33"/>
      <c r="HP54" s="33"/>
      <c r="HQ54" s="33"/>
      <c r="HR54" s="33"/>
      <c r="HS54" s="33"/>
      <c r="HT54" s="33"/>
      <c r="HU54" s="33"/>
      <c r="HV54" s="33"/>
      <c r="HW54" s="33"/>
      <c r="HX54" s="33"/>
      <c r="HY54" s="33"/>
      <c r="HZ54" s="33"/>
      <c r="IA54" s="33"/>
      <c r="IB54" s="33"/>
      <c r="IC54" s="33"/>
      <c r="ID54" s="33"/>
      <c r="IE54" s="33"/>
      <c r="IF54" s="33"/>
      <c r="IG54" s="33"/>
      <c r="IH54" s="33"/>
      <c r="II54" s="33"/>
      <c r="IJ54" s="33"/>
      <c r="IK54" s="33"/>
      <c r="IL54" s="33"/>
      <c r="IM54" s="33"/>
      <c r="IN54" s="33"/>
      <c r="IO54" s="33"/>
      <c r="IP54" s="33"/>
      <c r="IQ54" s="33"/>
      <c r="IR54" s="33"/>
      <c r="IS54" s="33"/>
      <c r="IT54" s="33"/>
      <c r="IU54" s="33"/>
      <c r="IV54" s="33"/>
      <c r="IW54" s="33"/>
      <c r="IX54" s="33"/>
      <c r="IY54" s="33"/>
      <c r="IZ54" s="33"/>
      <c r="JA54" s="33"/>
      <c r="JB54" s="33"/>
      <c r="JC54" s="33"/>
      <c r="JD54" s="33"/>
      <c r="JE54" s="33"/>
      <c r="JF54" s="33"/>
      <c r="JG54" s="33"/>
      <c r="JH54" s="33"/>
      <c r="JI54" s="33"/>
      <c r="JJ54" s="33"/>
      <c r="JK54" s="33"/>
      <c r="JL54" s="33"/>
      <c r="JM54" s="33"/>
      <c r="JN54" s="33"/>
      <c r="JO54" s="33"/>
      <c r="JP54" s="33"/>
      <c r="JQ54" s="33"/>
      <c r="JR54" s="33"/>
      <c r="JS54" s="33"/>
      <c r="JT54" s="33"/>
      <c r="JU54" s="33"/>
      <c r="JV54" s="33"/>
      <c r="JW54" s="33"/>
      <c r="JX54" s="33"/>
      <c r="JY54" s="33"/>
      <c r="JZ54" s="33"/>
      <c r="KA54" s="33"/>
      <c r="KB54" s="33"/>
      <c r="KC54" s="33"/>
      <c r="KD54" s="33"/>
      <c r="KE54" s="33"/>
      <c r="KF54" s="33"/>
      <c r="KG54" s="33"/>
      <c r="KH54" s="33"/>
      <c r="KI54" s="33"/>
      <c r="KJ54" s="33"/>
      <c r="KK54" s="33"/>
      <c r="KL54" s="33"/>
      <c r="KM54" s="33"/>
      <c r="KN54" s="33"/>
      <c r="KO54" s="33"/>
      <c r="KP54" s="33"/>
      <c r="KQ54" s="33"/>
      <c r="KR54" s="33"/>
      <c r="KS54" s="33"/>
      <c r="KT54" s="33"/>
      <c r="KU54" s="33"/>
      <c r="KV54" s="33"/>
      <c r="KW54" s="33"/>
      <c r="KX54" s="33"/>
      <c r="KY54" s="33"/>
      <c r="KZ54" s="33"/>
      <c r="LA54" s="33"/>
      <c r="LB54" s="33"/>
      <c r="LC54" s="33"/>
      <c r="LD54" s="33"/>
      <c r="LE54" s="33"/>
      <c r="LF54" s="33"/>
      <c r="LG54" s="33"/>
      <c r="LH54" s="33"/>
      <c r="LI54" s="33"/>
      <c r="LJ54" s="33"/>
      <c r="LK54" s="33"/>
      <c r="LL54" s="33"/>
      <c r="LM54" s="33"/>
      <c r="LN54" s="33"/>
      <c r="LO54" s="33"/>
      <c r="LP54" s="33"/>
      <c r="LQ54" s="33"/>
      <c r="LR54" s="33"/>
      <c r="LS54" s="33"/>
      <c r="LT54" s="33"/>
      <c r="LU54" s="33"/>
      <c r="LV54" s="33"/>
      <c r="LW54" s="33"/>
      <c r="LX54" s="33"/>
      <c r="LY54" s="33"/>
      <c r="LZ54" s="33"/>
      <c r="MA54" s="33"/>
      <c r="MB54" s="33"/>
      <c r="MC54" s="33"/>
      <c r="MD54" s="33"/>
      <c r="ME54" s="33"/>
      <c r="MF54" s="33"/>
      <c r="MG54" s="33"/>
      <c r="MH54" s="33"/>
      <c r="MI54" s="33"/>
      <c r="MJ54" s="33"/>
      <c r="MK54" s="33"/>
      <c r="ML54" s="33"/>
      <c r="MM54" s="33"/>
      <c r="MN54" s="33"/>
      <c r="MO54" s="33"/>
      <c r="MP54" s="33"/>
      <c r="MQ54" s="33"/>
      <c r="MR54" s="33"/>
      <c r="MS54" s="33"/>
      <c r="MT54" s="33"/>
      <c r="MU54" s="33"/>
      <c r="MV54" s="33"/>
      <c r="MW54" s="33"/>
      <c r="MX54" s="33"/>
      <c r="MY54" s="33"/>
      <c r="MZ54" s="33"/>
      <c r="NA54" s="33"/>
      <c r="NB54" s="33"/>
      <c r="NC54" s="33"/>
      <c r="ND54" s="33"/>
      <c r="NE54" s="33"/>
      <c r="NF54" s="33"/>
      <c r="NG54" s="33"/>
      <c r="NH54" s="33"/>
      <c r="NI54" s="33"/>
      <c r="NJ54" s="33"/>
      <c r="NK54" s="33"/>
      <c r="NL54" s="33"/>
      <c r="NM54" s="33"/>
      <c r="NN54" s="33"/>
      <c r="NO54" s="33"/>
      <c r="NP54" s="33"/>
      <c r="NQ54" s="33"/>
      <c r="NR54" s="33"/>
      <c r="NS54" s="33"/>
      <c r="NT54" s="33"/>
      <c r="NU54" s="33"/>
      <c r="NV54" s="33"/>
      <c r="NW54" s="33"/>
      <c r="NX54" s="33"/>
      <c r="NY54" s="33"/>
      <c r="NZ54" s="33"/>
      <c r="OA54" s="33"/>
      <c r="OB54" s="33"/>
      <c r="OC54" s="33"/>
      <c r="OD54" s="33"/>
      <c r="OE54" s="33"/>
      <c r="OF54" s="33"/>
      <c r="OG54" s="33"/>
      <c r="OH54" s="33"/>
      <c r="OI54" s="33"/>
      <c r="OJ54" s="33"/>
      <c r="OK54" s="33"/>
      <c r="OL54" s="33"/>
      <c r="OM54" s="33"/>
      <c r="ON54" s="33"/>
      <c r="OO54" s="33"/>
      <c r="OP54" s="33"/>
      <c r="OQ54" s="33"/>
      <c r="OR54" s="33"/>
      <c r="OS54" s="33"/>
      <c r="OT54" s="33"/>
      <c r="OU54" s="33"/>
      <c r="OV54" s="33"/>
      <c r="OW54" s="33"/>
      <c r="OX54" s="33"/>
      <c r="OY54" s="33"/>
      <c r="OZ54" s="33"/>
      <c r="PA54" s="33"/>
      <c r="PB54" s="33"/>
      <c r="PC54" s="33"/>
      <c r="PD54" s="33"/>
      <c r="PE54" s="33"/>
      <c r="PF54" s="33"/>
      <c r="PG54" s="33"/>
      <c r="PH54" s="33"/>
      <c r="PI54" s="33"/>
      <c r="PJ54" s="33"/>
      <c r="PK54" s="33"/>
      <c r="PL54" s="33"/>
      <c r="PM54" s="33"/>
      <c r="PN54" s="33"/>
      <c r="PO54" s="33"/>
      <c r="PP54" s="33"/>
      <c r="PQ54" s="33"/>
      <c r="PR54" s="33"/>
      <c r="PS54" s="33"/>
      <c r="PT54" s="33"/>
      <c r="PU54" s="33"/>
      <c r="PV54" s="33"/>
      <c r="PW54" s="33"/>
      <c r="PX54" s="33"/>
      <c r="PY54" s="33"/>
      <c r="PZ54" s="33"/>
      <c r="QA54" s="33"/>
      <c r="QB54" s="33"/>
      <c r="QC54" s="33"/>
      <c r="QD54" s="33"/>
      <c r="QE54" s="33"/>
      <c r="QF54" s="33"/>
      <c r="QG54" s="33"/>
      <c r="QH54" s="33"/>
      <c r="QI54" s="33"/>
      <c r="QJ54" s="33"/>
      <c r="QK54" s="33"/>
      <c r="QL54" s="33"/>
      <c r="QM54" s="33"/>
      <c r="QN54" s="33"/>
      <c r="QO54" s="33"/>
      <c r="QP54" s="33"/>
      <c r="QQ54" s="33"/>
      <c r="QR54" s="33"/>
      <c r="QS54" s="33"/>
      <c r="QT54" s="33"/>
      <c r="QU54" s="33"/>
      <c r="QV54" s="33"/>
      <c r="QW54" s="33"/>
      <c r="QX54" s="33"/>
      <c r="QY54" s="33"/>
      <c r="QZ54" s="33"/>
      <c r="RA54" s="33"/>
      <c r="RB54" s="33"/>
      <c r="RC54" s="33"/>
      <c r="RD54" s="33"/>
      <c r="RE54" s="33"/>
      <c r="RF54" s="33"/>
      <c r="RG54" s="33"/>
      <c r="RH54" s="33"/>
      <c r="RI54" s="33"/>
      <c r="RJ54" s="33"/>
      <c r="RK54" s="33"/>
      <c r="RL54" s="33"/>
      <c r="RM54" s="33"/>
      <c r="RN54" s="33"/>
      <c r="RO54" s="33"/>
      <c r="RP54" s="33"/>
      <c r="RQ54" s="33"/>
      <c r="RR54" s="33"/>
      <c r="RS54" s="33"/>
      <c r="RT54" s="33"/>
      <c r="RU54" s="33"/>
      <c r="RV54" s="33"/>
      <c r="RW54" s="33"/>
      <c r="RX54" s="33"/>
      <c r="RY54" s="33"/>
      <c r="RZ54" s="33"/>
      <c r="SA54" s="33"/>
      <c r="SB54" s="33"/>
      <c r="SC54" s="33"/>
      <c r="SD54" s="33"/>
      <c r="SE54" s="33"/>
      <c r="SF54" s="33"/>
      <c r="SG54" s="33"/>
      <c r="SH54" s="33"/>
      <c r="SI54" s="33"/>
      <c r="SJ54" s="33"/>
      <c r="SK54" s="33"/>
      <c r="SL54" s="33"/>
      <c r="SM54" s="33"/>
      <c r="SN54" s="33"/>
      <c r="SO54" s="33"/>
      <c r="SP54" s="33"/>
      <c r="SQ54" s="33"/>
      <c r="SR54" s="33"/>
      <c r="SS54" s="33"/>
      <c r="ST54" s="33"/>
      <c r="SU54" s="33"/>
      <c r="SV54" s="33"/>
      <c r="SW54" s="33"/>
      <c r="SX54" s="33"/>
      <c r="SY54" s="33"/>
      <c r="SZ54" s="33"/>
      <c r="TA54" s="33"/>
      <c r="TB54" s="33"/>
      <c r="TC54" s="33"/>
      <c r="TD54" s="33"/>
      <c r="TE54" s="33"/>
      <c r="TF54" s="33"/>
      <c r="TG54" s="33"/>
      <c r="TH54" s="33"/>
      <c r="TI54" s="33"/>
      <c r="TJ54" s="33"/>
      <c r="TK54" s="33"/>
      <c r="TL54" s="33"/>
      <c r="TM54" s="33"/>
      <c r="TN54" s="33"/>
      <c r="TO54" s="33"/>
      <c r="TP54" s="33"/>
      <c r="TQ54" s="33"/>
      <c r="TR54" s="33"/>
      <c r="TS54" s="33"/>
      <c r="TT54" s="33"/>
      <c r="TU54" s="33"/>
      <c r="TV54" s="33"/>
      <c r="TW54" s="33"/>
      <c r="TX54" s="33"/>
      <c r="TY54" s="33"/>
      <c r="TZ54" s="33"/>
      <c r="UA54" s="33"/>
      <c r="UB54" s="33"/>
      <c r="UC54" s="33"/>
      <c r="UD54" s="33"/>
      <c r="UE54" s="33"/>
      <c r="UF54" s="33"/>
      <c r="UG54" s="33"/>
      <c r="UH54" s="33"/>
      <c r="UI54" s="33"/>
      <c r="UJ54" s="33"/>
      <c r="UK54" s="33"/>
      <c r="UL54" s="33"/>
      <c r="UM54" s="33"/>
      <c r="UN54" s="33"/>
      <c r="UO54" s="33"/>
      <c r="UP54" s="33"/>
      <c r="UQ54" s="33"/>
      <c r="UR54" s="33"/>
      <c r="US54" s="33"/>
      <c r="UT54" s="33"/>
      <c r="UU54" s="33"/>
      <c r="UV54" s="33"/>
      <c r="UW54" s="33"/>
      <c r="UX54" s="33"/>
      <c r="UY54" s="33"/>
      <c r="UZ54" s="33"/>
      <c r="VA54" s="33"/>
      <c r="VB54" s="33"/>
      <c r="VC54" s="33"/>
      <c r="VD54" s="33"/>
      <c r="VE54" s="33"/>
      <c r="VF54" s="33"/>
      <c r="VG54" s="33"/>
      <c r="VH54" s="33"/>
      <c r="VI54" s="33"/>
      <c r="VJ54" s="33"/>
      <c r="VK54" s="33"/>
      <c r="VL54" s="33"/>
      <c r="VM54" s="33"/>
      <c r="VN54" s="33"/>
      <c r="VO54" s="33"/>
      <c r="VP54" s="33"/>
      <c r="VQ54" s="33"/>
      <c r="VR54" s="33"/>
      <c r="VS54" s="33"/>
      <c r="VT54" s="33"/>
      <c r="VU54" s="33"/>
      <c r="VV54" s="33"/>
      <c r="VW54" s="33"/>
      <c r="VX54" s="33"/>
      <c r="VY54" s="33"/>
      <c r="VZ54" s="33"/>
      <c r="WA54" s="33"/>
      <c r="WB54" s="33"/>
      <c r="WC54" s="33"/>
      <c r="WD54" s="33"/>
      <c r="WE54" s="33"/>
      <c r="WF54" s="33"/>
      <c r="WG54" s="33"/>
      <c r="WH54" s="33"/>
      <c r="WI54" s="33"/>
      <c r="WJ54" s="33"/>
      <c r="WK54" s="33"/>
      <c r="WL54" s="33"/>
      <c r="WM54" s="33"/>
      <c r="WN54" s="33"/>
      <c r="WO54" s="33"/>
      <c r="WP54" s="33"/>
      <c r="WQ54" s="33"/>
      <c r="WR54" s="33"/>
      <c r="WS54" s="33"/>
      <c r="WT54" s="33"/>
      <c r="WU54" s="33"/>
      <c r="WV54" s="33"/>
      <c r="WW54" s="33"/>
      <c r="WX54" s="33"/>
      <c r="WY54" s="33"/>
      <c r="WZ54" s="33"/>
      <c r="XA54" s="33"/>
      <c r="XB54" s="33"/>
      <c r="XC54" s="33"/>
      <c r="XD54" s="33"/>
      <c r="XE54" s="33"/>
      <c r="XF54" s="33"/>
      <c r="XG54" s="33"/>
      <c r="XH54" s="33"/>
      <c r="XI54" s="33"/>
      <c r="XJ54" s="33"/>
      <c r="XK54" s="33"/>
      <c r="XL54" s="33"/>
      <c r="XM54" s="33"/>
      <c r="XN54" s="33"/>
      <c r="XO54" s="33"/>
      <c r="XP54" s="33"/>
      <c r="XQ54" s="33"/>
      <c r="XR54" s="33"/>
      <c r="XS54" s="33"/>
      <c r="XT54" s="33"/>
      <c r="XU54" s="33"/>
      <c r="XV54" s="33"/>
      <c r="XW54" s="33"/>
      <c r="XX54" s="33"/>
      <c r="XY54" s="33"/>
      <c r="XZ54" s="33"/>
      <c r="YA54" s="33"/>
      <c r="YB54" s="33"/>
      <c r="YC54" s="33"/>
      <c r="YD54" s="33"/>
      <c r="YE54" s="33"/>
      <c r="YF54" s="33"/>
      <c r="YG54" s="33"/>
      <c r="YH54" s="33"/>
      <c r="YI54" s="33"/>
      <c r="YJ54" s="33"/>
      <c r="YK54" s="33"/>
      <c r="YL54" s="33"/>
      <c r="YM54" s="33"/>
      <c r="YN54" s="33"/>
      <c r="YO54" s="33"/>
      <c r="YP54" s="33"/>
      <c r="YQ54" s="33"/>
      <c r="YR54" s="33"/>
      <c r="YS54" s="33"/>
      <c r="YT54" s="33"/>
      <c r="YU54" s="33"/>
      <c r="YV54" s="33"/>
      <c r="YW54" s="33"/>
      <c r="YX54" s="33"/>
      <c r="YY54" s="33"/>
      <c r="YZ54" s="33"/>
      <c r="ZA54" s="33"/>
      <c r="ZB54" s="33"/>
      <c r="ZC54" s="33"/>
      <c r="ZD54" s="33"/>
      <c r="ZE54" s="33"/>
      <c r="ZF54" s="33"/>
      <c r="ZG54" s="33"/>
      <c r="ZH54" s="33"/>
      <c r="ZI54" s="33"/>
      <c r="ZJ54" s="33"/>
      <c r="ZK54" s="33"/>
      <c r="ZL54" s="33"/>
      <c r="ZM54" s="33"/>
      <c r="ZN54" s="33"/>
      <c r="ZO54" s="33"/>
      <c r="ZP54" s="33"/>
      <c r="ZQ54" s="33"/>
      <c r="ZR54" s="33"/>
      <c r="ZS54" s="33"/>
      <c r="ZT54" s="33"/>
      <c r="ZU54" s="33"/>
      <c r="ZV54" s="33"/>
      <c r="ZW54" s="33"/>
      <c r="ZX54" s="33"/>
      <c r="ZY54" s="33"/>
      <c r="ZZ54" s="33"/>
      <c r="AAA54" s="33"/>
      <c r="AAB54" s="33"/>
      <c r="AAC54" s="33"/>
      <c r="AAD54" s="33"/>
      <c r="AAE54" s="33"/>
      <c r="AAF54" s="33"/>
      <c r="AAG54" s="33"/>
      <c r="AAH54" s="33"/>
      <c r="AAI54" s="33"/>
      <c r="AAJ54" s="33"/>
      <c r="AAK54" s="33"/>
      <c r="AAL54" s="33"/>
      <c r="AAM54" s="33"/>
      <c r="AAN54" s="33"/>
      <c r="AAO54" s="33"/>
      <c r="AAP54" s="33"/>
      <c r="AAQ54" s="33"/>
      <c r="AAR54" s="33"/>
      <c r="AAS54" s="33"/>
      <c r="AAT54" s="33"/>
      <c r="AAU54" s="33"/>
      <c r="AAV54" s="33"/>
      <c r="AAW54" s="33"/>
      <c r="AAX54" s="33"/>
      <c r="AAY54" s="33"/>
      <c r="AAZ54" s="33"/>
      <c r="ABA54" s="33"/>
      <c r="ABB54" s="33"/>
      <c r="ABC54" s="33"/>
      <c r="ABD54" s="33"/>
      <c r="ABE54" s="33"/>
      <c r="ABF54" s="33"/>
      <c r="ABG54" s="33"/>
      <c r="ABH54" s="33"/>
      <c r="ABI54" s="33"/>
      <c r="ABJ54" s="33"/>
      <c r="ABK54" s="33"/>
      <c r="ABL54" s="33"/>
      <c r="ABM54" s="33"/>
      <c r="ABN54" s="33"/>
      <c r="ABO54" s="33"/>
      <c r="ABP54" s="33"/>
      <c r="ABQ54" s="33"/>
      <c r="ABR54" s="33"/>
      <c r="ABS54" s="33"/>
      <c r="ABT54" s="33"/>
      <c r="ABU54" s="33"/>
      <c r="ABV54" s="33"/>
      <c r="ABW54" s="33"/>
      <c r="ABX54" s="33"/>
      <c r="ABY54" s="33"/>
      <c r="ABZ54" s="33"/>
      <c r="ACA54" s="33"/>
      <c r="ACB54" s="33"/>
      <c r="ACC54" s="33"/>
      <c r="ACD54" s="33"/>
      <c r="ACE54" s="33"/>
      <c r="ACF54" s="33"/>
      <c r="ACG54" s="33"/>
      <c r="ACH54" s="33"/>
      <c r="ACI54" s="33"/>
      <c r="ACJ54" s="33"/>
      <c r="ACK54" s="33"/>
      <c r="ACL54" s="33"/>
      <c r="ACM54" s="33"/>
      <c r="ACN54" s="33"/>
      <c r="ACO54" s="33"/>
      <c r="ACP54" s="33"/>
      <c r="ACQ54" s="33"/>
      <c r="ACR54" s="33"/>
      <c r="ACS54" s="33"/>
      <c r="ACT54" s="33"/>
      <c r="ACU54" s="33"/>
      <c r="ACV54" s="33"/>
      <c r="ACW54" s="33"/>
      <c r="ACX54" s="33"/>
      <c r="ACY54" s="33"/>
      <c r="ACZ54" s="33"/>
      <c r="ADA54" s="33"/>
      <c r="ADB54" s="33"/>
      <c r="ADC54" s="33"/>
      <c r="ADD54" s="33"/>
      <c r="ADE54" s="33"/>
      <c r="ADF54" s="33"/>
      <c r="ADG54" s="33"/>
      <c r="ADH54" s="33"/>
      <c r="ADI54" s="33"/>
      <c r="ADJ54" s="33"/>
      <c r="ADK54" s="33"/>
      <c r="ADL54" s="33"/>
      <c r="ADM54" s="33"/>
      <c r="ADN54" s="33"/>
      <c r="ADO54" s="33"/>
      <c r="ADP54" s="33"/>
      <c r="ADQ54" s="33"/>
      <c r="ADR54" s="33"/>
      <c r="ADS54" s="33"/>
      <c r="ADT54" s="33"/>
      <c r="ADU54" s="33"/>
      <c r="ADV54" s="33"/>
      <c r="ADW54" s="33"/>
      <c r="ADX54" s="33"/>
      <c r="ADY54" s="33"/>
      <c r="ADZ54" s="33"/>
      <c r="AEA54" s="33"/>
      <c r="AEB54" s="33"/>
      <c r="AEC54" s="33"/>
      <c r="AED54" s="33"/>
      <c r="AEE54" s="33"/>
      <c r="AEF54" s="33"/>
      <c r="AEG54" s="33"/>
      <c r="AEH54" s="33"/>
      <c r="AEI54" s="33"/>
      <c r="AEJ54" s="33"/>
      <c r="AEK54" s="33"/>
      <c r="AEL54" s="33"/>
      <c r="AEM54" s="33"/>
      <c r="AEN54" s="33"/>
      <c r="AEO54" s="33"/>
      <c r="AEP54" s="33"/>
      <c r="AEQ54" s="33"/>
      <c r="AER54" s="33"/>
      <c r="AES54" s="33"/>
      <c r="AET54" s="33"/>
      <c r="AEU54" s="33"/>
      <c r="AEV54" s="33"/>
      <c r="AEW54" s="33"/>
      <c r="AEX54" s="33"/>
      <c r="AEY54" s="33"/>
      <c r="AEZ54" s="33"/>
      <c r="AFA54" s="33"/>
      <c r="AFB54" s="33"/>
      <c r="AFC54" s="33"/>
      <c r="AFD54" s="33"/>
      <c r="AFE54" s="33"/>
      <c r="AFF54" s="33"/>
      <c r="AFG54" s="33"/>
      <c r="AFH54" s="33"/>
      <c r="AFI54" s="33"/>
      <c r="AFJ54" s="33"/>
      <c r="AFK54" s="33"/>
      <c r="AFL54" s="33"/>
      <c r="AFM54" s="33"/>
      <c r="AFN54" s="33"/>
      <c r="AFO54" s="33"/>
      <c r="AFP54" s="33"/>
      <c r="AFQ54" s="33"/>
      <c r="AFR54" s="33"/>
      <c r="AFS54" s="33"/>
      <c r="AFT54" s="33"/>
      <c r="AFU54" s="33"/>
      <c r="AFV54" s="33"/>
      <c r="AFW54" s="33"/>
      <c r="AFX54" s="33"/>
      <c r="AFY54" s="33"/>
      <c r="AFZ54" s="33"/>
      <c r="AGA54" s="33"/>
      <c r="AGB54" s="33"/>
      <c r="AGC54" s="33"/>
      <c r="AGD54" s="33"/>
      <c r="AGE54" s="33"/>
      <c r="AGF54" s="33"/>
      <c r="AGG54" s="33"/>
      <c r="AGH54" s="33"/>
      <c r="AGI54" s="33"/>
      <c r="AGJ54" s="33"/>
      <c r="AGK54" s="33"/>
      <c r="AGL54" s="33"/>
      <c r="AGM54" s="33"/>
      <c r="AGN54" s="33"/>
      <c r="AGO54" s="33"/>
      <c r="AGP54" s="33"/>
      <c r="AGQ54" s="33"/>
      <c r="AGR54" s="33"/>
      <c r="AGS54" s="33"/>
      <c r="AGT54" s="33"/>
      <c r="AGU54" s="33"/>
      <c r="AGV54" s="33"/>
      <c r="AGW54" s="33"/>
      <c r="AGX54" s="33"/>
      <c r="AGY54" s="33"/>
      <c r="AGZ54" s="33"/>
      <c r="AHA54" s="33"/>
      <c r="AHB54" s="33"/>
      <c r="AHC54" s="33"/>
      <c r="AHD54" s="33"/>
      <c r="AHE54" s="33"/>
      <c r="AHF54" s="33"/>
      <c r="AHG54" s="33"/>
      <c r="AHH54" s="33"/>
      <c r="AHI54" s="33"/>
      <c r="AHJ54" s="33"/>
      <c r="AHK54" s="33"/>
      <c r="AHL54" s="33"/>
      <c r="AHM54" s="33"/>
      <c r="AHN54" s="33"/>
      <c r="AHO54" s="33"/>
      <c r="AHP54" s="33"/>
      <c r="AHQ54" s="33"/>
      <c r="AHR54" s="33"/>
      <c r="AHS54" s="33"/>
      <c r="AHT54" s="33"/>
      <c r="AHU54" s="33"/>
      <c r="AHV54" s="33"/>
      <c r="AHW54" s="33"/>
      <c r="AHX54" s="33"/>
      <c r="AHY54" s="33"/>
      <c r="AHZ54" s="33"/>
      <c r="AIA54" s="33"/>
      <c r="AIB54" s="33"/>
      <c r="AIC54" s="33"/>
      <c r="AID54" s="33"/>
      <c r="AIE54" s="33"/>
      <c r="AIF54" s="33"/>
      <c r="AIG54" s="33"/>
      <c r="AIH54" s="33"/>
      <c r="AII54" s="33"/>
      <c r="AIJ54" s="33"/>
      <c r="AIK54" s="33"/>
      <c r="AIL54" s="33"/>
      <c r="AIM54" s="33"/>
      <c r="AIN54" s="33"/>
      <c r="AIO54" s="33"/>
      <c r="AIP54" s="33"/>
      <c r="AIQ54" s="33"/>
      <c r="AIR54" s="33"/>
      <c r="AIS54" s="33"/>
      <c r="AIT54" s="33"/>
      <c r="AIU54" s="33"/>
      <c r="AIV54" s="33"/>
      <c r="AIW54" s="33"/>
      <c r="AIX54" s="33"/>
      <c r="AIY54" s="33"/>
      <c r="AIZ54" s="33"/>
      <c r="AJA54" s="33"/>
      <c r="AJB54" s="33"/>
      <c r="AJC54" s="33"/>
      <c r="AJD54" s="33"/>
      <c r="AJE54" s="33"/>
      <c r="AJF54" s="33"/>
      <c r="AJG54" s="33"/>
      <c r="AJH54" s="33"/>
      <c r="AJI54" s="33"/>
      <c r="AJJ54" s="33"/>
      <c r="AJK54" s="33"/>
      <c r="AJL54" s="33"/>
      <c r="AJM54" s="33"/>
      <c r="AJN54" s="33"/>
      <c r="AJO54" s="33"/>
      <c r="AJP54" s="33"/>
      <c r="AJQ54" s="33"/>
      <c r="AJR54" s="33"/>
      <c r="AJS54" s="33"/>
      <c r="AJT54" s="33"/>
      <c r="AJU54" s="33"/>
      <c r="AJV54" s="33"/>
      <c r="AJW54" s="33"/>
      <c r="AJX54" s="33"/>
      <c r="AJY54" s="33"/>
      <c r="AJZ54" s="33"/>
      <c r="AKA54" s="33"/>
      <c r="AKB54" s="33"/>
      <c r="AKC54" s="33"/>
      <c r="AKD54" s="33"/>
      <c r="AKE54" s="33"/>
      <c r="AKF54" s="33"/>
      <c r="AKG54" s="33"/>
      <c r="AKH54" s="33"/>
      <c r="AKI54" s="33"/>
      <c r="AKJ54" s="33"/>
      <c r="AKK54" s="33"/>
      <c r="AKL54" s="33"/>
      <c r="AKM54" s="33"/>
      <c r="AKN54" s="33"/>
      <c r="AKO54" s="33"/>
      <c r="AKP54" s="33"/>
      <c r="AKQ54" s="33"/>
      <c r="AKR54" s="33"/>
      <c r="AKS54" s="33"/>
      <c r="AKT54" s="33"/>
      <c r="AKU54" s="33"/>
      <c r="AKV54" s="33"/>
      <c r="AKW54" s="33"/>
      <c r="AKX54" s="33"/>
      <c r="AKY54" s="33"/>
      <c r="AKZ54" s="33"/>
      <c r="ALA54" s="33"/>
      <c r="ALB54" s="33"/>
      <c r="ALC54" s="33"/>
      <c r="ALD54" s="33"/>
      <c r="ALE54" s="33"/>
      <c r="ALF54" s="33"/>
      <c r="ALG54" s="33"/>
      <c r="ALH54" s="33"/>
      <c r="ALI54" s="33"/>
      <c r="ALJ54" s="33"/>
      <c r="ALK54" s="33"/>
      <c r="ALL54" s="33"/>
      <c r="ALM54" s="33"/>
      <c r="ALN54" s="33"/>
      <c r="ALO54" s="33"/>
      <c r="ALP54" s="33"/>
      <c r="ALQ54" s="33"/>
      <c r="ALR54" s="33"/>
      <c r="ALS54" s="33"/>
      <c r="ALT54" s="33"/>
      <c r="ALU54" s="33"/>
      <c r="ALV54" s="33"/>
      <c r="ALW54" s="33"/>
      <c r="ALX54" s="33"/>
      <c r="ALY54" s="33"/>
      <c r="ALZ54" s="33"/>
      <c r="AMA54" s="33"/>
      <c r="AMB54" s="33"/>
      <c r="AMC54" s="33"/>
      <c r="AMD54" s="33"/>
      <c r="AME54" s="33"/>
      <c r="AMF54" s="33"/>
      <c r="AMG54" s="33"/>
      <c r="AMH54" s="33"/>
      <c r="AMI54" s="33"/>
      <c r="AMJ54" s="33"/>
      <c r="AMK54" s="33"/>
    </row>
    <row r="55" spans="1:1025" s="29" customFormat="1" ht="25.5" x14ac:dyDescent="0.2">
      <c r="A55" s="92" t="s">
        <v>209</v>
      </c>
      <c r="B55" s="110" t="s">
        <v>220</v>
      </c>
      <c r="C55" s="51" t="s">
        <v>219</v>
      </c>
      <c r="D55" s="44" t="s">
        <v>104</v>
      </c>
      <c r="E55" s="43">
        <f t="shared" si="237"/>
        <v>0</v>
      </c>
      <c r="F55" s="70">
        <f t="shared" si="238"/>
        <v>0.56590004999999999</v>
      </c>
      <c r="G55" s="70">
        <f t="shared" si="239"/>
        <v>0.09</v>
      </c>
      <c r="H55" s="70">
        <f t="shared" si="240"/>
        <v>0</v>
      </c>
      <c r="I55" s="70">
        <f t="shared" si="241"/>
        <v>0</v>
      </c>
      <c r="J55" s="70">
        <f t="shared" si="242"/>
        <v>0</v>
      </c>
      <c r="K55" s="70">
        <f t="shared" si="224"/>
        <v>0</v>
      </c>
      <c r="L55" s="70">
        <f t="shared" si="243"/>
        <v>0</v>
      </c>
      <c r="M55" s="46">
        <v>0</v>
      </c>
      <c r="N55" s="46">
        <v>0</v>
      </c>
      <c r="O55" s="46">
        <v>0</v>
      </c>
      <c r="P55" s="46">
        <v>0</v>
      </c>
      <c r="Q55" s="46">
        <v>0</v>
      </c>
      <c r="R55" s="46">
        <v>0</v>
      </c>
      <c r="S55" s="46">
        <v>0</v>
      </c>
      <c r="T55" s="46">
        <v>0</v>
      </c>
      <c r="U55" s="46">
        <v>0</v>
      </c>
      <c r="V55" s="46">
        <v>0</v>
      </c>
      <c r="W55" s="46">
        <v>0</v>
      </c>
      <c r="X55" s="46">
        <v>0</v>
      </c>
      <c r="Y55" s="46">
        <v>0</v>
      </c>
      <c r="Z55" s="46">
        <v>0</v>
      </c>
      <c r="AA55" s="46">
        <v>0</v>
      </c>
      <c r="AB55" s="46">
        <v>0</v>
      </c>
      <c r="AC55" s="46">
        <v>0</v>
      </c>
      <c r="AD55" s="46">
        <v>0</v>
      </c>
      <c r="AE55" s="46">
        <v>0</v>
      </c>
      <c r="AF55" s="46">
        <v>0</v>
      </c>
      <c r="AG55" s="46">
        <v>0</v>
      </c>
      <c r="AH55" s="46">
        <v>0</v>
      </c>
      <c r="AI55" s="46">
        <v>0</v>
      </c>
      <c r="AJ55" s="46">
        <v>0</v>
      </c>
      <c r="AK55" s="46">
        <v>0</v>
      </c>
      <c r="AL55" s="20">
        <v>0.56590004999999999</v>
      </c>
      <c r="AM55" s="106">
        <v>0.09</v>
      </c>
      <c r="AN55" s="46">
        <v>0</v>
      </c>
      <c r="AO55" s="46">
        <v>0</v>
      </c>
      <c r="AP55" s="46">
        <v>0</v>
      </c>
      <c r="AQ55" s="46">
        <v>0</v>
      </c>
      <c r="AR55" s="46">
        <v>0</v>
      </c>
      <c r="AS55" s="70">
        <f t="shared" si="244"/>
        <v>0</v>
      </c>
      <c r="AT55" s="70">
        <f t="shared" si="245"/>
        <v>0.34022785999999999</v>
      </c>
      <c r="AU55" s="70">
        <f t="shared" si="246"/>
        <v>0.09</v>
      </c>
      <c r="AV55" s="70">
        <f t="shared" si="247"/>
        <v>0</v>
      </c>
      <c r="AW55" s="70">
        <f t="shared" si="248"/>
        <v>0</v>
      </c>
      <c r="AX55" s="70">
        <f t="shared" si="249"/>
        <v>0</v>
      </c>
      <c r="AY55" s="70">
        <f t="shared" si="250"/>
        <v>0</v>
      </c>
      <c r="AZ55" s="70">
        <f t="shared" si="251"/>
        <v>0</v>
      </c>
      <c r="BA55" s="46">
        <v>0</v>
      </c>
      <c r="BB55" s="46">
        <v>0</v>
      </c>
      <c r="BC55" s="46">
        <v>0</v>
      </c>
      <c r="BD55" s="46">
        <v>0</v>
      </c>
      <c r="BE55" s="46">
        <v>0</v>
      </c>
      <c r="BF55" s="46">
        <v>0</v>
      </c>
      <c r="BG55" s="46">
        <v>0</v>
      </c>
      <c r="BH55" s="46">
        <v>0</v>
      </c>
      <c r="BI55" s="46">
        <v>0</v>
      </c>
      <c r="BJ55" s="46">
        <v>0.34022785999999999</v>
      </c>
      <c r="BK55" s="46">
        <v>0.09</v>
      </c>
      <c r="BL55" s="46">
        <v>0</v>
      </c>
      <c r="BM55" s="46">
        <v>0</v>
      </c>
      <c r="BN55" s="46">
        <v>0</v>
      </c>
      <c r="BO55" s="46">
        <v>0</v>
      </c>
      <c r="BP55" s="46">
        <v>0</v>
      </c>
      <c r="BQ55" s="46">
        <v>0</v>
      </c>
      <c r="BR55" s="46">
        <v>0</v>
      </c>
      <c r="BS55" s="46">
        <v>0</v>
      </c>
      <c r="BT55" s="46">
        <v>0</v>
      </c>
      <c r="BU55" s="46">
        <v>0</v>
      </c>
      <c r="BV55" s="46">
        <v>0</v>
      </c>
      <c r="BW55" s="46">
        <v>0</v>
      </c>
      <c r="BX55" s="46">
        <v>0</v>
      </c>
      <c r="BY55" s="46">
        <v>0</v>
      </c>
      <c r="BZ55" s="46">
        <v>0</v>
      </c>
      <c r="CA55" s="46">
        <v>0</v>
      </c>
      <c r="CB55" s="46">
        <v>0</v>
      </c>
      <c r="CC55" s="46">
        <v>0</v>
      </c>
      <c r="CD55" s="46">
        <v>0</v>
      </c>
      <c r="CE55" s="46">
        <v>0</v>
      </c>
      <c r="CF55" s="46">
        <v>0</v>
      </c>
      <c r="CG55" s="46" t="s">
        <v>104</v>
      </c>
      <c r="CH55" s="46" t="s">
        <v>104</v>
      </c>
      <c r="CI55" s="46">
        <f t="shared" si="252"/>
        <v>-0.22567218999999999</v>
      </c>
      <c r="CJ55" s="46" t="s">
        <v>104</v>
      </c>
      <c r="CK55" s="76" t="s">
        <v>104</v>
      </c>
      <c r="CL55" s="83"/>
      <c r="CM55" s="33"/>
      <c r="CN55" s="33"/>
      <c r="CO55" s="33"/>
      <c r="CP55" s="33"/>
      <c r="CQ55" s="33"/>
      <c r="CR55" s="33"/>
      <c r="CS55" s="33"/>
      <c r="CT55" s="33"/>
      <c r="CU55" s="33"/>
      <c r="CV55" s="33"/>
      <c r="CW55" s="33"/>
      <c r="CX55" s="33"/>
      <c r="CY55" s="33"/>
      <c r="CZ55" s="33"/>
      <c r="DA55" s="33"/>
      <c r="DB55" s="33"/>
      <c r="DC55" s="33"/>
      <c r="DD55" s="33"/>
      <c r="DE55" s="33"/>
      <c r="DF55" s="33"/>
      <c r="DG55" s="33"/>
      <c r="DH55" s="33"/>
      <c r="DI55" s="33"/>
      <c r="DJ55" s="33"/>
      <c r="DK55" s="33"/>
      <c r="DL55" s="33"/>
      <c r="DM55" s="33"/>
      <c r="DN55" s="33"/>
      <c r="DO55" s="33"/>
      <c r="DP55" s="33"/>
      <c r="DQ55" s="33"/>
      <c r="DR55" s="33"/>
      <c r="DS55" s="33"/>
      <c r="DT55" s="33"/>
      <c r="DU55" s="33"/>
      <c r="DV55" s="33"/>
      <c r="DW55" s="33"/>
      <c r="DX55" s="33"/>
      <c r="DY55" s="33"/>
      <c r="DZ55" s="33"/>
      <c r="EA55" s="33"/>
      <c r="EB55" s="33"/>
      <c r="EC55" s="33"/>
      <c r="ED55" s="33"/>
      <c r="EE55" s="33"/>
      <c r="EF55" s="33"/>
      <c r="EG55" s="33"/>
      <c r="EH55" s="33"/>
      <c r="EI55" s="33"/>
      <c r="EJ55" s="33"/>
      <c r="EK55" s="33"/>
      <c r="EL55" s="33"/>
      <c r="EM55" s="33"/>
      <c r="EN55" s="33"/>
      <c r="EO55" s="33"/>
      <c r="EP55" s="33"/>
      <c r="EQ55" s="33"/>
      <c r="ER55" s="33"/>
      <c r="ES55" s="33"/>
      <c r="ET55" s="33"/>
      <c r="EU55" s="33"/>
      <c r="EV55" s="33"/>
      <c r="EW55" s="33"/>
      <c r="EX55" s="33"/>
      <c r="EY55" s="33"/>
      <c r="EZ55" s="33"/>
      <c r="FA55" s="33"/>
      <c r="FB55" s="33"/>
      <c r="FC55" s="33"/>
      <c r="FD55" s="33"/>
      <c r="FE55" s="33"/>
      <c r="FF55" s="33"/>
      <c r="FG55" s="33"/>
      <c r="FH55" s="33"/>
      <c r="FI55" s="33"/>
      <c r="FJ55" s="33"/>
      <c r="FK55" s="33"/>
      <c r="FL55" s="33"/>
      <c r="FM55" s="33"/>
      <c r="FN55" s="33"/>
      <c r="FO55" s="33"/>
      <c r="FP55" s="33"/>
      <c r="FQ55" s="33"/>
      <c r="FR55" s="33"/>
      <c r="FS55" s="33"/>
      <c r="FT55" s="33"/>
      <c r="FU55" s="33"/>
      <c r="FV55" s="33"/>
      <c r="FW55" s="33"/>
      <c r="FX55" s="33"/>
      <c r="FY55" s="33"/>
      <c r="FZ55" s="33"/>
      <c r="GA55" s="33"/>
      <c r="GB55" s="33"/>
      <c r="GC55" s="33"/>
      <c r="GD55" s="33"/>
      <c r="GE55" s="33"/>
      <c r="GF55" s="33"/>
      <c r="GG55" s="33"/>
      <c r="GH55" s="33"/>
      <c r="GI55" s="33"/>
      <c r="GJ55" s="33"/>
      <c r="GK55" s="33"/>
      <c r="GL55" s="33"/>
      <c r="GM55" s="33"/>
      <c r="GN55" s="33"/>
      <c r="GO55" s="33"/>
      <c r="GP55" s="33"/>
      <c r="GQ55" s="33"/>
      <c r="GR55" s="33"/>
      <c r="GS55" s="33"/>
      <c r="GT55" s="33"/>
      <c r="GU55" s="33"/>
      <c r="GV55" s="33"/>
      <c r="GW55" s="33"/>
      <c r="GX55" s="33"/>
      <c r="GY55" s="33"/>
      <c r="GZ55" s="33"/>
      <c r="HA55" s="33"/>
      <c r="HB55" s="33"/>
      <c r="HC55" s="33"/>
      <c r="HD55" s="33"/>
      <c r="HE55" s="33"/>
      <c r="HF55" s="33"/>
      <c r="HG55" s="33"/>
      <c r="HH55" s="33"/>
      <c r="HI55" s="33"/>
      <c r="HJ55" s="33"/>
      <c r="HK55" s="33"/>
      <c r="HL55" s="33"/>
      <c r="HM55" s="33"/>
      <c r="HN55" s="33"/>
      <c r="HO55" s="33"/>
      <c r="HP55" s="33"/>
      <c r="HQ55" s="33"/>
      <c r="HR55" s="33"/>
      <c r="HS55" s="33"/>
      <c r="HT55" s="33"/>
      <c r="HU55" s="33"/>
      <c r="HV55" s="33"/>
      <c r="HW55" s="33"/>
      <c r="HX55" s="33"/>
      <c r="HY55" s="33"/>
      <c r="HZ55" s="33"/>
      <c r="IA55" s="33"/>
      <c r="IB55" s="33"/>
      <c r="IC55" s="33"/>
      <c r="ID55" s="33"/>
      <c r="IE55" s="33"/>
      <c r="IF55" s="33"/>
      <c r="IG55" s="33"/>
      <c r="IH55" s="33"/>
      <c r="II55" s="33"/>
      <c r="IJ55" s="33"/>
      <c r="IK55" s="33"/>
      <c r="IL55" s="33"/>
      <c r="IM55" s="33"/>
      <c r="IN55" s="33"/>
      <c r="IO55" s="33"/>
      <c r="IP55" s="33"/>
      <c r="IQ55" s="33"/>
      <c r="IR55" s="33"/>
      <c r="IS55" s="33"/>
      <c r="IT55" s="33"/>
      <c r="IU55" s="33"/>
      <c r="IV55" s="33"/>
      <c r="IW55" s="33"/>
      <c r="IX55" s="33"/>
      <c r="IY55" s="33"/>
      <c r="IZ55" s="33"/>
      <c r="JA55" s="33"/>
      <c r="JB55" s="33"/>
      <c r="JC55" s="33"/>
      <c r="JD55" s="33"/>
      <c r="JE55" s="33"/>
      <c r="JF55" s="33"/>
      <c r="JG55" s="33"/>
      <c r="JH55" s="33"/>
      <c r="JI55" s="33"/>
      <c r="JJ55" s="33"/>
      <c r="JK55" s="33"/>
      <c r="JL55" s="33"/>
      <c r="JM55" s="33"/>
      <c r="JN55" s="33"/>
      <c r="JO55" s="33"/>
      <c r="JP55" s="33"/>
      <c r="JQ55" s="33"/>
      <c r="JR55" s="33"/>
      <c r="JS55" s="33"/>
      <c r="JT55" s="33"/>
      <c r="JU55" s="33"/>
      <c r="JV55" s="33"/>
      <c r="JW55" s="33"/>
      <c r="JX55" s="33"/>
      <c r="JY55" s="33"/>
      <c r="JZ55" s="33"/>
      <c r="KA55" s="33"/>
      <c r="KB55" s="33"/>
      <c r="KC55" s="33"/>
      <c r="KD55" s="33"/>
      <c r="KE55" s="33"/>
      <c r="KF55" s="33"/>
      <c r="KG55" s="33"/>
      <c r="KH55" s="33"/>
      <c r="KI55" s="33"/>
      <c r="KJ55" s="33"/>
      <c r="KK55" s="33"/>
      <c r="KL55" s="33"/>
      <c r="KM55" s="33"/>
      <c r="KN55" s="33"/>
      <c r="KO55" s="33"/>
      <c r="KP55" s="33"/>
      <c r="KQ55" s="33"/>
      <c r="KR55" s="33"/>
      <c r="KS55" s="33"/>
      <c r="KT55" s="33"/>
      <c r="KU55" s="33"/>
      <c r="KV55" s="33"/>
      <c r="KW55" s="33"/>
      <c r="KX55" s="33"/>
      <c r="KY55" s="33"/>
      <c r="KZ55" s="33"/>
      <c r="LA55" s="33"/>
      <c r="LB55" s="33"/>
      <c r="LC55" s="33"/>
      <c r="LD55" s="33"/>
      <c r="LE55" s="33"/>
      <c r="LF55" s="33"/>
      <c r="LG55" s="33"/>
      <c r="LH55" s="33"/>
      <c r="LI55" s="33"/>
      <c r="LJ55" s="33"/>
      <c r="LK55" s="33"/>
      <c r="LL55" s="33"/>
      <c r="LM55" s="33"/>
      <c r="LN55" s="33"/>
      <c r="LO55" s="33"/>
      <c r="LP55" s="33"/>
      <c r="LQ55" s="33"/>
      <c r="LR55" s="33"/>
      <c r="LS55" s="33"/>
      <c r="LT55" s="33"/>
      <c r="LU55" s="33"/>
      <c r="LV55" s="33"/>
      <c r="LW55" s="33"/>
      <c r="LX55" s="33"/>
      <c r="LY55" s="33"/>
      <c r="LZ55" s="33"/>
      <c r="MA55" s="33"/>
      <c r="MB55" s="33"/>
      <c r="MC55" s="33"/>
      <c r="MD55" s="33"/>
      <c r="ME55" s="33"/>
      <c r="MF55" s="33"/>
      <c r="MG55" s="33"/>
      <c r="MH55" s="33"/>
      <c r="MI55" s="33"/>
      <c r="MJ55" s="33"/>
      <c r="MK55" s="33"/>
      <c r="ML55" s="33"/>
      <c r="MM55" s="33"/>
      <c r="MN55" s="33"/>
      <c r="MO55" s="33"/>
      <c r="MP55" s="33"/>
      <c r="MQ55" s="33"/>
      <c r="MR55" s="33"/>
      <c r="MS55" s="33"/>
      <c r="MT55" s="33"/>
      <c r="MU55" s="33"/>
      <c r="MV55" s="33"/>
      <c r="MW55" s="33"/>
      <c r="MX55" s="33"/>
      <c r="MY55" s="33"/>
      <c r="MZ55" s="33"/>
      <c r="NA55" s="33"/>
      <c r="NB55" s="33"/>
      <c r="NC55" s="33"/>
      <c r="ND55" s="33"/>
      <c r="NE55" s="33"/>
      <c r="NF55" s="33"/>
      <c r="NG55" s="33"/>
      <c r="NH55" s="33"/>
      <c r="NI55" s="33"/>
      <c r="NJ55" s="33"/>
      <c r="NK55" s="33"/>
      <c r="NL55" s="33"/>
      <c r="NM55" s="33"/>
      <c r="NN55" s="33"/>
      <c r="NO55" s="33"/>
      <c r="NP55" s="33"/>
      <c r="NQ55" s="33"/>
      <c r="NR55" s="33"/>
      <c r="NS55" s="33"/>
      <c r="NT55" s="33"/>
      <c r="NU55" s="33"/>
      <c r="NV55" s="33"/>
      <c r="NW55" s="33"/>
      <c r="NX55" s="33"/>
      <c r="NY55" s="33"/>
      <c r="NZ55" s="33"/>
      <c r="OA55" s="33"/>
      <c r="OB55" s="33"/>
      <c r="OC55" s="33"/>
      <c r="OD55" s="33"/>
      <c r="OE55" s="33"/>
      <c r="OF55" s="33"/>
      <c r="OG55" s="33"/>
      <c r="OH55" s="33"/>
      <c r="OI55" s="33"/>
      <c r="OJ55" s="33"/>
      <c r="OK55" s="33"/>
      <c r="OL55" s="33"/>
      <c r="OM55" s="33"/>
      <c r="ON55" s="33"/>
      <c r="OO55" s="33"/>
      <c r="OP55" s="33"/>
      <c r="OQ55" s="33"/>
      <c r="OR55" s="33"/>
      <c r="OS55" s="33"/>
      <c r="OT55" s="33"/>
      <c r="OU55" s="33"/>
      <c r="OV55" s="33"/>
      <c r="OW55" s="33"/>
      <c r="OX55" s="33"/>
      <c r="OY55" s="33"/>
      <c r="OZ55" s="33"/>
      <c r="PA55" s="33"/>
      <c r="PB55" s="33"/>
      <c r="PC55" s="33"/>
      <c r="PD55" s="33"/>
      <c r="PE55" s="33"/>
      <c r="PF55" s="33"/>
      <c r="PG55" s="33"/>
      <c r="PH55" s="33"/>
      <c r="PI55" s="33"/>
      <c r="PJ55" s="33"/>
      <c r="PK55" s="33"/>
      <c r="PL55" s="33"/>
      <c r="PM55" s="33"/>
      <c r="PN55" s="33"/>
      <c r="PO55" s="33"/>
      <c r="PP55" s="33"/>
      <c r="PQ55" s="33"/>
      <c r="PR55" s="33"/>
      <c r="PS55" s="33"/>
      <c r="PT55" s="33"/>
      <c r="PU55" s="33"/>
      <c r="PV55" s="33"/>
      <c r="PW55" s="33"/>
      <c r="PX55" s="33"/>
      <c r="PY55" s="33"/>
      <c r="PZ55" s="33"/>
      <c r="QA55" s="33"/>
      <c r="QB55" s="33"/>
      <c r="QC55" s="33"/>
      <c r="QD55" s="33"/>
      <c r="QE55" s="33"/>
      <c r="QF55" s="33"/>
      <c r="QG55" s="33"/>
      <c r="QH55" s="33"/>
      <c r="QI55" s="33"/>
      <c r="QJ55" s="33"/>
      <c r="QK55" s="33"/>
      <c r="QL55" s="33"/>
      <c r="QM55" s="33"/>
      <c r="QN55" s="33"/>
      <c r="QO55" s="33"/>
      <c r="QP55" s="33"/>
      <c r="QQ55" s="33"/>
      <c r="QR55" s="33"/>
      <c r="QS55" s="33"/>
      <c r="QT55" s="33"/>
      <c r="QU55" s="33"/>
      <c r="QV55" s="33"/>
      <c r="QW55" s="33"/>
      <c r="QX55" s="33"/>
      <c r="QY55" s="33"/>
      <c r="QZ55" s="33"/>
      <c r="RA55" s="33"/>
      <c r="RB55" s="33"/>
      <c r="RC55" s="33"/>
      <c r="RD55" s="33"/>
      <c r="RE55" s="33"/>
      <c r="RF55" s="33"/>
      <c r="RG55" s="33"/>
      <c r="RH55" s="33"/>
      <c r="RI55" s="33"/>
      <c r="RJ55" s="33"/>
      <c r="RK55" s="33"/>
      <c r="RL55" s="33"/>
      <c r="RM55" s="33"/>
      <c r="RN55" s="33"/>
      <c r="RO55" s="33"/>
      <c r="RP55" s="33"/>
      <c r="RQ55" s="33"/>
      <c r="RR55" s="33"/>
      <c r="RS55" s="33"/>
      <c r="RT55" s="33"/>
      <c r="RU55" s="33"/>
      <c r="RV55" s="33"/>
      <c r="RW55" s="33"/>
      <c r="RX55" s="33"/>
      <c r="RY55" s="33"/>
      <c r="RZ55" s="33"/>
      <c r="SA55" s="33"/>
      <c r="SB55" s="33"/>
      <c r="SC55" s="33"/>
      <c r="SD55" s="33"/>
      <c r="SE55" s="33"/>
      <c r="SF55" s="33"/>
      <c r="SG55" s="33"/>
      <c r="SH55" s="33"/>
      <c r="SI55" s="33"/>
      <c r="SJ55" s="33"/>
      <c r="SK55" s="33"/>
      <c r="SL55" s="33"/>
      <c r="SM55" s="33"/>
      <c r="SN55" s="33"/>
      <c r="SO55" s="33"/>
      <c r="SP55" s="33"/>
      <c r="SQ55" s="33"/>
      <c r="SR55" s="33"/>
      <c r="SS55" s="33"/>
      <c r="ST55" s="33"/>
      <c r="SU55" s="33"/>
      <c r="SV55" s="33"/>
      <c r="SW55" s="33"/>
      <c r="SX55" s="33"/>
      <c r="SY55" s="33"/>
      <c r="SZ55" s="33"/>
      <c r="TA55" s="33"/>
      <c r="TB55" s="33"/>
      <c r="TC55" s="33"/>
      <c r="TD55" s="33"/>
      <c r="TE55" s="33"/>
      <c r="TF55" s="33"/>
      <c r="TG55" s="33"/>
      <c r="TH55" s="33"/>
      <c r="TI55" s="33"/>
      <c r="TJ55" s="33"/>
      <c r="TK55" s="33"/>
      <c r="TL55" s="33"/>
      <c r="TM55" s="33"/>
      <c r="TN55" s="33"/>
      <c r="TO55" s="33"/>
      <c r="TP55" s="33"/>
      <c r="TQ55" s="33"/>
      <c r="TR55" s="33"/>
      <c r="TS55" s="33"/>
      <c r="TT55" s="33"/>
      <c r="TU55" s="33"/>
      <c r="TV55" s="33"/>
      <c r="TW55" s="33"/>
      <c r="TX55" s="33"/>
      <c r="TY55" s="33"/>
      <c r="TZ55" s="33"/>
      <c r="UA55" s="33"/>
      <c r="UB55" s="33"/>
      <c r="UC55" s="33"/>
      <c r="UD55" s="33"/>
      <c r="UE55" s="33"/>
      <c r="UF55" s="33"/>
      <c r="UG55" s="33"/>
      <c r="UH55" s="33"/>
      <c r="UI55" s="33"/>
      <c r="UJ55" s="33"/>
      <c r="UK55" s="33"/>
      <c r="UL55" s="33"/>
      <c r="UM55" s="33"/>
      <c r="UN55" s="33"/>
      <c r="UO55" s="33"/>
      <c r="UP55" s="33"/>
      <c r="UQ55" s="33"/>
      <c r="UR55" s="33"/>
      <c r="US55" s="33"/>
      <c r="UT55" s="33"/>
      <c r="UU55" s="33"/>
      <c r="UV55" s="33"/>
      <c r="UW55" s="33"/>
      <c r="UX55" s="33"/>
      <c r="UY55" s="33"/>
      <c r="UZ55" s="33"/>
      <c r="VA55" s="33"/>
      <c r="VB55" s="33"/>
      <c r="VC55" s="33"/>
      <c r="VD55" s="33"/>
      <c r="VE55" s="33"/>
      <c r="VF55" s="33"/>
      <c r="VG55" s="33"/>
      <c r="VH55" s="33"/>
      <c r="VI55" s="33"/>
      <c r="VJ55" s="33"/>
      <c r="VK55" s="33"/>
      <c r="VL55" s="33"/>
      <c r="VM55" s="33"/>
      <c r="VN55" s="33"/>
      <c r="VO55" s="33"/>
      <c r="VP55" s="33"/>
      <c r="VQ55" s="33"/>
      <c r="VR55" s="33"/>
      <c r="VS55" s="33"/>
      <c r="VT55" s="33"/>
      <c r="VU55" s="33"/>
      <c r="VV55" s="33"/>
      <c r="VW55" s="33"/>
      <c r="VX55" s="33"/>
      <c r="VY55" s="33"/>
      <c r="VZ55" s="33"/>
      <c r="WA55" s="33"/>
      <c r="WB55" s="33"/>
      <c r="WC55" s="33"/>
      <c r="WD55" s="33"/>
      <c r="WE55" s="33"/>
      <c r="WF55" s="33"/>
      <c r="WG55" s="33"/>
      <c r="WH55" s="33"/>
      <c r="WI55" s="33"/>
      <c r="WJ55" s="33"/>
      <c r="WK55" s="33"/>
      <c r="WL55" s="33"/>
      <c r="WM55" s="33"/>
      <c r="WN55" s="33"/>
      <c r="WO55" s="33"/>
      <c r="WP55" s="33"/>
      <c r="WQ55" s="33"/>
      <c r="WR55" s="33"/>
      <c r="WS55" s="33"/>
      <c r="WT55" s="33"/>
      <c r="WU55" s="33"/>
      <c r="WV55" s="33"/>
      <c r="WW55" s="33"/>
      <c r="WX55" s="33"/>
      <c r="WY55" s="33"/>
      <c r="WZ55" s="33"/>
      <c r="XA55" s="33"/>
      <c r="XB55" s="33"/>
      <c r="XC55" s="33"/>
      <c r="XD55" s="33"/>
      <c r="XE55" s="33"/>
      <c r="XF55" s="33"/>
      <c r="XG55" s="33"/>
      <c r="XH55" s="33"/>
      <c r="XI55" s="33"/>
      <c r="XJ55" s="33"/>
      <c r="XK55" s="33"/>
      <c r="XL55" s="33"/>
      <c r="XM55" s="33"/>
      <c r="XN55" s="33"/>
      <c r="XO55" s="33"/>
      <c r="XP55" s="33"/>
      <c r="XQ55" s="33"/>
      <c r="XR55" s="33"/>
      <c r="XS55" s="33"/>
      <c r="XT55" s="33"/>
      <c r="XU55" s="33"/>
      <c r="XV55" s="33"/>
      <c r="XW55" s="33"/>
      <c r="XX55" s="33"/>
      <c r="XY55" s="33"/>
      <c r="XZ55" s="33"/>
      <c r="YA55" s="33"/>
      <c r="YB55" s="33"/>
      <c r="YC55" s="33"/>
      <c r="YD55" s="33"/>
      <c r="YE55" s="33"/>
      <c r="YF55" s="33"/>
      <c r="YG55" s="33"/>
      <c r="YH55" s="33"/>
      <c r="YI55" s="33"/>
      <c r="YJ55" s="33"/>
      <c r="YK55" s="33"/>
      <c r="YL55" s="33"/>
      <c r="YM55" s="33"/>
      <c r="YN55" s="33"/>
      <c r="YO55" s="33"/>
      <c r="YP55" s="33"/>
      <c r="YQ55" s="33"/>
      <c r="YR55" s="33"/>
      <c r="YS55" s="33"/>
      <c r="YT55" s="33"/>
      <c r="YU55" s="33"/>
      <c r="YV55" s="33"/>
      <c r="YW55" s="33"/>
      <c r="YX55" s="33"/>
      <c r="YY55" s="33"/>
      <c r="YZ55" s="33"/>
      <c r="ZA55" s="33"/>
      <c r="ZB55" s="33"/>
      <c r="ZC55" s="33"/>
      <c r="ZD55" s="33"/>
      <c r="ZE55" s="33"/>
      <c r="ZF55" s="33"/>
      <c r="ZG55" s="33"/>
      <c r="ZH55" s="33"/>
      <c r="ZI55" s="33"/>
      <c r="ZJ55" s="33"/>
      <c r="ZK55" s="33"/>
      <c r="ZL55" s="33"/>
      <c r="ZM55" s="33"/>
      <c r="ZN55" s="33"/>
      <c r="ZO55" s="33"/>
      <c r="ZP55" s="33"/>
      <c r="ZQ55" s="33"/>
      <c r="ZR55" s="33"/>
      <c r="ZS55" s="33"/>
      <c r="ZT55" s="33"/>
      <c r="ZU55" s="33"/>
      <c r="ZV55" s="33"/>
      <c r="ZW55" s="33"/>
      <c r="ZX55" s="33"/>
      <c r="ZY55" s="33"/>
      <c r="ZZ55" s="33"/>
      <c r="AAA55" s="33"/>
      <c r="AAB55" s="33"/>
      <c r="AAC55" s="33"/>
      <c r="AAD55" s="33"/>
      <c r="AAE55" s="33"/>
      <c r="AAF55" s="33"/>
      <c r="AAG55" s="33"/>
      <c r="AAH55" s="33"/>
      <c r="AAI55" s="33"/>
      <c r="AAJ55" s="33"/>
      <c r="AAK55" s="33"/>
      <c r="AAL55" s="33"/>
      <c r="AAM55" s="33"/>
      <c r="AAN55" s="33"/>
      <c r="AAO55" s="33"/>
      <c r="AAP55" s="33"/>
      <c r="AAQ55" s="33"/>
      <c r="AAR55" s="33"/>
      <c r="AAS55" s="33"/>
      <c r="AAT55" s="33"/>
      <c r="AAU55" s="33"/>
      <c r="AAV55" s="33"/>
      <c r="AAW55" s="33"/>
      <c r="AAX55" s="33"/>
      <c r="AAY55" s="33"/>
      <c r="AAZ55" s="33"/>
      <c r="ABA55" s="33"/>
      <c r="ABB55" s="33"/>
      <c r="ABC55" s="33"/>
      <c r="ABD55" s="33"/>
      <c r="ABE55" s="33"/>
      <c r="ABF55" s="33"/>
      <c r="ABG55" s="33"/>
      <c r="ABH55" s="33"/>
      <c r="ABI55" s="33"/>
      <c r="ABJ55" s="33"/>
      <c r="ABK55" s="33"/>
      <c r="ABL55" s="33"/>
      <c r="ABM55" s="33"/>
      <c r="ABN55" s="33"/>
      <c r="ABO55" s="33"/>
      <c r="ABP55" s="33"/>
      <c r="ABQ55" s="33"/>
      <c r="ABR55" s="33"/>
      <c r="ABS55" s="33"/>
      <c r="ABT55" s="33"/>
      <c r="ABU55" s="33"/>
      <c r="ABV55" s="33"/>
      <c r="ABW55" s="33"/>
      <c r="ABX55" s="33"/>
      <c r="ABY55" s="33"/>
      <c r="ABZ55" s="33"/>
      <c r="ACA55" s="33"/>
      <c r="ACB55" s="33"/>
      <c r="ACC55" s="33"/>
      <c r="ACD55" s="33"/>
      <c r="ACE55" s="33"/>
      <c r="ACF55" s="33"/>
      <c r="ACG55" s="33"/>
      <c r="ACH55" s="33"/>
      <c r="ACI55" s="33"/>
      <c r="ACJ55" s="33"/>
      <c r="ACK55" s="33"/>
      <c r="ACL55" s="33"/>
      <c r="ACM55" s="33"/>
      <c r="ACN55" s="33"/>
      <c r="ACO55" s="33"/>
      <c r="ACP55" s="33"/>
      <c r="ACQ55" s="33"/>
      <c r="ACR55" s="33"/>
      <c r="ACS55" s="33"/>
      <c r="ACT55" s="33"/>
      <c r="ACU55" s="33"/>
      <c r="ACV55" s="33"/>
      <c r="ACW55" s="33"/>
      <c r="ACX55" s="33"/>
      <c r="ACY55" s="33"/>
      <c r="ACZ55" s="33"/>
      <c r="ADA55" s="33"/>
      <c r="ADB55" s="33"/>
      <c r="ADC55" s="33"/>
      <c r="ADD55" s="33"/>
      <c r="ADE55" s="33"/>
      <c r="ADF55" s="33"/>
      <c r="ADG55" s="33"/>
      <c r="ADH55" s="33"/>
      <c r="ADI55" s="33"/>
      <c r="ADJ55" s="33"/>
      <c r="ADK55" s="33"/>
      <c r="ADL55" s="33"/>
      <c r="ADM55" s="33"/>
      <c r="ADN55" s="33"/>
      <c r="ADO55" s="33"/>
      <c r="ADP55" s="33"/>
      <c r="ADQ55" s="33"/>
      <c r="ADR55" s="33"/>
      <c r="ADS55" s="33"/>
      <c r="ADT55" s="33"/>
      <c r="ADU55" s="33"/>
      <c r="ADV55" s="33"/>
      <c r="ADW55" s="33"/>
      <c r="ADX55" s="33"/>
      <c r="ADY55" s="33"/>
      <c r="ADZ55" s="33"/>
      <c r="AEA55" s="33"/>
      <c r="AEB55" s="33"/>
      <c r="AEC55" s="33"/>
      <c r="AED55" s="33"/>
      <c r="AEE55" s="33"/>
      <c r="AEF55" s="33"/>
      <c r="AEG55" s="33"/>
      <c r="AEH55" s="33"/>
      <c r="AEI55" s="33"/>
      <c r="AEJ55" s="33"/>
      <c r="AEK55" s="33"/>
      <c r="AEL55" s="33"/>
      <c r="AEM55" s="33"/>
      <c r="AEN55" s="33"/>
      <c r="AEO55" s="33"/>
      <c r="AEP55" s="33"/>
      <c r="AEQ55" s="33"/>
      <c r="AER55" s="33"/>
      <c r="AES55" s="33"/>
      <c r="AET55" s="33"/>
      <c r="AEU55" s="33"/>
      <c r="AEV55" s="33"/>
      <c r="AEW55" s="33"/>
      <c r="AEX55" s="33"/>
      <c r="AEY55" s="33"/>
      <c r="AEZ55" s="33"/>
      <c r="AFA55" s="33"/>
      <c r="AFB55" s="33"/>
      <c r="AFC55" s="33"/>
      <c r="AFD55" s="33"/>
      <c r="AFE55" s="33"/>
      <c r="AFF55" s="33"/>
      <c r="AFG55" s="33"/>
      <c r="AFH55" s="33"/>
      <c r="AFI55" s="33"/>
      <c r="AFJ55" s="33"/>
      <c r="AFK55" s="33"/>
      <c r="AFL55" s="33"/>
      <c r="AFM55" s="33"/>
      <c r="AFN55" s="33"/>
      <c r="AFO55" s="33"/>
      <c r="AFP55" s="33"/>
      <c r="AFQ55" s="33"/>
      <c r="AFR55" s="33"/>
      <c r="AFS55" s="33"/>
      <c r="AFT55" s="33"/>
      <c r="AFU55" s="33"/>
      <c r="AFV55" s="33"/>
      <c r="AFW55" s="33"/>
      <c r="AFX55" s="33"/>
      <c r="AFY55" s="33"/>
      <c r="AFZ55" s="33"/>
      <c r="AGA55" s="33"/>
      <c r="AGB55" s="33"/>
      <c r="AGC55" s="33"/>
      <c r="AGD55" s="33"/>
      <c r="AGE55" s="33"/>
      <c r="AGF55" s="33"/>
      <c r="AGG55" s="33"/>
      <c r="AGH55" s="33"/>
      <c r="AGI55" s="33"/>
      <c r="AGJ55" s="33"/>
      <c r="AGK55" s="33"/>
      <c r="AGL55" s="33"/>
      <c r="AGM55" s="33"/>
      <c r="AGN55" s="33"/>
      <c r="AGO55" s="33"/>
      <c r="AGP55" s="33"/>
      <c r="AGQ55" s="33"/>
      <c r="AGR55" s="33"/>
      <c r="AGS55" s="33"/>
      <c r="AGT55" s="33"/>
      <c r="AGU55" s="33"/>
      <c r="AGV55" s="33"/>
      <c r="AGW55" s="33"/>
      <c r="AGX55" s="33"/>
      <c r="AGY55" s="33"/>
      <c r="AGZ55" s="33"/>
      <c r="AHA55" s="33"/>
      <c r="AHB55" s="33"/>
      <c r="AHC55" s="33"/>
      <c r="AHD55" s="33"/>
      <c r="AHE55" s="33"/>
      <c r="AHF55" s="33"/>
      <c r="AHG55" s="33"/>
      <c r="AHH55" s="33"/>
      <c r="AHI55" s="33"/>
      <c r="AHJ55" s="33"/>
      <c r="AHK55" s="33"/>
      <c r="AHL55" s="33"/>
      <c r="AHM55" s="33"/>
      <c r="AHN55" s="33"/>
      <c r="AHO55" s="33"/>
      <c r="AHP55" s="33"/>
      <c r="AHQ55" s="33"/>
      <c r="AHR55" s="33"/>
      <c r="AHS55" s="33"/>
      <c r="AHT55" s="33"/>
      <c r="AHU55" s="33"/>
      <c r="AHV55" s="33"/>
      <c r="AHW55" s="33"/>
      <c r="AHX55" s="33"/>
      <c r="AHY55" s="33"/>
      <c r="AHZ55" s="33"/>
      <c r="AIA55" s="33"/>
      <c r="AIB55" s="33"/>
      <c r="AIC55" s="33"/>
      <c r="AID55" s="33"/>
      <c r="AIE55" s="33"/>
      <c r="AIF55" s="33"/>
      <c r="AIG55" s="33"/>
      <c r="AIH55" s="33"/>
      <c r="AII55" s="33"/>
      <c r="AIJ55" s="33"/>
      <c r="AIK55" s="33"/>
      <c r="AIL55" s="33"/>
      <c r="AIM55" s="33"/>
      <c r="AIN55" s="33"/>
      <c r="AIO55" s="33"/>
      <c r="AIP55" s="33"/>
      <c r="AIQ55" s="33"/>
      <c r="AIR55" s="33"/>
      <c r="AIS55" s="33"/>
      <c r="AIT55" s="33"/>
      <c r="AIU55" s="33"/>
      <c r="AIV55" s="33"/>
      <c r="AIW55" s="33"/>
      <c r="AIX55" s="33"/>
      <c r="AIY55" s="33"/>
      <c r="AIZ55" s="33"/>
      <c r="AJA55" s="33"/>
      <c r="AJB55" s="33"/>
      <c r="AJC55" s="33"/>
      <c r="AJD55" s="33"/>
      <c r="AJE55" s="33"/>
      <c r="AJF55" s="33"/>
      <c r="AJG55" s="33"/>
      <c r="AJH55" s="33"/>
      <c r="AJI55" s="33"/>
      <c r="AJJ55" s="33"/>
      <c r="AJK55" s="33"/>
      <c r="AJL55" s="33"/>
      <c r="AJM55" s="33"/>
      <c r="AJN55" s="33"/>
      <c r="AJO55" s="33"/>
      <c r="AJP55" s="33"/>
      <c r="AJQ55" s="33"/>
      <c r="AJR55" s="33"/>
      <c r="AJS55" s="33"/>
      <c r="AJT55" s="33"/>
      <c r="AJU55" s="33"/>
      <c r="AJV55" s="33"/>
      <c r="AJW55" s="33"/>
      <c r="AJX55" s="33"/>
      <c r="AJY55" s="33"/>
      <c r="AJZ55" s="33"/>
      <c r="AKA55" s="33"/>
      <c r="AKB55" s="33"/>
      <c r="AKC55" s="33"/>
      <c r="AKD55" s="33"/>
      <c r="AKE55" s="33"/>
      <c r="AKF55" s="33"/>
      <c r="AKG55" s="33"/>
      <c r="AKH55" s="33"/>
      <c r="AKI55" s="33"/>
      <c r="AKJ55" s="33"/>
      <c r="AKK55" s="33"/>
      <c r="AKL55" s="33"/>
      <c r="AKM55" s="33"/>
      <c r="AKN55" s="33"/>
      <c r="AKO55" s="33"/>
      <c r="AKP55" s="33"/>
      <c r="AKQ55" s="33"/>
      <c r="AKR55" s="33"/>
      <c r="AKS55" s="33"/>
      <c r="AKT55" s="33"/>
      <c r="AKU55" s="33"/>
      <c r="AKV55" s="33"/>
      <c r="AKW55" s="33"/>
      <c r="AKX55" s="33"/>
      <c r="AKY55" s="33"/>
      <c r="AKZ55" s="33"/>
      <c r="ALA55" s="33"/>
      <c r="ALB55" s="33"/>
      <c r="ALC55" s="33"/>
      <c r="ALD55" s="33"/>
      <c r="ALE55" s="33"/>
      <c r="ALF55" s="33"/>
      <c r="ALG55" s="33"/>
      <c r="ALH55" s="33"/>
      <c r="ALI55" s="33"/>
      <c r="ALJ55" s="33"/>
      <c r="ALK55" s="33"/>
      <c r="ALL55" s="33"/>
      <c r="ALM55" s="33"/>
      <c r="ALN55" s="33"/>
      <c r="ALO55" s="33"/>
      <c r="ALP55" s="33"/>
      <c r="ALQ55" s="33"/>
      <c r="ALR55" s="33"/>
      <c r="ALS55" s="33"/>
      <c r="ALT55" s="33"/>
      <c r="ALU55" s="33"/>
      <c r="ALV55" s="33"/>
      <c r="ALW55" s="33"/>
      <c r="ALX55" s="33"/>
      <c r="ALY55" s="33"/>
      <c r="ALZ55" s="33"/>
      <c r="AMA55" s="33"/>
      <c r="AMB55" s="33"/>
      <c r="AMC55" s="33"/>
      <c r="AMD55" s="33"/>
      <c r="AME55" s="33"/>
      <c r="AMF55" s="33"/>
      <c r="AMG55" s="33"/>
      <c r="AMH55" s="33"/>
      <c r="AMI55" s="33"/>
      <c r="AMJ55" s="33"/>
      <c r="AMK55" s="33"/>
    </row>
    <row r="56" spans="1:1025" s="29" customFormat="1" ht="25.5" x14ac:dyDescent="0.2">
      <c r="A56" s="92" t="s">
        <v>209</v>
      </c>
      <c r="B56" s="110" t="s">
        <v>222</v>
      </c>
      <c r="C56" s="51" t="s">
        <v>221</v>
      </c>
      <c r="D56" s="44" t="s">
        <v>104</v>
      </c>
      <c r="E56" s="43">
        <f t="shared" si="237"/>
        <v>0</v>
      </c>
      <c r="F56" s="70">
        <f t="shared" si="238"/>
        <v>0.87888332999999996</v>
      </c>
      <c r="G56" s="70">
        <f t="shared" si="239"/>
        <v>0</v>
      </c>
      <c r="H56" s="70">
        <f t="shared" si="240"/>
        <v>0</v>
      </c>
      <c r="I56" s="70">
        <f t="shared" si="241"/>
        <v>0</v>
      </c>
      <c r="J56" s="70">
        <f t="shared" si="242"/>
        <v>0</v>
      </c>
      <c r="K56" s="70">
        <f t="shared" si="224"/>
        <v>0</v>
      </c>
      <c r="L56" s="70">
        <f t="shared" si="243"/>
        <v>0</v>
      </c>
      <c r="M56" s="46">
        <v>0</v>
      </c>
      <c r="N56" s="46">
        <v>0</v>
      </c>
      <c r="O56" s="46">
        <v>0</v>
      </c>
      <c r="P56" s="46">
        <v>0</v>
      </c>
      <c r="Q56" s="46">
        <v>0</v>
      </c>
      <c r="R56" s="46">
        <v>0</v>
      </c>
      <c r="S56" s="46">
        <v>0</v>
      </c>
      <c r="T56" s="46">
        <v>0</v>
      </c>
      <c r="U56" s="46">
        <v>0</v>
      </c>
      <c r="V56" s="46">
        <v>0</v>
      </c>
      <c r="W56" s="46">
        <v>0</v>
      </c>
      <c r="X56" s="46">
        <v>0</v>
      </c>
      <c r="Y56" s="46">
        <v>0</v>
      </c>
      <c r="Z56" s="46">
        <v>0</v>
      </c>
      <c r="AA56" s="46">
        <v>0</v>
      </c>
      <c r="AB56" s="46">
        <v>0</v>
      </c>
      <c r="AC56" s="46">
        <v>0</v>
      </c>
      <c r="AD56" s="46">
        <v>0</v>
      </c>
      <c r="AE56" s="46">
        <v>0</v>
      </c>
      <c r="AF56" s="46">
        <v>0</v>
      </c>
      <c r="AG56" s="46">
        <v>0</v>
      </c>
      <c r="AH56" s="46">
        <v>0</v>
      </c>
      <c r="AI56" s="46">
        <v>0</v>
      </c>
      <c r="AJ56" s="46">
        <v>0</v>
      </c>
      <c r="AK56" s="46">
        <v>0</v>
      </c>
      <c r="AL56" s="20">
        <v>0.87888332999999996</v>
      </c>
      <c r="AM56" s="106">
        <v>0</v>
      </c>
      <c r="AN56" s="46">
        <v>0</v>
      </c>
      <c r="AO56" s="46">
        <v>0</v>
      </c>
      <c r="AP56" s="46">
        <v>0</v>
      </c>
      <c r="AQ56" s="46">
        <v>0</v>
      </c>
      <c r="AR56" s="46">
        <v>0</v>
      </c>
      <c r="AS56" s="70">
        <f t="shared" si="244"/>
        <v>0</v>
      </c>
      <c r="AT56" s="70">
        <f t="shared" si="245"/>
        <v>0.53421395999999999</v>
      </c>
      <c r="AU56" s="70">
        <f t="shared" si="246"/>
        <v>0</v>
      </c>
      <c r="AV56" s="70">
        <f t="shared" si="247"/>
        <v>0</v>
      </c>
      <c r="AW56" s="70">
        <f t="shared" si="248"/>
        <v>0</v>
      </c>
      <c r="AX56" s="70">
        <f t="shared" si="249"/>
        <v>0</v>
      </c>
      <c r="AY56" s="70">
        <f t="shared" si="250"/>
        <v>0</v>
      </c>
      <c r="AZ56" s="70">
        <f t="shared" si="251"/>
        <v>0</v>
      </c>
      <c r="BA56" s="46">
        <v>0</v>
      </c>
      <c r="BB56" s="46">
        <v>0.53421395999999999</v>
      </c>
      <c r="BC56" s="46">
        <v>0</v>
      </c>
      <c r="BD56" s="46">
        <v>0</v>
      </c>
      <c r="BE56" s="46">
        <v>0</v>
      </c>
      <c r="BF56" s="46">
        <v>0</v>
      </c>
      <c r="BG56" s="46">
        <v>0</v>
      </c>
      <c r="BH56" s="46">
        <v>0</v>
      </c>
      <c r="BI56" s="46">
        <v>0</v>
      </c>
      <c r="BJ56" s="46">
        <v>0</v>
      </c>
      <c r="BK56" s="46">
        <v>0</v>
      </c>
      <c r="BL56" s="46">
        <v>0</v>
      </c>
      <c r="BM56" s="46">
        <v>0</v>
      </c>
      <c r="BN56" s="46">
        <v>0</v>
      </c>
      <c r="BO56" s="46">
        <v>0</v>
      </c>
      <c r="BP56" s="46">
        <v>0</v>
      </c>
      <c r="BQ56" s="46">
        <v>0</v>
      </c>
      <c r="BR56" s="46">
        <v>0</v>
      </c>
      <c r="BS56" s="46">
        <v>0</v>
      </c>
      <c r="BT56" s="46">
        <v>0</v>
      </c>
      <c r="BU56" s="46">
        <v>0</v>
      </c>
      <c r="BV56" s="46">
        <v>0</v>
      </c>
      <c r="BW56" s="46">
        <v>0</v>
      </c>
      <c r="BX56" s="46">
        <v>0</v>
      </c>
      <c r="BY56" s="46">
        <v>0</v>
      </c>
      <c r="BZ56" s="46">
        <v>0</v>
      </c>
      <c r="CA56" s="46">
        <v>0</v>
      </c>
      <c r="CB56" s="46">
        <v>0</v>
      </c>
      <c r="CC56" s="46">
        <v>0</v>
      </c>
      <c r="CD56" s="46">
        <v>0</v>
      </c>
      <c r="CE56" s="46">
        <v>0</v>
      </c>
      <c r="CF56" s="46">
        <v>0</v>
      </c>
      <c r="CG56" s="46" t="s">
        <v>104</v>
      </c>
      <c r="CH56" s="46" t="s">
        <v>104</v>
      </c>
      <c r="CI56" s="46">
        <f t="shared" si="252"/>
        <v>-0.34466936999999997</v>
      </c>
      <c r="CJ56" s="46" t="s">
        <v>104</v>
      </c>
      <c r="CK56" s="76" t="s">
        <v>104</v>
      </c>
      <c r="CL56" s="83"/>
      <c r="CM56" s="33"/>
      <c r="CN56" s="33"/>
      <c r="CO56" s="33"/>
      <c r="CP56" s="33"/>
      <c r="CQ56" s="33"/>
      <c r="CR56" s="33"/>
      <c r="CS56" s="33"/>
      <c r="CT56" s="33"/>
      <c r="CU56" s="33"/>
      <c r="CV56" s="33"/>
      <c r="CW56" s="33"/>
      <c r="CX56" s="33"/>
      <c r="CY56" s="33"/>
      <c r="CZ56" s="33"/>
      <c r="DA56" s="33"/>
      <c r="DB56" s="33"/>
      <c r="DC56" s="33"/>
      <c r="DD56" s="33"/>
      <c r="DE56" s="33"/>
      <c r="DF56" s="33"/>
      <c r="DG56" s="33"/>
      <c r="DH56" s="33"/>
      <c r="DI56" s="33"/>
      <c r="DJ56" s="33"/>
      <c r="DK56" s="33"/>
      <c r="DL56" s="33"/>
      <c r="DM56" s="33"/>
      <c r="DN56" s="33"/>
      <c r="DO56" s="33"/>
      <c r="DP56" s="33"/>
      <c r="DQ56" s="33"/>
      <c r="DR56" s="33"/>
      <c r="DS56" s="33"/>
      <c r="DT56" s="33"/>
      <c r="DU56" s="33"/>
      <c r="DV56" s="33"/>
      <c r="DW56" s="33"/>
      <c r="DX56" s="33"/>
      <c r="DY56" s="33"/>
      <c r="DZ56" s="33"/>
      <c r="EA56" s="33"/>
      <c r="EB56" s="33"/>
      <c r="EC56" s="33"/>
      <c r="ED56" s="33"/>
      <c r="EE56" s="33"/>
      <c r="EF56" s="33"/>
      <c r="EG56" s="33"/>
      <c r="EH56" s="33"/>
      <c r="EI56" s="33"/>
      <c r="EJ56" s="33"/>
      <c r="EK56" s="33"/>
      <c r="EL56" s="33"/>
      <c r="EM56" s="33"/>
      <c r="EN56" s="33"/>
      <c r="EO56" s="33"/>
      <c r="EP56" s="33"/>
      <c r="EQ56" s="33"/>
      <c r="ER56" s="33"/>
      <c r="ES56" s="33"/>
      <c r="ET56" s="33"/>
      <c r="EU56" s="33"/>
      <c r="EV56" s="33"/>
      <c r="EW56" s="33"/>
      <c r="EX56" s="33"/>
      <c r="EY56" s="33"/>
      <c r="EZ56" s="33"/>
      <c r="FA56" s="33"/>
      <c r="FB56" s="33"/>
      <c r="FC56" s="33"/>
      <c r="FD56" s="33"/>
      <c r="FE56" s="33"/>
      <c r="FF56" s="33"/>
      <c r="FG56" s="33"/>
      <c r="FH56" s="33"/>
      <c r="FI56" s="33"/>
      <c r="FJ56" s="33"/>
      <c r="FK56" s="33"/>
      <c r="FL56" s="33"/>
      <c r="FM56" s="33"/>
      <c r="FN56" s="33"/>
      <c r="FO56" s="33"/>
      <c r="FP56" s="33"/>
      <c r="FQ56" s="33"/>
      <c r="FR56" s="33"/>
      <c r="FS56" s="33"/>
      <c r="FT56" s="33"/>
      <c r="FU56" s="33"/>
      <c r="FV56" s="33"/>
      <c r="FW56" s="33"/>
      <c r="FX56" s="33"/>
      <c r="FY56" s="33"/>
      <c r="FZ56" s="33"/>
      <c r="GA56" s="33"/>
      <c r="GB56" s="33"/>
      <c r="GC56" s="33"/>
      <c r="GD56" s="33"/>
      <c r="GE56" s="33"/>
      <c r="GF56" s="33"/>
      <c r="GG56" s="33"/>
      <c r="GH56" s="33"/>
      <c r="GI56" s="33"/>
      <c r="GJ56" s="33"/>
      <c r="GK56" s="33"/>
      <c r="GL56" s="33"/>
      <c r="GM56" s="33"/>
      <c r="GN56" s="33"/>
      <c r="GO56" s="33"/>
      <c r="GP56" s="33"/>
      <c r="GQ56" s="33"/>
      <c r="GR56" s="33"/>
      <c r="GS56" s="33"/>
      <c r="GT56" s="33"/>
      <c r="GU56" s="33"/>
      <c r="GV56" s="33"/>
      <c r="GW56" s="33"/>
      <c r="GX56" s="33"/>
      <c r="GY56" s="33"/>
      <c r="GZ56" s="33"/>
      <c r="HA56" s="33"/>
      <c r="HB56" s="33"/>
      <c r="HC56" s="33"/>
      <c r="HD56" s="33"/>
      <c r="HE56" s="33"/>
      <c r="HF56" s="33"/>
      <c r="HG56" s="33"/>
      <c r="HH56" s="33"/>
      <c r="HI56" s="33"/>
      <c r="HJ56" s="33"/>
      <c r="HK56" s="33"/>
      <c r="HL56" s="33"/>
      <c r="HM56" s="33"/>
      <c r="HN56" s="33"/>
      <c r="HO56" s="33"/>
      <c r="HP56" s="33"/>
      <c r="HQ56" s="33"/>
      <c r="HR56" s="33"/>
      <c r="HS56" s="33"/>
      <c r="HT56" s="33"/>
      <c r="HU56" s="33"/>
      <c r="HV56" s="33"/>
      <c r="HW56" s="33"/>
      <c r="HX56" s="33"/>
      <c r="HY56" s="33"/>
      <c r="HZ56" s="33"/>
      <c r="IA56" s="33"/>
      <c r="IB56" s="33"/>
      <c r="IC56" s="33"/>
      <c r="ID56" s="33"/>
      <c r="IE56" s="33"/>
      <c r="IF56" s="33"/>
      <c r="IG56" s="33"/>
      <c r="IH56" s="33"/>
      <c r="II56" s="33"/>
      <c r="IJ56" s="33"/>
      <c r="IK56" s="33"/>
      <c r="IL56" s="33"/>
      <c r="IM56" s="33"/>
      <c r="IN56" s="33"/>
      <c r="IO56" s="33"/>
      <c r="IP56" s="33"/>
      <c r="IQ56" s="33"/>
      <c r="IR56" s="33"/>
      <c r="IS56" s="33"/>
      <c r="IT56" s="33"/>
      <c r="IU56" s="33"/>
      <c r="IV56" s="33"/>
      <c r="IW56" s="33"/>
      <c r="IX56" s="33"/>
      <c r="IY56" s="33"/>
      <c r="IZ56" s="33"/>
      <c r="JA56" s="33"/>
      <c r="JB56" s="33"/>
      <c r="JC56" s="33"/>
      <c r="JD56" s="33"/>
      <c r="JE56" s="33"/>
      <c r="JF56" s="33"/>
      <c r="JG56" s="33"/>
      <c r="JH56" s="33"/>
      <c r="JI56" s="33"/>
      <c r="JJ56" s="33"/>
      <c r="JK56" s="33"/>
      <c r="JL56" s="33"/>
      <c r="JM56" s="33"/>
      <c r="JN56" s="33"/>
      <c r="JO56" s="33"/>
      <c r="JP56" s="33"/>
      <c r="JQ56" s="33"/>
      <c r="JR56" s="33"/>
      <c r="JS56" s="33"/>
      <c r="JT56" s="33"/>
      <c r="JU56" s="33"/>
      <c r="JV56" s="33"/>
      <c r="JW56" s="33"/>
      <c r="JX56" s="33"/>
      <c r="JY56" s="33"/>
      <c r="JZ56" s="33"/>
      <c r="KA56" s="33"/>
      <c r="KB56" s="33"/>
      <c r="KC56" s="33"/>
      <c r="KD56" s="33"/>
      <c r="KE56" s="33"/>
      <c r="KF56" s="33"/>
      <c r="KG56" s="33"/>
      <c r="KH56" s="33"/>
      <c r="KI56" s="33"/>
      <c r="KJ56" s="33"/>
      <c r="KK56" s="33"/>
      <c r="KL56" s="33"/>
      <c r="KM56" s="33"/>
      <c r="KN56" s="33"/>
      <c r="KO56" s="33"/>
      <c r="KP56" s="33"/>
      <c r="KQ56" s="33"/>
      <c r="KR56" s="33"/>
      <c r="KS56" s="33"/>
      <c r="KT56" s="33"/>
      <c r="KU56" s="33"/>
      <c r="KV56" s="33"/>
      <c r="KW56" s="33"/>
      <c r="KX56" s="33"/>
      <c r="KY56" s="33"/>
      <c r="KZ56" s="33"/>
      <c r="LA56" s="33"/>
      <c r="LB56" s="33"/>
      <c r="LC56" s="33"/>
      <c r="LD56" s="33"/>
      <c r="LE56" s="33"/>
      <c r="LF56" s="33"/>
      <c r="LG56" s="33"/>
      <c r="LH56" s="33"/>
      <c r="LI56" s="33"/>
      <c r="LJ56" s="33"/>
      <c r="LK56" s="33"/>
      <c r="LL56" s="33"/>
      <c r="LM56" s="33"/>
      <c r="LN56" s="33"/>
      <c r="LO56" s="33"/>
      <c r="LP56" s="33"/>
      <c r="LQ56" s="33"/>
      <c r="LR56" s="33"/>
      <c r="LS56" s="33"/>
      <c r="LT56" s="33"/>
      <c r="LU56" s="33"/>
      <c r="LV56" s="33"/>
      <c r="LW56" s="33"/>
      <c r="LX56" s="33"/>
      <c r="LY56" s="33"/>
      <c r="LZ56" s="33"/>
      <c r="MA56" s="33"/>
      <c r="MB56" s="33"/>
      <c r="MC56" s="33"/>
      <c r="MD56" s="33"/>
      <c r="ME56" s="33"/>
      <c r="MF56" s="33"/>
      <c r="MG56" s="33"/>
      <c r="MH56" s="33"/>
      <c r="MI56" s="33"/>
      <c r="MJ56" s="33"/>
      <c r="MK56" s="33"/>
      <c r="ML56" s="33"/>
      <c r="MM56" s="33"/>
      <c r="MN56" s="33"/>
      <c r="MO56" s="33"/>
      <c r="MP56" s="33"/>
      <c r="MQ56" s="33"/>
      <c r="MR56" s="33"/>
      <c r="MS56" s="33"/>
      <c r="MT56" s="33"/>
      <c r="MU56" s="33"/>
      <c r="MV56" s="33"/>
      <c r="MW56" s="33"/>
      <c r="MX56" s="33"/>
      <c r="MY56" s="33"/>
      <c r="MZ56" s="33"/>
      <c r="NA56" s="33"/>
      <c r="NB56" s="33"/>
      <c r="NC56" s="33"/>
      <c r="ND56" s="33"/>
      <c r="NE56" s="33"/>
      <c r="NF56" s="33"/>
      <c r="NG56" s="33"/>
      <c r="NH56" s="33"/>
      <c r="NI56" s="33"/>
      <c r="NJ56" s="33"/>
      <c r="NK56" s="33"/>
      <c r="NL56" s="33"/>
      <c r="NM56" s="33"/>
      <c r="NN56" s="33"/>
      <c r="NO56" s="33"/>
      <c r="NP56" s="33"/>
      <c r="NQ56" s="33"/>
      <c r="NR56" s="33"/>
      <c r="NS56" s="33"/>
      <c r="NT56" s="33"/>
      <c r="NU56" s="33"/>
      <c r="NV56" s="33"/>
      <c r="NW56" s="33"/>
      <c r="NX56" s="33"/>
      <c r="NY56" s="33"/>
      <c r="NZ56" s="33"/>
      <c r="OA56" s="33"/>
      <c r="OB56" s="33"/>
      <c r="OC56" s="33"/>
      <c r="OD56" s="33"/>
      <c r="OE56" s="33"/>
      <c r="OF56" s="33"/>
      <c r="OG56" s="33"/>
      <c r="OH56" s="33"/>
      <c r="OI56" s="33"/>
      <c r="OJ56" s="33"/>
      <c r="OK56" s="33"/>
      <c r="OL56" s="33"/>
      <c r="OM56" s="33"/>
      <c r="ON56" s="33"/>
      <c r="OO56" s="33"/>
      <c r="OP56" s="33"/>
      <c r="OQ56" s="33"/>
      <c r="OR56" s="33"/>
      <c r="OS56" s="33"/>
      <c r="OT56" s="33"/>
      <c r="OU56" s="33"/>
      <c r="OV56" s="33"/>
      <c r="OW56" s="33"/>
      <c r="OX56" s="33"/>
      <c r="OY56" s="33"/>
      <c r="OZ56" s="33"/>
      <c r="PA56" s="33"/>
      <c r="PB56" s="33"/>
      <c r="PC56" s="33"/>
      <c r="PD56" s="33"/>
      <c r="PE56" s="33"/>
      <c r="PF56" s="33"/>
      <c r="PG56" s="33"/>
      <c r="PH56" s="33"/>
      <c r="PI56" s="33"/>
      <c r="PJ56" s="33"/>
      <c r="PK56" s="33"/>
      <c r="PL56" s="33"/>
      <c r="PM56" s="33"/>
      <c r="PN56" s="33"/>
      <c r="PO56" s="33"/>
      <c r="PP56" s="33"/>
      <c r="PQ56" s="33"/>
      <c r="PR56" s="33"/>
      <c r="PS56" s="33"/>
      <c r="PT56" s="33"/>
      <c r="PU56" s="33"/>
      <c r="PV56" s="33"/>
      <c r="PW56" s="33"/>
      <c r="PX56" s="33"/>
      <c r="PY56" s="33"/>
      <c r="PZ56" s="33"/>
      <c r="QA56" s="33"/>
      <c r="QB56" s="33"/>
      <c r="QC56" s="33"/>
      <c r="QD56" s="33"/>
      <c r="QE56" s="33"/>
      <c r="QF56" s="33"/>
      <c r="QG56" s="33"/>
      <c r="QH56" s="33"/>
      <c r="QI56" s="33"/>
      <c r="QJ56" s="33"/>
      <c r="QK56" s="33"/>
      <c r="QL56" s="33"/>
      <c r="QM56" s="33"/>
      <c r="QN56" s="33"/>
      <c r="QO56" s="33"/>
      <c r="QP56" s="33"/>
      <c r="QQ56" s="33"/>
      <c r="QR56" s="33"/>
      <c r="QS56" s="33"/>
      <c r="QT56" s="33"/>
      <c r="QU56" s="33"/>
      <c r="QV56" s="33"/>
      <c r="QW56" s="33"/>
      <c r="QX56" s="33"/>
      <c r="QY56" s="33"/>
      <c r="QZ56" s="33"/>
      <c r="RA56" s="33"/>
      <c r="RB56" s="33"/>
      <c r="RC56" s="33"/>
      <c r="RD56" s="33"/>
      <c r="RE56" s="33"/>
      <c r="RF56" s="33"/>
      <c r="RG56" s="33"/>
      <c r="RH56" s="33"/>
      <c r="RI56" s="33"/>
      <c r="RJ56" s="33"/>
      <c r="RK56" s="33"/>
      <c r="RL56" s="33"/>
      <c r="RM56" s="33"/>
      <c r="RN56" s="33"/>
      <c r="RO56" s="33"/>
      <c r="RP56" s="33"/>
      <c r="RQ56" s="33"/>
      <c r="RR56" s="33"/>
      <c r="RS56" s="33"/>
      <c r="RT56" s="33"/>
      <c r="RU56" s="33"/>
      <c r="RV56" s="33"/>
      <c r="RW56" s="33"/>
      <c r="RX56" s="33"/>
      <c r="RY56" s="33"/>
      <c r="RZ56" s="33"/>
      <c r="SA56" s="33"/>
      <c r="SB56" s="33"/>
      <c r="SC56" s="33"/>
      <c r="SD56" s="33"/>
      <c r="SE56" s="33"/>
      <c r="SF56" s="33"/>
      <c r="SG56" s="33"/>
      <c r="SH56" s="33"/>
      <c r="SI56" s="33"/>
      <c r="SJ56" s="33"/>
      <c r="SK56" s="33"/>
      <c r="SL56" s="33"/>
      <c r="SM56" s="33"/>
      <c r="SN56" s="33"/>
      <c r="SO56" s="33"/>
      <c r="SP56" s="33"/>
      <c r="SQ56" s="33"/>
      <c r="SR56" s="33"/>
      <c r="SS56" s="33"/>
      <c r="ST56" s="33"/>
      <c r="SU56" s="33"/>
      <c r="SV56" s="33"/>
      <c r="SW56" s="33"/>
      <c r="SX56" s="33"/>
      <c r="SY56" s="33"/>
      <c r="SZ56" s="33"/>
      <c r="TA56" s="33"/>
      <c r="TB56" s="33"/>
      <c r="TC56" s="33"/>
      <c r="TD56" s="33"/>
      <c r="TE56" s="33"/>
      <c r="TF56" s="33"/>
      <c r="TG56" s="33"/>
      <c r="TH56" s="33"/>
      <c r="TI56" s="33"/>
      <c r="TJ56" s="33"/>
      <c r="TK56" s="33"/>
      <c r="TL56" s="33"/>
      <c r="TM56" s="33"/>
      <c r="TN56" s="33"/>
      <c r="TO56" s="33"/>
      <c r="TP56" s="33"/>
      <c r="TQ56" s="33"/>
      <c r="TR56" s="33"/>
      <c r="TS56" s="33"/>
      <c r="TT56" s="33"/>
      <c r="TU56" s="33"/>
      <c r="TV56" s="33"/>
      <c r="TW56" s="33"/>
      <c r="TX56" s="33"/>
      <c r="TY56" s="33"/>
      <c r="TZ56" s="33"/>
      <c r="UA56" s="33"/>
      <c r="UB56" s="33"/>
      <c r="UC56" s="33"/>
      <c r="UD56" s="33"/>
      <c r="UE56" s="33"/>
      <c r="UF56" s="33"/>
      <c r="UG56" s="33"/>
      <c r="UH56" s="33"/>
      <c r="UI56" s="33"/>
      <c r="UJ56" s="33"/>
      <c r="UK56" s="33"/>
      <c r="UL56" s="33"/>
      <c r="UM56" s="33"/>
      <c r="UN56" s="33"/>
      <c r="UO56" s="33"/>
      <c r="UP56" s="33"/>
      <c r="UQ56" s="33"/>
      <c r="UR56" s="33"/>
      <c r="US56" s="33"/>
      <c r="UT56" s="33"/>
      <c r="UU56" s="33"/>
      <c r="UV56" s="33"/>
      <c r="UW56" s="33"/>
      <c r="UX56" s="33"/>
      <c r="UY56" s="33"/>
      <c r="UZ56" s="33"/>
      <c r="VA56" s="33"/>
      <c r="VB56" s="33"/>
      <c r="VC56" s="33"/>
      <c r="VD56" s="33"/>
      <c r="VE56" s="33"/>
      <c r="VF56" s="33"/>
      <c r="VG56" s="33"/>
      <c r="VH56" s="33"/>
      <c r="VI56" s="33"/>
      <c r="VJ56" s="33"/>
      <c r="VK56" s="33"/>
      <c r="VL56" s="33"/>
      <c r="VM56" s="33"/>
      <c r="VN56" s="33"/>
      <c r="VO56" s="33"/>
      <c r="VP56" s="33"/>
      <c r="VQ56" s="33"/>
      <c r="VR56" s="33"/>
      <c r="VS56" s="33"/>
      <c r="VT56" s="33"/>
      <c r="VU56" s="33"/>
      <c r="VV56" s="33"/>
      <c r="VW56" s="33"/>
      <c r="VX56" s="33"/>
      <c r="VY56" s="33"/>
      <c r="VZ56" s="33"/>
      <c r="WA56" s="33"/>
      <c r="WB56" s="33"/>
      <c r="WC56" s="33"/>
      <c r="WD56" s="33"/>
      <c r="WE56" s="33"/>
      <c r="WF56" s="33"/>
      <c r="WG56" s="33"/>
      <c r="WH56" s="33"/>
      <c r="WI56" s="33"/>
      <c r="WJ56" s="33"/>
      <c r="WK56" s="33"/>
      <c r="WL56" s="33"/>
      <c r="WM56" s="33"/>
      <c r="WN56" s="33"/>
      <c r="WO56" s="33"/>
      <c r="WP56" s="33"/>
      <c r="WQ56" s="33"/>
      <c r="WR56" s="33"/>
      <c r="WS56" s="33"/>
      <c r="WT56" s="33"/>
      <c r="WU56" s="33"/>
      <c r="WV56" s="33"/>
      <c r="WW56" s="33"/>
      <c r="WX56" s="33"/>
      <c r="WY56" s="33"/>
      <c r="WZ56" s="33"/>
      <c r="XA56" s="33"/>
      <c r="XB56" s="33"/>
      <c r="XC56" s="33"/>
      <c r="XD56" s="33"/>
      <c r="XE56" s="33"/>
      <c r="XF56" s="33"/>
      <c r="XG56" s="33"/>
      <c r="XH56" s="33"/>
      <c r="XI56" s="33"/>
      <c r="XJ56" s="33"/>
      <c r="XK56" s="33"/>
      <c r="XL56" s="33"/>
      <c r="XM56" s="33"/>
      <c r="XN56" s="33"/>
      <c r="XO56" s="33"/>
      <c r="XP56" s="33"/>
      <c r="XQ56" s="33"/>
      <c r="XR56" s="33"/>
      <c r="XS56" s="33"/>
      <c r="XT56" s="33"/>
      <c r="XU56" s="33"/>
      <c r="XV56" s="33"/>
      <c r="XW56" s="33"/>
      <c r="XX56" s="33"/>
      <c r="XY56" s="33"/>
      <c r="XZ56" s="33"/>
      <c r="YA56" s="33"/>
      <c r="YB56" s="33"/>
      <c r="YC56" s="33"/>
      <c r="YD56" s="33"/>
      <c r="YE56" s="33"/>
      <c r="YF56" s="33"/>
      <c r="YG56" s="33"/>
      <c r="YH56" s="33"/>
      <c r="YI56" s="33"/>
      <c r="YJ56" s="33"/>
      <c r="YK56" s="33"/>
      <c r="YL56" s="33"/>
      <c r="YM56" s="33"/>
      <c r="YN56" s="33"/>
      <c r="YO56" s="33"/>
      <c r="YP56" s="33"/>
      <c r="YQ56" s="33"/>
      <c r="YR56" s="33"/>
      <c r="YS56" s="33"/>
      <c r="YT56" s="33"/>
      <c r="YU56" s="33"/>
      <c r="YV56" s="33"/>
      <c r="YW56" s="33"/>
      <c r="YX56" s="33"/>
      <c r="YY56" s="33"/>
      <c r="YZ56" s="33"/>
      <c r="ZA56" s="33"/>
      <c r="ZB56" s="33"/>
      <c r="ZC56" s="33"/>
      <c r="ZD56" s="33"/>
      <c r="ZE56" s="33"/>
      <c r="ZF56" s="33"/>
      <c r="ZG56" s="33"/>
      <c r="ZH56" s="33"/>
      <c r="ZI56" s="33"/>
      <c r="ZJ56" s="33"/>
      <c r="ZK56" s="33"/>
      <c r="ZL56" s="33"/>
      <c r="ZM56" s="33"/>
      <c r="ZN56" s="33"/>
      <c r="ZO56" s="33"/>
      <c r="ZP56" s="33"/>
      <c r="ZQ56" s="33"/>
      <c r="ZR56" s="33"/>
      <c r="ZS56" s="33"/>
      <c r="ZT56" s="33"/>
      <c r="ZU56" s="33"/>
      <c r="ZV56" s="33"/>
      <c r="ZW56" s="33"/>
      <c r="ZX56" s="33"/>
      <c r="ZY56" s="33"/>
      <c r="ZZ56" s="33"/>
      <c r="AAA56" s="33"/>
      <c r="AAB56" s="33"/>
      <c r="AAC56" s="33"/>
      <c r="AAD56" s="33"/>
      <c r="AAE56" s="33"/>
      <c r="AAF56" s="33"/>
      <c r="AAG56" s="33"/>
      <c r="AAH56" s="33"/>
      <c r="AAI56" s="33"/>
      <c r="AAJ56" s="33"/>
      <c r="AAK56" s="33"/>
      <c r="AAL56" s="33"/>
      <c r="AAM56" s="33"/>
      <c r="AAN56" s="33"/>
      <c r="AAO56" s="33"/>
      <c r="AAP56" s="33"/>
      <c r="AAQ56" s="33"/>
      <c r="AAR56" s="33"/>
      <c r="AAS56" s="33"/>
      <c r="AAT56" s="33"/>
      <c r="AAU56" s="33"/>
      <c r="AAV56" s="33"/>
      <c r="AAW56" s="33"/>
      <c r="AAX56" s="33"/>
      <c r="AAY56" s="33"/>
      <c r="AAZ56" s="33"/>
      <c r="ABA56" s="33"/>
      <c r="ABB56" s="33"/>
      <c r="ABC56" s="33"/>
      <c r="ABD56" s="33"/>
      <c r="ABE56" s="33"/>
      <c r="ABF56" s="33"/>
      <c r="ABG56" s="33"/>
      <c r="ABH56" s="33"/>
      <c r="ABI56" s="33"/>
      <c r="ABJ56" s="33"/>
      <c r="ABK56" s="33"/>
      <c r="ABL56" s="33"/>
      <c r="ABM56" s="33"/>
      <c r="ABN56" s="33"/>
      <c r="ABO56" s="33"/>
      <c r="ABP56" s="33"/>
      <c r="ABQ56" s="33"/>
      <c r="ABR56" s="33"/>
      <c r="ABS56" s="33"/>
      <c r="ABT56" s="33"/>
      <c r="ABU56" s="33"/>
      <c r="ABV56" s="33"/>
      <c r="ABW56" s="33"/>
      <c r="ABX56" s="33"/>
      <c r="ABY56" s="33"/>
      <c r="ABZ56" s="33"/>
      <c r="ACA56" s="33"/>
      <c r="ACB56" s="33"/>
      <c r="ACC56" s="33"/>
      <c r="ACD56" s="33"/>
      <c r="ACE56" s="33"/>
      <c r="ACF56" s="33"/>
      <c r="ACG56" s="33"/>
      <c r="ACH56" s="33"/>
      <c r="ACI56" s="33"/>
      <c r="ACJ56" s="33"/>
      <c r="ACK56" s="33"/>
      <c r="ACL56" s="33"/>
      <c r="ACM56" s="33"/>
      <c r="ACN56" s="33"/>
      <c r="ACO56" s="33"/>
      <c r="ACP56" s="33"/>
      <c r="ACQ56" s="33"/>
      <c r="ACR56" s="33"/>
      <c r="ACS56" s="33"/>
      <c r="ACT56" s="33"/>
      <c r="ACU56" s="33"/>
      <c r="ACV56" s="33"/>
      <c r="ACW56" s="33"/>
      <c r="ACX56" s="33"/>
      <c r="ACY56" s="33"/>
      <c r="ACZ56" s="33"/>
      <c r="ADA56" s="33"/>
      <c r="ADB56" s="33"/>
      <c r="ADC56" s="33"/>
      <c r="ADD56" s="33"/>
      <c r="ADE56" s="33"/>
      <c r="ADF56" s="33"/>
      <c r="ADG56" s="33"/>
      <c r="ADH56" s="33"/>
      <c r="ADI56" s="33"/>
      <c r="ADJ56" s="33"/>
      <c r="ADK56" s="33"/>
      <c r="ADL56" s="33"/>
      <c r="ADM56" s="33"/>
      <c r="ADN56" s="33"/>
      <c r="ADO56" s="33"/>
      <c r="ADP56" s="33"/>
      <c r="ADQ56" s="33"/>
      <c r="ADR56" s="33"/>
      <c r="ADS56" s="33"/>
      <c r="ADT56" s="33"/>
      <c r="ADU56" s="33"/>
      <c r="ADV56" s="33"/>
      <c r="ADW56" s="33"/>
      <c r="ADX56" s="33"/>
      <c r="ADY56" s="33"/>
      <c r="ADZ56" s="33"/>
      <c r="AEA56" s="33"/>
      <c r="AEB56" s="33"/>
      <c r="AEC56" s="33"/>
      <c r="AED56" s="33"/>
      <c r="AEE56" s="33"/>
      <c r="AEF56" s="33"/>
      <c r="AEG56" s="33"/>
      <c r="AEH56" s="33"/>
      <c r="AEI56" s="33"/>
      <c r="AEJ56" s="33"/>
      <c r="AEK56" s="33"/>
      <c r="AEL56" s="33"/>
      <c r="AEM56" s="33"/>
      <c r="AEN56" s="33"/>
      <c r="AEO56" s="33"/>
      <c r="AEP56" s="33"/>
      <c r="AEQ56" s="33"/>
      <c r="AER56" s="33"/>
      <c r="AES56" s="33"/>
      <c r="AET56" s="33"/>
      <c r="AEU56" s="33"/>
      <c r="AEV56" s="33"/>
      <c r="AEW56" s="33"/>
      <c r="AEX56" s="33"/>
      <c r="AEY56" s="33"/>
      <c r="AEZ56" s="33"/>
      <c r="AFA56" s="33"/>
      <c r="AFB56" s="33"/>
      <c r="AFC56" s="33"/>
      <c r="AFD56" s="33"/>
      <c r="AFE56" s="33"/>
      <c r="AFF56" s="33"/>
      <c r="AFG56" s="33"/>
      <c r="AFH56" s="33"/>
      <c r="AFI56" s="33"/>
      <c r="AFJ56" s="33"/>
      <c r="AFK56" s="33"/>
      <c r="AFL56" s="33"/>
      <c r="AFM56" s="33"/>
      <c r="AFN56" s="33"/>
      <c r="AFO56" s="33"/>
      <c r="AFP56" s="33"/>
      <c r="AFQ56" s="33"/>
      <c r="AFR56" s="33"/>
      <c r="AFS56" s="33"/>
      <c r="AFT56" s="33"/>
      <c r="AFU56" s="33"/>
      <c r="AFV56" s="33"/>
      <c r="AFW56" s="33"/>
      <c r="AFX56" s="33"/>
      <c r="AFY56" s="33"/>
      <c r="AFZ56" s="33"/>
      <c r="AGA56" s="33"/>
      <c r="AGB56" s="33"/>
      <c r="AGC56" s="33"/>
      <c r="AGD56" s="33"/>
      <c r="AGE56" s="33"/>
      <c r="AGF56" s="33"/>
      <c r="AGG56" s="33"/>
      <c r="AGH56" s="33"/>
      <c r="AGI56" s="33"/>
      <c r="AGJ56" s="33"/>
      <c r="AGK56" s="33"/>
      <c r="AGL56" s="33"/>
      <c r="AGM56" s="33"/>
      <c r="AGN56" s="33"/>
      <c r="AGO56" s="33"/>
      <c r="AGP56" s="33"/>
      <c r="AGQ56" s="33"/>
      <c r="AGR56" s="33"/>
      <c r="AGS56" s="33"/>
      <c r="AGT56" s="33"/>
      <c r="AGU56" s="33"/>
      <c r="AGV56" s="33"/>
      <c r="AGW56" s="33"/>
      <c r="AGX56" s="33"/>
      <c r="AGY56" s="33"/>
      <c r="AGZ56" s="33"/>
      <c r="AHA56" s="33"/>
      <c r="AHB56" s="33"/>
      <c r="AHC56" s="33"/>
      <c r="AHD56" s="33"/>
      <c r="AHE56" s="33"/>
      <c r="AHF56" s="33"/>
      <c r="AHG56" s="33"/>
      <c r="AHH56" s="33"/>
      <c r="AHI56" s="33"/>
      <c r="AHJ56" s="33"/>
      <c r="AHK56" s="33"/>
      <c r="AHL56" s="33"/>
      <c r="AHM56" s="33"/>
      <c r="AHN56" s="33"/>
      <c r="AHO56" s="33"/>
      <c r="AHP56" s="33"/>
      <c r="AHQ56" s="33"/>
      <c r="AHR56" s="33"/>
      <c r="AHS56" s="33"/>
      <c r="AHT56" s="33"/>
      <c r="AHU56" s="33"/>
      <c r="AHV56" s="33"/>
      <c r="AHW56" s="33"/>
      <c r="AHX56" s="33"/>
      <c r="AHY56" s="33"/>
      <c r="AHZ56" s="33"/>
      <c r="AIA56" s="33"/>
      <c r="AIB56" s="33"/>
      <c r="AIC56" s="33"/>
      <c r="AID56" s="33"/>
      <c r="AIE56" s="33"/>
      <c r="AIF56" s="33"/>
      <c r="AIG56" s="33"/>
      <c r="AIH56" s="33"/>
      <c r="AII56" s="33"/>
      <c r="AIJ56" s="33"/>
      <c r="AIK56" s="33"/>
      <c r="AIL56" s="33"/>
      <c r="AIM56" s="33"/>
      <c r="AIN56" s="33"/>
      <c r="AIO56" s="33"/>
      <c r="AIP56" s="33"/>
      <c r="AIQ56" s="33"/>
      <c r="AIR56" s="33"/>
      <c r="AIS56" s="33"/>
      <c r="AIT56" s="33"/>
      <c r="AIU56" s="33"/>
      <c r="AIV56" s="33"/>
      <c r="AIW56" s="33"/>
      <c r="AIX56" s="33"/>
      <c r="AIY56" s="33"/>
      <c r="AIZ56" s="33"/>
      <c r="AJA56" s="33"/>
      <c r="AJB56" s="33"/>
      <c r="AJC56" s="33"/>
      <c r="AJD56" s="33"/>
      <c r="AJE56" s="33"/>
      <c r="AJF56" s="33"/>
      <c r="AJG56" s="33"/>
      <c r="AJH56" s="33"/>
      <c r="AJI56" s="33"/>
      <c r="AJJ56" s="33"/>
      <c r="AJK56" s="33"/>
      <c r="AJL56" s="33"/>
      <c r="AJM56" s="33"/>
      <c r="AJN56" s="33"/>
      <c r="AJO56" s="33"/>
      <c r="AJP56" s="33"/>
      <c r="AJQ56" s="33"/>
      <c r="AJR56" s="33"/>
      <c r="AJS56" s="33"/>
      <c r="AJT56" s="33"/>
      <c r="AJU56" s="33"/>
      <c r="AJV56" s="33"/>
      <c r="AJW56" s="33"/>
      <c r="AJX56" s="33"/>
      <c r="AJY56" s="33"/>
      <c r="AJZ56" s="33"/>
      <c r="AKA56" s="33"/>
      <c r="AKB56" s="33"/>
      <c r="AKC56" s="33"/>
      <c r="AKD56" s="33"/>
      <c r="AKE56" s="33"/>
      <c r="AKF56" s="33"/>
      <c r="AKG56" s="33"/>
      <c r="AKH56" s="33"/>
      <c r="AKI56" s="33"/>
      <c r="AKJ56" s="33"/>
      <c r="AKK56" s="33"/>
      <c r="AKL56" s="33"/>
      <c r="AKM56" s="33"/>
      <c r="AKN56" s="33"/>
      <c r="AKO56" s="33"/>
      <c r="AKP56" s="33"/>
      <c r="AKQ56" s="33"/>
      <c r="AKR56" s="33"/>
      <c r="AKS56" s="33"/>
      <c r="AKT56" s="33"/>
      <c r="AKU56" s="33"/>
      <c r="AKV56" s="33"/>
      <c r="AKW56" s="33"/>
      <c r="AKX56" s="33"/>
      <c r="AKY56" s="33"/>
      <c r="AKZ56" s="33"/>
      <c r="ALA56" s="33"/>
      <c r="ALB56" s="33"/>
      <c r="ALC56" s="33"/>
      <c r="ALD56" s="33"/>
      <c r="ALE56" s="33"/>
      <c r="ALF56" s="33"/>
      <c r="ALG56" s="33"/>
      <c r="ALH56" s="33"/>
      <c r="ALI56" s="33"/>
      <c r="ALJ56" s="33"/>
      <c r="ALK56" s="33"/>
      <c r="ALL56" s="33"/>
      <c r="ALM56" s="33"/>
      <c r="ALN56" s="33"/>
      <c r="ALO56" s="33"/>
      <c r="ALP56" s="33"/>
      <c r="ALQ56" s="33"/>
      <c r="ALR56" s="33"/>
      <c r="ALS56" s="33"/>
      <c r="ALT56" s="33"/>
      <c r="ALU56" s="33"/>
      <c r="ALV56" s="33"/>
      <c r="ALW56" s="33"/>
      <c r="ALX56" s="33"/>
      <c r="ALY56" s="33"/>
      <c r="ALZ56" s="33"/>
      <c r="AMA56" s="33"/>
      <c r="AMB56" s="33"/>
      <c r="AMC56" s="33"/>
      <c r="AMD56" s="33"/>
      <c r="AME56" s="33"/>
      <c r="AMF56" s="33"/>
      <c r="AMG56" s="33"/>
      <c r="AMH56" s="33"/>
      <c r="AMI56" s="33"/>
      <c r="AMJ56" s="33"/>
      <c r="AMK56" s="33"/>
    </row>
    <row r="57" spans="1:1025" s="29" customFormat="1" ht="25.5" x14ac:dyDescent="0.2">
      <c r="A57" s="92" t="s">
        <v>209</v>
      </c>
      <c r="B57" s="110" t="s">
        <v>224</v>
      </c>
      <c r="C57" s="51" t="s">
        <v>223</v>
      </c>
      <c r="D57" s="44" t="s">
        <v>104</v>
      </c>
      <c r="E57" s="43">
        <f t="shared" si="237"/>
        <v>0</v>
      </c>
      <c r="F57" s="70">
        <f t="shared" si="238"/>
        <v>0.87884443999999995</v>
      </c>
      <c r="G57" s="70">
        <f t="shared" si="239"/>
        <v>7.0000000000000007E-2</v>
      </c>
      <c r="H57" s="70">
        <f t="shared" si="240"/>
        <v>0</v>
      </c>
      <c r="I57" s="70">
        <f t="shared" si="241"/>
        <v>0</v>
      </c>
      <c r="J57" s="70">
        <f t="shared" si="242"/>
        <v>0</v>
      </c>
      <c r="K57" s="70">
        <f t="shared" si="224"/>
        <v>0</v>
      </c>
      <c r="L57" s="70">
        <f t="shared" si="243"/>
        <v>0</v>
      </c>
      <c r="M57" s="46">
        <v>0</v>
      </c>
      <c r="N57" s="46">
        <v>0</v>
      </c>
      <c r="O57" s="46">
        <v>0</v>
      </c>
      <c r="P57" s="46">
        <v>0</v>
      </c>
      <c r="Q57" s="46">
        <v>0</v>
      </c>
      <c r="R57" s="46">
        <v>0</v>
      </c>
      <c r="S57" s="46">
        <v>0</v>
      </c>
      <c r="T57" s="46">
        <v>0</v>
      </c>
      <c r="U57" s="46">
        <v>0</v>
      </c>
      <c r="V57" s="46">
        <v>0</v>
      </c>
      <c r="W57" s="46">
        <v>0</v>
      </c>
      <c r="X57" s="46">
        <v>0</v>
      </c>
      <c r="Y57" s="46">
        <v>0</v>
      </c>
      <c r="Z57" s="46">
        <v>0</v>
      </c>
      <c r="AA57" s="46">
        <v>0</v>
      </c>
      <c r="AB57" s="46">
        <v>0</v>
      </c>
      <c r="AC57" s="46">
        <v>0</v>
      </c>
      <c r="AD57" s="46">
        <v>0</v>
      </c>
      <c r="AE57" s="46">
        <v>0</v>
      </c>
      <c r="AF57" s="46">
        <v>0</v>
      </c>
      <c r="AG57" s="46">
        <v>0</v>
      </c>
      <c r="AH57" s="46">
        <v>0</v>
      </c>
      <c r="AI57" s="46">
        <v>0</v>
      </c>
      <c r="AJ57" s="46">
        <v>0</v>
      </c>
      <c r="AK57" s="46">
        <v>0</v>
      </c>
      <c r="AL57" s="20">
        <v>0.87884443999999995</v>
      </c>
      <c r="AM57" s="106">
        <v>7.0000000000000007E-2</v>
      </c>
      <c r="AN57" s="46">
        <v>0</v>
      </c>
      <c r="AO57" s="46">
        <v>0</v>
      </c>
      <c r="AP57" s="46">
        <v>0</v>
      </c>
      <c r="AQ57" s="46">
        <v>0</v>
      </c>
      <c r="AR57" s="46">
        <v>0</v>
      </c>
      <c r="AS57" s="70">
        <f t="shared" si="244"/>
        <v>0</v>
      </c>
      <c r="AT57" s="70">
        <f t="shared" si="245"/>
        <v>0.57990140999999995</v>
      </c>
      <c r="AU57" s="70">
        <f t="shared" si="246"/>
        <v>7.0000000000000007E-2</v>
      </c>
      <c r="AV57" s="70">
        <f t="shared" si="247"/>
        <v>0</v>
      </c>
      <c r="AW57" s="70">
        <f t="shared" si="248"/>
        <v>0</v>
      </c>
      <c r="AX57" s="70">
        <f t="shared" si="249"/>
        <v>0</v>
      </c>
      <c r="AY57" s="70">
        <f t="shared" si="250"/>
        <v>0</v>
      </c>
      <c r="AZ57" s="70">
        <f t="shared" si="251"/>
        <v>0</v>
      </c>
      <c r="BA57" s="46">
        <v>0</v>
      </c>
      <c r="BB57" s="46">
        <v>0</v>
      </c>
      <c r="BC57" s="46">
        <v>0</v>
      </c>
      <c r="BD57" s="46">
        <v>0</v>
      </c>
      <c r="BE57" s="46">
        <v>0</v>
      </c>
      <c r="BF57" s="46">
        <v>0</v>
      </c>
      <c r="BG57" s="46">
        <v>0</v>
      </c>
      <c r="BH57" s="46">
        <v>0</v>
      </c>
      <c r="BI57" s="46">
        <v>0</v>
      </c>
      <c r="BJ57" s="46">
        <v>0.57990140999999995</v>
      </c>
      <c r="BK57" s="46">
        <v>7.0000000000000007E-2</v>
      </c>
      <c r="BL57" s="46">
        <v>0</v>
      </c>
      <c r="BM57" s="46">
        <v>0</v>
      </c>
      <c r="BN57" s="46">
        <v>0</v>
      </c>
      <c r="BO57" s="46">
        <v>0</v>
      </c>
      <c r="BP57" s="46">
        <v>0</v>
      </c>
      <c r="BQ57" s="46">
        <v>0</v>
      </c>
      <c r="BR57" s="46">
        <v>0</v>
      </c>
      <c r="BS57" s="46">
        <v>0</v>
      </c>
      <c r="BT57" s="46">
        <v>0</v>
      </c>
      <c r="BU57" s="46">
        <v>0</v>
      </c>
      <c r="BV57" s="46">
        <v>0</v>
      </c>
      <c r="BW57" s="46">
        <v>0</v>
      </c>
      <c r="BX57" s="46">
        <v>0</v>
      </c>
      <c r="BY57" s="46">
        <v>0</v>
      </c>
      <c r="BZ57" s="46">
        <v>0</v>
      </c>
      <c r="CA57" s="46">
        <v>0</v>
      </c>
      <c r="CB57" s="46">
        <v>0</v>
      </c>
      <c r="CC57" s="46">
        <v>0</v>
      </c>
      <c r="CD57" s="46">
        <v>0</v>
      </c>
      <c r="CE57" s="46">
        <v>0</v>
      </c>
      <c r="CF57" s="46">
        <v>0</v>
      </c>
      <c r="CG57" s="46" t="s">
        <v>104</v>
      </c>
      <c r="CH57" s="46" t="s">
        <v>104</v>
      </c>
      <c r="CI57" s="46">
        <f t="shared" si="252"/>
        <v>-0.29894303</v>
      </c>
      <c r="CJ57" s="46" t="s">
        <v>104</v>
      </c>
      <c r="CK57" s="76" t="s">
        <v>104</v>
      </c>
      <c r="CL57" s="83"/>
      <c r="CM57" s="33"/>
      <c r="CN57" s="33"/>
      <c r="CO57" s="33"/>
      <c r="CP57" s="33"/>
      <c r="CQ57" s="33"/>
      <c r="CR57" s="33"/>
      <c r="CS57" s="33"/>
      <c r="CT57" s="33"/>
      <c r="CU57" s="33"/>
      <c r="CV57" s="33"/>
      <c r="CW57" s="33"/>
      <c r="CX57" s="33"/>
      <c r="CY57" s="33"/>
      <c r="CZ57" s="33"/>
      <c r="DA57" s="33"/>
      <c r="DB57" s="33"/>
      <c r="DC57" s="33"/>
      <c r="DD57" s="33"/>
      <c r="DE57" s="33"/>
      <c r="DF57" s="33"/>
      <c r="DG57" s="33"/>
      <c r="DH57" s="33"/>
      <c r="DI57" s="33"/>
      <c r="DJ57" s="33"/>
      <c r="DK57" s="33"/>
      <c r="DL57" s="33"/>
      <c r="DM57" s="33"/>
      <c r="DN57" s="33"/>
      <c r="DO57" s="33"/>
      <c r="DP57" s="33"/>
      <c r="DQ57" s="33"/>
      <c r="DR57" s="33"/>
      <c r="DS57" s="33"/>
      <c r="DT57" s="33"/>
      <c r="DU57" s="33"/>
      <c r="DV57" s="33"/>
      <c r="DW57" s="33"/>
      <c r="DX57" s="33"/>
      <c r="DY57" s="33"/>
      <c r="DZ57" s="33"/>
      <c r="EA57" s="33"/>
      <c r="EB57" s="33"/>
      <c r="EC57" s="33"/>
      <c r="ED57" s="33"/>
      <c r="EE57" s="33"/>
      <c r="EF57" s="33"/>
      <c r="EG57" s="33"/>
      <c r="EH57" s="33"/>
      <c r="EI57" s="33"/>
      <c r="EJ57" s="33"/>
      <c r="EK57" s="33"/>
      <c r="EL57" s="33"/>
      <c r="EM57" s="33"/>
      <c r="EN57" s="33"/>
      <c r="EO57" s="33"/>
      <c r="EP57" s="33"/>
      <c r="EQ57" s="33"/>
      <c r="ER57" s="33"/>
      <c r="ES57" s="33"/>
      <c r="ET57" s="33"/>
      <c r="EU57" s="33"/>
      <c r="EV57" s="33"/>
      <c r="EW57" s="33"/>
      <c r="EX57" s="33"/>
      <c r="EY57" s="33"/>
      <c r="EZ57" s="33"/>
      <c r="FA57" s="33"/>
      <c r="FB57" s="33"/>
      <c r="FC57" s="33"/>
      <c r="FD57" s="33"/>
      <c r="FE57" s="33"/>
      <c r="FF57" s="33"/>
      <c r="FG57" s="33"/>
      <c r="FH57" s="33"/>
      <c r="FI57" s="33"/>
      <c r="FJ57" s="33"/>
      <c r="FK57" s="33"/>
      <c r="FL57" s="33"/>
      <c r="FM57" s="33"/>
      <c r="FN57" s="33"/>
      <c r="FO57" s="33"/>
      <c r="FP57" s="33"/>
      <c r="FQ57" s="33"/>
      <c r="FR57" s="33"/>
      <c r="FS57" s="33"/>
      <c r="FT57" s="33"/>
      <c r="FU57" s="33"/>
      <c r="FV57" s="33"/>
      <c r="FW57" s="33"/>
      <c r="FX57" s="33"/>
      <c r="FY57" s="33"/>
      <c r="FZ57" s="33"/>
      <c r="GA57" s="33"/>
      <c r="GB57" s="33"/>
      <c r="GC57" s="33"/>
      <c r="GD57" s="33"/>
      <c r="GE57" s="33"/>
      <c r="GF57" s="33"/>
      <c r="GG57" s="33"/>
      <c r="GH57" s="33"/>
      <c r="GI57" s="33"/>
      <c r="GJ57" s="33"/>
      <c r="GK57" s="33"/>
      <c r="GL57" s="33"/>
      <c r="GM57" s="33"/>
      <c r="GN57" s="33"/>
      <c r="GO57" s="33"/>
      <c r="GP57" s="33"/>
      <c r="GQ57" s="33"/>
      <c r="GR57" s="33"/>
      <c r="GS57" s="33"/>
      <c r="GT57" s="33"/>
      <c r="GU57" s="33"/>
      <c r="GV57" s="33"/>
      <c r="GW57" s="33"/>
      <c r="GX57" s="33"/>
      <c r="GY57" s="33"/>
      <c r="GZ57" s="33"/>
      <c r="HA57" s="33"/>
      <c r="HB57" s="33"/>
      <c r="HC57" s="33"/>
      <c r="HD57" s="33"/>
      <c r="HE57" s="33"/>
      <c r="HF57" s="33"/>
      <c r="HG57" s="33"/>
      <c r="HH57" s="33"/>
      <c r="HI57" s="33"/>
      <c r="HJ57" s="33"/>
      <c r="HK57" s="33"/>
      <c r="HL57" s="33"/>
      <c r="HM57" s="33"/>
      <c r="HN57" s="33"/>
      <c r="HO57" s="33"/>
      <c r="HP57" s="33"/>
      <c r="HQ57" s="33"/>
      <c r="HR57" s="33"/>
      <c r="HS57" s="33"/>
      <c r="HT57" s="33"/>
      <c r="HU57" s="33"/>
      <c r="HV57" s="33"/>
      <c r="HW57" s="33"/>
      <c r="HX57" s="33"/>
      <c r="HY57" s="33"/>
      <c r="HZ57" s="33"/>
      <c r="IA57" s="33"/>
      <c r="IB57" s="33"/>
      <c r="IC57" s="33"/>
      <c r="ID57" s="33"/>
      <c r="IE57" s="33"/>
      <c r="IF57" s="33"/>
      <c r="IG57" s="33"/>
      <c r="IH57" s="33"/>
      <c r="II57" s="33"/>
      <c r="IJ57" s="33"/>
      <c r="IK57" s="33"/>
      <c r="IL57" s="33"/>
      <c r="IM57" s="33"/>
      <c r="IN57" s="33"/>
      <c r="IO57" s="33"/>
      <c r="IP57" s="33"/>
      <c r="IQ57" s="33"/>
      <c r="IR57" s="33"/>
      <c r="IS57" s="33"/>
      <c r="IT57" s="33"/>
      <c r="IU57" s="33"/>
      <c r="IV57" s="33"/>
      <c r="IW57" s="33"/>
      <c r="IX57" s="33"/>
      <c r="IY57" s="33"/>
      <c r="IZ57" s="33"/>
      <c r="JA57" s="33"/>
      <c r="JB57" s="33"/>
      <c r="JC57" s="33"/>
      <c r="JD57" s="33"/>
      <c r="JE57" s="33"/>
      <c r="JF57" s="33"/>
      <c r="JG57" s="33"/>
      <c r="JH57" s="33"/>
      <c r="JI57" s="33"/>
      <c r="JJ57" s="33"/>
      <c r="JK57" s="33"/>
      <c r="JL57" s="33"/>
      <c r="JM57" s="33"/>
      <c r="JN57" s="33"/>
      <c r="JO57" s="33"/>
      <c r="JP57" s="33"/>
      <c r="JQ57" s="33"/>
      <c r="JR57" s="33"/>
      <c r="JS57" s="33"/>
      <c r="JT57" s="33"/>
      <c r="JU57" s="33"/>
      <c r="JV57" s="33"/>
      <c r="JW57" s="33"/>
      <c r="JX57" s="33"/>
      <c r="JY57" s="33"/>
      <c r="JZ57" s="33"/>
      <c r="KA57" s="33"/>
      <c r="KB57" s="33"/>
      <c r="KC57" s="33"/>
      <c r="KD57" s="33"/>
      <c r="KE57" s="33"/>
      <c r="KF57" s="33"/>
      <c r="KG57" s="33"/>
      <c r="KH57" s="33"/>
      <c r="KI57" s="33"/>
      <c r="KJ57" s="33"/>
      <c r="KK57" s="33"/>
      <c r="KL57" s="33"/>
      <c r="KM57" s="33"/>
      <c r="KN57" s="33"/>
      <c r="KO57" s="33"/>
      <c r="KP57" s="33"/>
      <c r="KQ57" s="33"/>
      <c r="KR57" s="33"/>
      <c r="KS57" s="33"/>
      <c r="KT57" s="33"/>
      <c r="KU57" s="33"/>
      <c r="KV57" s="33"/>
      <c r="KW57" s="33"/>
      <c r="KX57" s="33"/>
      <c r="KY57" s="33"/>
      <c r="KZ57" s="33"/>
      <c r="LA57" s="33"/>
      <c r="LB57" s="33"/>
      <c r="LC57" s="33"/>
      <c r="LD57" s="33"/>
      <c r="LE57" s="33"/>
      <c r="LF57" s="33"/>
      <c r="LG57" s="33"/>
      <c r="LH57" s="33"/>
      <c r="LI57" s="33"/>
      <c r="LJ57" s="33"/>
      <c r="LK57" s="33"/>
      <c r="LL57" s="33"/>
      <c r="LM57" s="33"/>
      <c r="LN57" s="33"/>
      <c r="LO57" s="33"/>
      <c r="LP57" s="33"/>
      <c r="LQ57" s="33"/>
      <c r="LR57" s="33"/>
      <c r="LS57" s="33"/>
      <c r="LT57" s="33"/>
      <c r="LU57" s="33"/>
      <c r="LV57" s="33"/>
      <c r="LW57" s="33"/>
      <c r="LX57" s="33"/>
      <c r="LY57" s="33"/>
      <c r="LZ57" s="33"/>
      <c r="MA57" s="33"/>
      <c r="MB57" s="33"/>
      <c r="MC57" s="33"/>
      <c r="MD57" s="33"/>
      <c r="ME57" s="33"/>
      <c r="MF57" s="33"/>
      <c r="MG57" s="33"/>
      <c r="MH57" s="33"/>
      <c r="MI57" s="33"/>
      <c r="MJ57" s="33"/>
      <c r="MK57" s="33"/>
      <c r="ML57" s="33"/>
      <c r="MM57" s="33"/>
      <c r="MN57" s="33"/>
      <c r="MO57" s="33"/>
      <c r="MP57" s="33"/>
      <c r="MQ57" s="33"/>
      <c r="MR57" s="33"/>
      <c r="MS57" s="33"/>
      <c r="MT57" s="33"/>
      <c r="MU57" s="33"/>
      <c r="MV57" s="33"/>
      <c r="MW57" s="33"/>
      <c r="MX57" s="33"/>
      <c r="MY57" s="33"/>
      <c r="MZ57" s="33"/>
      <c r="NA57" s="33"/>
      <c r="NB57" s="33"/>
      <c r="NC57" s="33"/>
      <c r="ND57" s="33"/>
      <c r="NE57" s="33"/>
      <c r="NF57" s="33"/>
      <c r="NG57" s="33"/>
      <c r="NH57" s="33"/>
      <c r="NI57" s="33"/>
      <c r="NJ57" s="33"/>
      <c r="NK57" s="33"/>
      <c r="NL57" s="33"/>
      <c r="NM57" s="33"/>
      <c r="NN57" s="33"/>
      <c r="NO57" s="33"/>
      <c r="NP57" s="33"/>
      <c r="NQ57" s="33"/>
      <c r="NR57" s="33"/>
      <c r="NS57" s="33"/>
      <c r="NT57" s="33"/>
      <c r="NU57" s="33"/>
      <c r="NV57" s="33"/>
      <c r="NW57" s="33"/>
      <c r="NX57" s="33"/>
      <c r="NY57" s="33"/>
      <c r="NZ57" s="33"/>
      <c r="OA57" s="33"/>
      <c r="OB57" s="33"/>
      <c r="OC57" s="33"/>
      <c r="OD57" s="33"/>
      <c r="OE57" s="33"/>
      <c r="OF57" s="33"/>
      <c r="OG57" s="33"/>
      <c r="OH57" s="33"/>
      <c r="OI57" s="33"/>
      <c r="OJ57" s="33"/>
      <c r="OK57" s="33"/>
      <c r="OL57" s="33"/>
      <c r="OM57" s="33"/>
      <c r="ON57" s="33"/>
      <c r="OO57" s="33"/>
      <c r="OP57" s="33"/>
      <c r="OQ57" s="33"/>
      <c r="OR57" s="33"/>
      <c r="OS57" s="33"/>
      <c r="OT57" s="33"/>
      <c r="OU57" s="33"/>
      <c r="OV57" s="33"/>
      <c r="OW57" s="33"/>
      <c r="OX57" s="33"/>
      <c r="OY57" s="33"/>
      <c r="OZ57" s="33"/>
      <c r="PA57" s="33"/>
      <c r="PB57" s="33"/>
      <c r="PC57" s="33"/>
      <c r="PD57" s="33"/>
      <c r="PE57" s="33"/>
      <c r="PF57" s="33"/>
      <c r="PG57" s="33"/>
      <c r="PH57" s="33"/>
      <c r="PI57" s="33"/>
      <c r="PJ57" s="33"/>
      <c r="PK57" s="33"/>
      <c r="PL57" s="33"/>
      <c r="PM57" s="33"/>
      <c r="PN57" s="33"/>
      <c r="PO57" s="33"/>
      <c r="PP57" s="33"/>
      <c r="PQ57" s="33"/>
      <c r="PR57" s="33"/>
      <c r="PS57" s="33"/>
      <c r="PT57" s="33"/>
      <c r="PU57" s="33"/>
      <c r="PV57" s="33"/>
      <c r="PW57" s="33"/>
      <c r="PX57" s="33"/>
      <c r="PY57" s="33"/>
      <c r="PZ57" s="33"/>
      <c r="QA57" s="33"/>
      <c r="QB57" s="33"/>
      <c r="QC57" s="33"/>
      <c r="QD57" s="33"/>
      <c r="QE57" s="33"/>
      <c r="QF57" s="33"/>
      <c r="QG57" s="33"/>
      <c r="QH57" s="33"/>
      <c r="QI57" s="33"/>
      <c r="QJ57" s="33"/>
      <c r="QK57" s="33"/>
      <c r="QL57" s="33"/>
      <c r="QM57" s="33"/>
      <c r="QN57" s="33"/>
      <c r="QO57" s="33"/>
      <c r="QP57" s="33"/>
      <c r="QQ57" s="33"/>
      <c r="QR57" s="33"/>
      <c r="QS57" s="33"/>
      <c r="QT57" s="33"/>
      <c r="QU57" s="33"/>
      <c r="QV57" s="33"/>
      <c r="QW57" s="33"/>
      <c r="QX57" s="33"/>
      <c r="QY57" s="33"/>
      <c r="QZ57" s="33"/>
      <c r="RA57" s="33"/>
      <c r="RB57" s="33"/>
      <c r="RC57" s="33"/>
      <c r="RD57" s="33"/>
      <c r="RE57" s="33"/>
      <c r="RF57" s="33"/>
      <c r="RG57" s="33"/>
      <c r="RH57" s="33"/>
      <c r="RI57" s="33"/>
      <c r="RJ57" s="33"/>
      <c r="RK57" s="33"/>
      <c r="RL57" s="33"/>
      <c r="RM57" s="33"/>
      <c r="RN57" s="33"/>
      <c r="RO57" s="33"/>
      <c r="RP57" s="33"/>
      <c r="RQ57" s="33"/>
      <c r="RR57" s="33"/>
      <c r="RS57" s="33"/>
      <c r="RT57" s="33"/>
      <c r="RU57" s="33"/>
      <c r="RV57" s="33"/>
      <c r="RW57" s="33"/>
      <c r="RX57" s="33"/>
      <c r="RY57" s="33"/>
      <c r="RZ57" s="33"/>
      <c r="SA57" s="33"/>
      <c r="SB57" s="33"/>
      <c r="SC57" s="33"/>
      <c r="SD57" s="33"/>
      <c r="SE57" s="33"/>
      <c r="SF57" s="33"/>
      <c r="SG57" s="33"/>
      <c r="SH57" s="33"/>
      <c r="SI57" s="33"/>
      <c r="SJ57" s="33"/>
      <c r="SK57" s="33"/>
      <c r="SL57" s="33"/>
      <c r="SM57" s="33"/>
      <c r="SN57" s="33"/>
      <c r="SO57" s="33"/>
      <c r="SP57" s="33"/>
      <c r="SQ57" s="33"/>
      <c r="SR57" s="33"/>
      <c r="SS57" s="33"/>
      <c r="ST57" s="33"/>
      <c r="SU57" s="33"/>
      <c r="SV57" s="33"/>
      <c r="SW57" s="33"/>
      <c r="SX57" s="33"/>
      <c r="SY57" s="33"/>
      <c r="SZ57" s="33"/>
      <c r="TA57" s="33"/>
      <c r="TB57" s="33"/>
      <c r="TC57" s="33"/>
      <c r="TD57" s="33"/>
      <c r="TE57" s="33"/>
      <c r="TF57" s="33"/>
      <c r="TG57" s="33"/>
      <c r="TH57" s="33"/>
      <c r="TI57" s="33"/>
      <c r="TJ57" s="33"/>
      <c r="TK57" s="33"/>
      <c r="TL57" s="33"/>
      <c r="TM57" s="33"/>
      <c r="TN57" s="33"/>
      <c r="TO57" s="33"/>
      <c r="TP57" s="33"/>
      <c r="TQ57" s="33"/>
      <c r="TR57" s="33"/>
      <c r="TS57" s="33"/>
      <c r="TT57" s="33"/>
      <c r="TU57" s="33"/>
      <c r="TV57" s="33"/>
      <c r="TW57" s="33"/>
      <c r="TX57" s="33"/>
      <c r="TY57" s="33"/>
      <c r="TZ57" s="33"/>
      <c r="UA57" s="33"/>
      <c r="UB57" s="33"/>
      <c r="UC57" s="33"/>
      <c r="UD57" s="33"/>
      <c r="UE57" s="33"/>
      <c r="UF57" s="33"/>
      <c r="UG57" s="33"/>
      <c r="UH57" s="33"/>
      <c r="UI57" s="33"/>
      <c r="UJ57" s="33"/>
      <c r="UK57" s="33"/>
      <c r="UL57" s="33"/>
      <c r="UM57" s="33"/>
      <c r="UN57" s="33"/>
      <c r="UO57" s="33"/>
      <c r="UP57" s="33"/>
      <c r="UQ57" s="33"/>
      <c r="UR57" s="33"/>
      <c r="US57" s="33"/>
      <c r="UT57" s="33"/>
      <c r="UU57" s="33"/>
      <c r="UV57" s="33"/>
      <c r="UW57" s="33"/>
      <c r="UX57" s="33"/>
      <c r="UY57" s="33"/>
      <c r="UZ57" s="33"/>
      <c r="VA57" s="33"/>
      <c r="VB57" s="33"/>
      <c r="VC57" s="33"/>
      <c r="VD57" s="33"/>
      <c r="VE57" s="33"/>
      <c r="VF57" s="33"/>
      <c r="VG57" s="33"/>
      <c r="VH57" s="33"/>
      <c r="VI57" s="33"/>
      <c r="VJ57" s="33"/>
      <c r="VK57" s="33"/>
      <c r="VL57" s="33"/>
      <c r="VM57" s="33"/>
      <c r="VN57" s="33"/>
      <c r="VO57" s="33"/>
      <c r="VP57" s="33"/>
      <c r="VQ57" s="33"/>
      <c r="VR57" s="33"/>
      <c r="VS57" s="33"/>
      <c r="VT57" s="33"/>
      <c r="VU57" s="33"/>
      <c r="VV57" s="33"/>
      <c r="VW57" s="33"/>
      <c r="VX57" s="33"/>
      <c r="VY57" s="33"/>
      <c r="VZ57" s="33"/>
      <c r="WA57" s="33"/>
      <c r="WB57" s="33"/>
      <c r="WC57" s="33"/>
      <c r="WD57" s="33"/>
      <c r="WE57" s="33"/>
      <c r="WF57" s="33"/>
      <c r="WG57" s="33"/>
      <c r="WH57" s="33"/>
      <c r="WI57" s="33"/>
      <c r="WJ57" s="33"/>
      <c r="WK57" s="33"/>
      <c r="WL57" s="33"/>
      <c r="WM57" s="33"/>
      <c r="WN57" s="33"/>
      <c r="WO57" s="33"/>
      <c r="WP57" s="33"/>
      <c r="WQ57" s="33"/>
      <c r="WR57" s="33"/>
      <c r="WS57" s="33"/>
      <c r="WT57" s="33"/>
      <c r="WU57" s="33"/>
      <c r="WV57" s="33"/>
      <c r="WW57" s="33"/>
      <c r="WX57" s="33"/>
      <c r="WY57" s="33"/>
      <c r="WZ57" s="33"/>
      <c r="XA57" s="33"/>
      <c r="XB57" s="33"/>
      <c r="XC57" s="33"/>
      <c r="XD57" s="33"/>
      <c r="XE57" s="33"/>
      <c r="XF57" s="33"/>
      <c r="XG57" s="33"/>
      <c r="XH57" s="33"/>
      <c r="XI57" s="33"/>
      <c r="XJ57" s="33"/>
      <c r="XK57" s="33"/>
      <c r="XL57" s="33"/>
      <c r="XM57" s="33"/>
      <c r="XN57" s="33"/>
      <c r="XO57" s="33"/>
      <c r="XP57" s="33"/>
      <c r="XQ57" s="33"/>
      <c r="XR57" s="33"/>
      <c r="XS57" s="33"/>
      <c r="XT57" s="33"/>
      <c r="XU57" s="33"/>
      <c r="XV57" s="33"/>
      <c r="XW57" s="33"/>
      <c r="XX57" s="33"/>
      <c r="XY57" s="33"/>
      <c r="XZ57" s="33"/>
      <c r="YA57" s="33"/>
      <c r="YB57" s="33"/>
      <c r="YC57" s="33"/>
      <c r="YD57" s="33"/>
      <c r="YE57" s="33"/>
      <c r="YF57" s="33"/>
      <c r="YG57" s="33"/>
      <c r="YH57" s="33"/>
      <c r="YI57" s="33"/>
      <c r="YJ57" s="33"/>
      <c r="YK57" s="33"/>
      <c r="YL57" s="33"/>
      <c r="YM57" s="33"/>
      <c r="YN57" s="33"/>
      <c r="YO57" s="33"/>
      <c r="YP57" s="33"/>
      <c r="YQ57" s="33"/>
      <c r="YR57" s="33"/>
      <c r="YS57" s="33"/>
      <c r="YT57" s="33"/>
      <c r="YU57" s="33"/>
      <c r="YV57" s="33"/>
      <c r="YW57" s="33"/>
      <c r="YX57" s="33"/>
      <c r="YY57" s="33"/>
      <c r="YZ57" s="33"/>
      <c r="ZA57" s="33"/>
      <c r="ZB57" s="33"/>
      <c r="ZC57" s="33"/>
      <c r="ZD57" s="33"/>
      <c r="ZE57" s="33"/>
      <c r="ZF57" s="33"/>
      <c r="ZG57" s="33"/>
      <c r="ZH57" s="33"/>
      <c r="ZI57" s="33"/>
      <c r="ZJ57" s="33"/>
      <c r="ZK57" s="33"/>
      <c r="ZL57" s="33"/>
      <c r="ZM57" s="33"/>
      <c r="ZN57" s="33"/>
      <c r="ZO57" s="33"/>
      <c r="ZP57" s="33"/>
      <c r="ZQ57" s="33"/>
      <c r="ZR57" s="33"/>
      <c r="ZS57" s="33"/>
      <c r="ZT57" s="33"/>
      <c r="ZU57" s="33"/>
      <c r="ZV57" s="33"/>
      <c r="ZW57" s="33"/>
      <c r="ZX57" s="33"/>
      <c r="ZY57" s="33"/>
      <c r="ZZ57" s="33"/>
      <c r="AAA57" s="33"/>
      <c r="AAB57" s="33"/>
      <c r="AAC57" s="33"/>
      <c r="AAD57" s="33"/>
      <c r="AAE57" s="33"/>
      <c r="AAF57" s="33"/>
      <c r="AAG57" s="33"/>
      <c r="AAH57" s="33"/>
      <c r="AAI57" s="33"/>
      <c r="AAJ57" s="33"/>
      <c r="AAK57" s="33"/>
      <c r="AAL57" s="33"/>
      <c r="AAM57" s="33"/>
      <c r="AAN57" s="33"/>
      <c r="AAO57" s="33"/>
      <c r="AAP57" s="33"/>
      <c r="AAQ57" s="33"/>
      <c r="AAR57" s="33"/>
      <c r="AAS57" s="33"/>
      <c r="AAT57" s="33"/>
      <c r="AAU57" s="33"/>
      <c r="AAV57" s="33"/>
      <c r="AAW57" s="33"/>
      <c r="AAX57" s="33"/>
      <c r="AAY57" s="33"/>
      <c r="AAZ57" s="33"/>
      <c r="ABA57" s="33"/>
      <c r="ABB57" s="33"/>
      <c r="ABC57" s="33"/>
      <c r="ABD57" s="33"/>
      <c r="ABE57" s="33"/>
      <c r="ABF57" s="33"/>
      <c r="ABG57" s="33"/>
      <c r="ABH57" s="33"/>
      <c r="ABI57" s="33"/>
      <c r="ABJ57" s="33"/>
      <c r="ABK57" s="33"/>
      <c r="ABL57" s="33"/>
      <c r="ABM57" s="33"/>
      <c r="ABN57" s="33"/>
      <c r="ABO57" s="33"/>
      <c r="ABP57" s="33"/>
      <c r="ABQ57" s="33"/>
      <c r="ABR57" s="33"/>
      <c r="ABS57" s="33"/>
      <c r="ABT57" s="33"/>
      <c r="ABU57" s="33"/>
      <c r="ABV57" s="33"/>
      <c r="ABW57" s="33"/>
      <c r="ABX57" s="33"/>
      <c r="ABY57" s="33"/>
      <c r="ABZ57" s="33"/>
      <c r="ACA57" s="33"/>
      <c r="ACB57" s="33"/>
      <c r="ACC57" s="33"/>
      <c r="ACD57" s="33"/>
      <c r="ACE57" s="33"/>
      <c r="ACF57" s="33"/>
      <c r="ACG57" s="33"/>
      <c r="ACH57" s="33"/>
      <c r="ACI57" s="33"/>
      <c r="ACJ57" s="33"/>
      <c r="ACK57" s="33"/>
      <c r="ACL57" s="33"/>
      <c r="ACM57" s="33"/>
      <c r="ACN57" s="33"/>
      <c r="ACO57" s="33"/>
      <c r="ACP57" s="33"/>
      <c r="ACQ57" s="33"/>
      <c r="ACR57" s="33"/>
      <c r="ACS57" s="33"/>
      <c r="ACT57" s="33"/>
      <c r="ACU57" s="33"/>
      <c r="ACV57" s="33"/>
      <c r="ACW57" s="33"/>
      <c r="ACX57" s="33"/>
      <c r="ACY57" s="33"/>
      <c r="ACZ57" s="33"/>
      <c r="ADA57" s="33"/>
      <c r="ADB57" s="33"/>
      <c r="ADC57" s="33"/>
      <c r="ADD57" s="33"/>
      <c r="ADE57" s="33"/>
      <c r="ADF57" s="33"/>
      <c r="ADG57" s="33"/>
      <c r="ADH57" s="33"/>
      <c r="ADI57" s="33"/>
      <c r="ADJ57" s="33"/>
      <c r="ADK57" s="33"/>
      <c r="ADL57" s="33"/>
      <c r="ADM57" s="33"/>
      <c r="ADN57" s="33"/>
      <c r="ADO57" s="33"/>
      <c r="ADP57" s="33"/>
      <c r="ADQ57" s="33"/>
      <c r="ADR57" s="33"/>
      <c r="ADS57" s="33"/>
      <c r="ADT57" s="33"/>
      <c r="ADU57" s="33"/>
      <c r="ADV57" s="33"/>
      <c r="ADW57" s="33"/>
      <c r="ADX57" s="33"/>
      <c r="ADY57" s="33"/>
      <c r="ADZ57" s="33"/>
      <c r="AEA57" s="33"/>
      <c r="AEB57" s="33"/>
      <c r="AEC57" s="33"/>
      <c r="AED57" s="33"/>
      <c r="AEE57" s="33"/>
      <c r="AEF57" s="33"/>
      <c r="AEG57" s="33"/>
      <c r="AEH57" s="33"/>
      <c r="AEI57" s="33"/>
      <c r="AEJ57" s="33"/>
      <c r="AEK57" s="33"/>
      <c r="AEL57" s="33"/>
      <c r="AEM57" s="33"/>
      <c r="AEN57" s="33"/>
      <c r="AEO57" s="33"/>
      <c r="AEP57" s="33"/>
      <c r="AEQ57" s="33"/>
      <c r="AER57" s="33"/>
      <c r="AES57" s="33"/>
      <c r="AET57" s="33"/>
      <c r="AEU57" s="33"/>
      <c r="AEV57" s="33"/>
      <c r="AEW57" s="33"/>
      <c r="AEX57" s="33"/>
      <c r="AEY57" s="33"/>
      <c r="AEZ57" s="33"/>
      <c r="AFA57" s="33"/>
      <c r="AFB57" s="33"/>
      <c r="AFC57" s="33"/>
      <c r="AFD57" s="33"/>
      <c r="AFE57" s="33"/>
      <c r="AFF57" s="33"/>
      <c r="AFG57" s="33"/>
      <c r="AFH57" s="33"/>
      <c r="AFI57" s="33"/>
      <c r="AFJ57" s="33"/>
      <c r="AFK57" s="33"/>
      <c r="AFL57" s="33"/>
      <c r="AFM57" s="33"/>
      <c r="AFN57" s="33"/>
      <c r="AFO57" s="33"/>
      <c r="AFP57" s="33"/>
      <c r="AFQ57" s="33"/>
      <c r="AFR57" s="33"/>
      <c r="AFS57" s="33"/>
      <c r="AFT57" s="33"/>
      <c r="AFU57" s="33"/>
      <c r="AFV57" s="33"/>
      <c r="AFW57" s="33"/>
      <c r="AFX57" s="33"/>
      <c r="AFY57" s="33"/>
      <c r="AFZ57" s="33"/>
      <c r="AGA57" s="33"/>
      <c r="AGB57" s="33"/>
      <c r="AGC57" s="33"/>
      <c r="AGD57" s="33"/>
      <c r="AGE57" s="33"/>
      <c r="AGF57" s="33"/>
      <c r="AGG57" s="33"/>
      <c r="AGH57" s="33"/>
      <c r="AGI57" s="33"/>
      <c r="AGJ57" s="33"/>
      <c r="AGK57" s="33"/>
      <c r="AGL57" s="33"/>
      <c r="AGM57" s="33"/>
      <c r="AGN57" s="33"/>
      <c r="AGO57" s="33"/>
      <c r="AGP57" s="33"/>
      <c r="AGQ57" s="33"/>
      <c r="AGR57" s="33"/>
      <c r="AGS57" s="33"/>
      <c r="AGT57" s="33"/>
      <c r="AGU57" s="33"/>
      <c r="AGV57" s="33"/>
      <c r="AGW57" s="33"/>
      <c r="AGX57" s="33"/>
      <c r="AGY57" s="33"/>
      <c r="AGZ57" s="33"/>
      <c r="AHA57" s="33"/>
      <c r="AHB57" s="33"/>
      <c r="AHC57" s="33"/>
      <c r="AHD57" s="33"/>
      <c r="AHE57" s="33"/>
      <c r="AHF57" s="33"/>
      <c r="AHG57" s="33"/>
      <c r="AHH57" s="33"/>
      <c r="AHI57" s="33"/>
      <c r="AHJ57" s="33"/>
      <c r="AHK57" s="33"/>
      <c r="AHL57" s="33"/>
      <c r="AHM57" s="33"/>
      <c r="AHN57" s="33"/>
      <c r="AHO57" s="33"/>
      <c r="AHP57" s="33"/>
      <c r="AHQ57" s="33"/>
      <c r="AHR57" s="33"/>
      <c r="AHS57" s="33"/>
      <c r="AHT57" s="33"/>
      <c r="AHU57" s="33"/>
      <c r="AHV57" s="33"/>
      <c r="AHW57" s="33"/>
      <c r="AHX57" s="33"/>
      <c r="AHY57" s="33"/>
      <c r="AHZ57" s="33"/>
      <c r="AIA57" s="33"/>
      <c r="AIB57" s="33"/>
      <c r="AIC57" s="33"/>
      <c r="AID57" s="33"/>
      <c r="AIE57" s="33"/>
      <c r="AIF57" s="33"/>
      <c r="AIG57" s="33"/>
      <c r="AIH57" s="33"/>
      <c r="AII57" s="33"/>
      <c r="AIJ57" s="33"/>
      <c r="AIK57" s="33"/>
      <c r="AIL57" s="33"/>
      <c r="AIM57" s="33"/>
      <c r="AIN57" s="33"/>
      <c r="AIO57" s="33"/>
      <c r="AIP57" s="33"/>
      <c r="AIQ57" s="33"/>
      <c r="AIR57" s="33"/>
      <c r="AIS57" s="33"/>
      <c r="AIT57" s="33"/>
      <c r="AIU57" s="33"/>
      <c r="AIV57" s="33"/>
      <c r="AIW57" s="33"/>
      <c r="AIX57" s="33"/>
      <c r="AIY57" s="33"/>
      <c r="AIZ57" s="33"/>
      <c r="AJA57" s="33"/>
      <c r="AJB57" s="33"/>
      <c r="AJC57" s="33"/>
      <c r="AJD57" s="33"/>
      <c r="AJE57" s="33"/>
      <c r="AJF57" s="33"/>
      <c r="AJG57" s="33"/>
      <c r="AJH57" s="33"/>
      <c r="AJI57" s="33"/>
      <c r="AJJ57" s="33"/>
      <c r="AJK57" s="33"/>
      <c r="AJL57" s="33"/>
      <c r="AJM57" s="33"/>
      <c r="AJN57" s="33"/>
      <c r="AJO57" s="33"/>
      <c r="AJP57" s="33"/>
      <c r="AJQ57" s="33"/>
      <c r="AJR57" s="33"/>
      <c r="AJS57" s="33"/>
      <c r="AJT57" s="33"/>
      <c r="AJU57" s="33"/>
      <c r="AJV57" s="33"/>
      <c r="AJW57" s="33"/>
      <c r="AJX57" s="33"/>
      <c r="AJY57" s="33"/>
      <c r="AJZ57" s="33"/>
      <c r="AKA57" s="33"/>
      <c r="AKB57" s="33"/>
      <c r="AKC57" s="33"/>
      <c r="AKD57" s="33"/>
      <c r="AKE57" s="33"/>
      <c r="AKF57" s="33"/>
      <c r="AKG57" s="33"/>
      <c r="AKH57" s="33"/>
      <c r="AKI57" s="33"/>
      <c r="AKJ57" s="33"/>
      <c r="AKK57" s="33"/>
      <c r="AKL57" s="33"/>
      <c r="AKM57" s="33"/>
      <c r="AKN57" s="33"/>
      <c r="AKO57" s="33"/>
      <c r="AKP57" s="33"/>
      <c r="AKQ57" s="33"/>
      <c r="AKR57" s="33"/>
      <c r="AKS57" s="33"/>
      <c r="AKT57" s="33"/>
      <c r="AKU57" s="33"/>
      <c r="AKV57" s="33"/>
      <c r="AKW57" s="33"/>
      <c r="AKX57" s="33"/>
      <c r="AKY57" s="33"/>
      <c r="AKZ57" s="33"/>
      <c r="ALA57" s="33"/>
      <c r="ALB57" s="33"/>
      <c r="ALC57" s="33"/>
      <c r="ALD57" s="33"/>
      <c r="ALE57" s="33"/>
      <c r="ALF57" s="33"/>
      <c r="ALG57" s="33"/>
      <c r="ALH57" s="33"/>
      <c r="ALI57" s="33"/>
      <c r="ALJ57" s="33"/>
      <c r="ALK57" s="33"/>
      <c r="ALL57" s="33"/>
      <c r="ALM57" s="33"/>
      <c r="ALN57" s="33"/>
      <c r="ALO57" s="33"/>
      <c r="ALP57" s="33"/>
      <c r="ALQ57" s="33"/>
      <c r="ALR57" s="33"/>
      <c r="ALS57" s="33"/>
      <c r="ALT57" s="33"/>
      <c r="ALU57" s="33"/>
      <c r="ALV57" s="33"/>
      <c r="ALW57" s="33"/>
      <c r="ALX57" s="33"/>
      <c r="ALY57" s="33"/>
      <c r="ALZ57" s="33"/>
      <c r="AMA57" s="33"/>
      <c r="AMB57" s="33"/>
      <c r="AMC57" s="33"/>
      <c r="AMD57" s="33"/>
      <c r="AME57" s="33"/>
      <c r="AMF57" s="33"/>
      <c r="AMG57" s="33"/>
      <c r="AMH57" s="33"/>
      <c r="AMI57" s="33"/>
      <c r="AMJ57" s="33"/>
      <c r="AMK57" s="33"/>
    </row>
    <row r="58" spans="1:1025" s="29" customFormat="1" ht="25.5" x14ac:dyDescent="0.2">
      <c r="A58" s="92" t="s">
        <v>209</v>
      </c>
      <c r="B58" s="110" t="s">
        <v>226</v>
      </c>
      <c r="C58" s="51" t="s">
        <v>225</v>
      </c>
      <c r="D58" s="44" t="s">
        <v>104</v>
      </c>
      <c r="E58" s="43">
        <f t="shared" si="237"/>
        <v>0</v>
      </c>
      <c r="F58" s="70">
        <f t="shared" si="238"/>
        <v>0.87888332999999996</v>
      </c>
      <c r="G58" s="70">
        <f t="shared" si="239"/>
        <v>0.38</v>
      </c>
      <c r="H58" s="70">
        <f t="shared" si="240"/>
        <v>0</v>
      </c>
      <c r="I58" s="70">
        <f t="shared" si="241"/>
        <v>0</v>
      </c>
      <c r="J58" s="70">
        <f t="shared" si="242"/>
        <v>0</v>
      </c>
      <c r="K58" s="70">
        <f t="shared" si="224"/>
        <v>0</v>
      </c>
      <c r="L58" s="70">
        <f t="shared" si="243"/>
        <v>0</v>
      </c>
      <c r="M58" s="46">
        <v>0</v>
      </c>
      <c r="N58" s="46">
        <v>0</v>
      </c>
      <c r="O58" s="46">
        <v>0</v>
      </c>
      <c r="P58" s="46">
        <v>0</v>
      </c>
      <c r="Q58" s="46">
        <v>0</v>
      </c>
      <c r="R58" s="46">
        <v>0</v>
      </c>
      <c r="S58" s="46">
        <v>0</v>
      </c>
      <c r="T58" s="46">
        <v>0</v>
      </c>
      <c r="U58" s="46">
        <v>0</v>
      </c>
      <c r="V58" s="46">
        <v>0</v>
      </c>
      <c r="W58" s="46">
        <v>0</v>
      </c>
      <c r="X58" s="46">
        <v>0</v>
      </c>
      <c r="Y58" s="46">
        <v>0</v>
      </c>
      <c r="Z58" s="46">
        <v>0</v>
      </c>
      <c r="AA58" s="46">
        <v>0</v>
      </c>
      <c r="AB58" s="46">
        <v>0</v>
      </c>
      <c r="AC58" s="46">
        <v>0</v>
      </c>
      <c r="AD58" s="46">
        <v>0</v>
      </c>
      <c r="AE58" s="46">
        <v>0</v>
      </c>
      <c r="AF58" s="46">
        <v>0</v>
      </c>
      <c r="AG58" s="46">
        <v>0</v>
      </c>
      <c r="AH58" s="46">
        <v>0</v>
      </c>
      <c r="AI58" s="46">
        <v>0</v>
      </c>
      <c r="AJ58" s="46">
        <v>0</v>
      </c>
      <c r="AK58" s="46">
        <v>0</v>
      </c>
      <c r="AL58" s="20">
        <v>0.87888332999999996</v>
      </c>
      <c r="AM58" s="106">
        <v>0.38</v>
      </c>
      <c r="AN58" s="46">
        <v>0</v>
      </c>
      <c r="AO58" s="46">
        <v>0</v>
      </c>
      <c r="AP58" s="46">
        <v>0</v>
      </c>
      <c r="AQ58" s="46">
        <v>0</v>
      </c>
      <c r="AR58" s="46">
        <v>0</v>
      </c>
      <c r="AS58" s="70">
        <f t="shared" si="244"/>
        <v>0</v>
      </c>
      <c r="AT58" s="70">
        <f t="shared" si="245"/>
        <v>0.54724768999999995</v>
      </c>
      <c r="AU58" s="70">
        <f t="shared" si="246"/>
        <v>0.38</v>
      </c>
      <c r="AV58" s="70">
        <f t="shared" si="247"/>
        <v>0</v>
      </c>
      <c r="AW58" s="70">
        <f t="shared" si="248"/>
        <v>0</v>
      </c>
      <c r="AX58" s="70">
        <f t="shared" si="249"/>
        <v>0</v>
      </c>
      <c r="AY58" s="70">
        <f t="shared" si="250"/>
        <v>0</v>
      </c>
      <c r="AZ58" s="70">
        <f t="shared" si="251"/>
        <v>0</v>
      </c>
      <c r="BA58" s="46">
        <v>0</v>
      </c>
      <c r="BB58" s="46">
        <v>0</v>
      </c>
      <c r="BC58" s="46">
        <v>0</v>
      </c>
      <c r="BD58" s="46">
        <v>0</v>
      </c>
      <c r="BE58" s="46">
        <v>0</v>
      </c>
      <c r="BF58" s="46">
        <v>0</v>
      </c>
      <c r="BG58" s="46">
        <v>0</v>
      </c>
      <c r="BH58" s="46">
        <v>0</v>
      </c>
      <c r="BI58" s="46">
        <v>0</v>
      </c>
      <c r="BJ58" s="46">
        <v>0.54724768999999995</v>
      </c>
      <c r="BK58" s="46">
        <v>0.38</v>
      </c>
      <c r="BL58" s="46">
        <v>0</v>
      </c>
      <c r="BM58" s="46">
        <v>0</v>
      </c>
      <c r="BN58" s="46">
        <v>0</v>
      </c>
      <c r="BO58" s="46">
        <v>0</v>
      </c>
      <c r="BP58" s="46">
        <v>0</v>
      </c>
      <c r="BQ58" s="46">
        <v>0</v>
      </c>
      <c r="BR58" s="46">
        <v>0</v>
      </c>
      <c r="BS58" s="46">
        <v>0</v>
      </c>
      <c r="BT58" s="46">
        <v>0</v>
      </c>
      <c r="BU58" s="46">
        <v>0</v>
      </c>
      <c r="BV58" s="46">
        <v>0</v>
      </c>
      <c r="BW58" s="46">
        <v>0</v>
      </c>
      <c r="BX58" s="46">
        <v>0</v>
      </c>
      <c r="BY58" s="46">
        <v>0</v>
      </c>
      <c r="BZ58" s="46">
        <v>0</v>
      </c>
      <c r="CA58" s="46">
        <v>0</v>
      </c>
      <c r="CB58" s="46">
        <v>0</v>
      </c>
      <c r="CC58" s="46">
        <v>0</v>
      </c>
      <c r="CD58" s="46">
        <v>0</v>
      </c>
      <c r="CE58" s="46">
        <v>0</v>
      </c>
      <c r="CF58" s="46">
        <v>0</v>
      </c>
      <c r="CG58" s="46" t="s">
        <v>104</v>
      </c>
      <c r="CH58" s="46" t="s">
        <v>104</v>
      </c>
      <c r="CI58" s="46">
        <f t="shared" si="252"/>
        <v>-0.33163564000000001</v>
      </c>
      <c r="CJ58" s="46" t="s">
        <v>104</v>
      </c>
      <c r="CK58" s="76" t="s">
        <v>104</v>
      </c>
      <c r="CL58" s="83"/>
      <c r="CM58" s="33"/>
      <c r="CN58" s="33"/>
      <c r="CO58" s="33"/>
      <c r="CP58" s="33"/>
      <c r="CQ58" s="33"/>
      <c r="CR58" s="33"/>
      <c r="CS58" s="33"/>
      <c r="CT58" s="33"/>
      <c r="CU58" s="33"/>
      <c r="CV58" s="33"/>
      <c r="CW58" s="33"/>
      <c r="CX58" s="33"/>
      <c r="CY58" s="33"/>
      <c r="CZ58" s="33"/>
      <c r="DA58" s="33"/>
      <c r="DB58" s="33"/>
      <c r="DC58" s="33"/>
      <c r="DD58" s="33"/>
      <c r="DE58" s="33"/>
      <c r="DF58" s="33"/>
      <c r="DG58" s="33"/>
      <c r="DH58" s="33"/>
      <c r="DI58" s="33"/>
      <c r="DJ58" s="33"/>
      <c r="DK58" s="33"/>
      <c r="DL58" s="33"/>
      <c r="DM58" s="33"/>
      <c r="DN58" s="33"/>
      <c r="DO58" s="33"/>
      <c r="DP58" s="33"/>
      <c r="DQ58" s="33"/>
      <c r="DR58" s="33"/>
      <c r="DS58" s="33"/>
      <c r="DT58" s="33"/>
      <c r="DU58" s="33"/>
      <c r="DV58" s="33"/>
      <c r="DW58" s="33"/>
      <c r="DX58" s="33"/>
      <c r="DY58" s="33"/>
      <c r="DZ58" s="33"/>
      <c r="EA58" s="33"/>
      <c r="EB58" s="33"/>
      <c r="EC58" s="33"/>
      <c r="ED58" s="33"/>
      <c r="EE58" s="33"/>
      <c r="EF58" s="33"/>
      <c r="EG58" s="33"/>
      <c r="EH58" s="33"/>
      <c r="EI58" s="33"/>
      <c r="EJ58" s="33"/>
      <c r="EK58" s="33"/>
      <c r="EL58" s="33"/>
      <c r="EM58" s="33"/>
      <c r="EN58" s="33"/>
      <c r="EO58" s="33"/>
      <c r="EP58" s="33"/>
      <c r="EQ58" s="33"/>
      <c r="ER58" s="33"/>
      <c r="ES58" s="33"/>
      <c r="ET58" s="33"/>
      <c r="EU58" s="33"/>
      <c r="EV58" s="33"/>
      <c r="EW58" s="33"/>
      <c r="EX58" s="33"/>
      <c r="EY58" s="33"/>
      <c r="EZ58" s="33"/>
      <c r="FA58" s="33"/>
      <c r="FB58" s="33"/>
      <c r="FC58" s="33"/>
      <c r="FD58" s="33"/>
      <c r="FE58" s="33"/>
      <c r="FF58" s="33"/>
      <c r="FG58" s="33"/>
      <c r="FH58" s="33"/>
      <c r="FI58" s="33"/>
      <c r="FJ58" s="33"/>
      <c r="FK58" s="33"/>
      <c r="FL58" s="33"/>
      <c r="FM58" s="33"/>
      <c r="FN58" s="33"/>
      <c r="FO58" s="33"/>
      <c r="FP58" s="33"/>
      <c r="FQ58" s="33"/>
      <c r="FR58" s="33"/>
      <c r="FS58" s="33"/>
      <c r="FT58" s="33"/>
      <c r="FU58" s="33"/>
      <c r="FV58" s="33"/>
      <c r="FW58" s="33"/>
      <c r="FX58" s="33"/>
      <c r="FY58" s="33"/>
      <c r="FZ58" s="33"/>
      <c r="GA58" s="33"/>
      <c r="GB58" s="33"/>
      <c r="GC58" s="33"/>
      <c r="GD58" s="33"/>
      <c r="GE58" s="33"/>
      <c r="GF58" s="33"/>
      <c r="GG58" s="33"/>
      <c r="GH58" s="33"/>
      <c r="GI58" s="33"/>
      <c r="GJ58" s="33"/>
      <c r="GK58" s="33"/>
      <c r="GL58" s="33"/>
      <c r="GM58" s="33"/>
      <c r="GN58" s="33"/>
      <c r="GO58" s="33"/>
      <c r="GP58" s="33"/>
      <c r="GQ58" s="33"/>
      <c r="GR58" s="33"/>
      <c r="GS58" s="33"/>
      <c r="GT58" s="33"/>
      <c r="GU58" s="33"/>
      <c r="GV58" s="33"/>
      <c r="GW58" s="33"/>
      <c r="GX58" s="33"/>
      <c r="GY58" s="33"/>
      <c r="GZ58" s="33"/>
      <c r="HA58" s="33"/>
      <c r="HB58" s="33"/>
      <c r="HC58" s="33"/>
      <c r="HD58" s="33"/>
      <c r="HE58" s="33"/>
      <c r="HF58" s="33"/>
      <c r="HG58" s="33"/>
      <c r="HH58" s="33"/>
      <c r="HI58" s="33"/>
      <c r="HJ58" s="33"/>
      <c r="HK58" s="33"/>
      <c r="HL58" s="33"/>
      <c r="HM58" s="33"/>
      <c r="HN58" s="33"/>
      <c r="HO58" s="33"/>
      <c r="HP58" s="33"/>
      <c r="HQ58" s="33"/>
      <c r="HR58" s="33"/>
      <c r="HS58" s="33"/>
      <c r="HT58" s="33"/>
      <c r="HU58" s="33"/>
      <c r="HV58" s="33"/>
      <c r="HW58" s="33"/>
      <c r="HX58" s="33"/>
      <c r="HY58" s="33"/>
      <c r="HZ58" s="33"/>
      <c r="IA58" s="33"/>
      <c r="IB58" s="33"/>
      <c r="IC58" s="33"/>
      <c r="ID58" s="33"/>
      <c r="IE58" s="33"/>
      <c r="IF58" s="33"/>
      <c r="IG58" s="33"/>
      <c r="IH58" s="33"/>
      <c r="II58" s="33"/>
      <c r="IJ58" s="33"/>
      <c r="IK58" s="33"/>
      <c r="IL58" s="33"/>
      <c r="IM58" s="33"/>
      <c r="IN58" s="33"/>
      <c r="IO58" s="33"/>
      <c r="IP58" s="33"/>
      <c r="IQ58" s="33"/>
      <c r="IR58" s="33"/>
      <c r="IS58" s="33"/>
      <c r="IT58" s="33"/>
      <c r="IU58" s="33"/>
      <c r="IV58" s="33"/>
      <c r="IW58" s="33"/>
      <c r="IX58" s="33"/>
      <c r="IY58" s="33"/>
      <c r="IZ58" s="33"/>
      <c r="JA58" s="33"/>
      <c r="JB58" s="33"/>
      <c r="JC58" s="33"/>
      <c r="JD58" s="33"/>
      <c r="JE58" s="33"/>
      <c r="JF58" s="33"/>
      <c r="JG58" s="33"/>
      <c r="JH58" s="33"/>
      <c r="JI58" s="33"/>
      <c r="JJ58" s="33"/>
      <c r="JK58" s="33"/>
      <c r="JL58" s="33"/>
      <c r="JM58" s="33"/>
      <c r="JN58" s="33"/>
      <c r="JO58" s="33"/>
      <c r="JP58" s="33"/>
      <c r="JQ58" s="33"/>
      <c r="JR58" s="33"/>
      <c r="JS58" s="33"/>
      <c r="JT58" s="33"/>
      <c r="JU58" s="33"/>
      <c r="JV58" s="33"/>
      <c r="JW58" s="33"/>
      <c r="JX58" s="33"/>
      <c r="JY58" s="33"/>
      <c r="JZ58" s="33"/>
      <c r="KA58" s="33"/>
      <c r="KB58" s="33"/>
      <c r="KC58" s="33"/>
      <c r="KD58" s="33"/>
      <c r="KE58" s="33"/>
      <c r="KF58" s="33"/>
      <c r="KG58" s="33"/>
      <c r="KH58" s="33"/>
      <c r="KI58" s="33"/>
      <c r="KJ58" s="33"/>
      <c r="KK58" s="33"/>
      <c r="KL58" s="33"/>
      <c r="KM58" s="33"/>
      <c r="KN58" s="33"/>
      <c r="KO58" s="33"/>
      <c r="KP58" s="33"/>
      <c r="KQ58" s="33"/>
      <c r="KR58" s="33"/>
      <c r="KS58" s="33"/>
      <c r="KT58" s="33"/>
      <c r="KU58" s="33"/>
      <c r="KV58" s="33"/>
      <c r="KW58" s="33"/>
      <c r="KX58" s="33"/>
      <c r="KY58" s="33"/>
      <c r="KZ58" s="33"/>
      <c r="LA58" s="33"/>
      <c r="LB58" s="33"/>
      <c r="LC58" s="33"/>
      <c r="LD58" s="33"/>
      <c r="LE58" s="33"/>
      <c r="LF58" s="33"/>
      <c r="LG58" s="33"/>
      <c r="LH58" s="33"/>
      <c r="LI58" s="33"/>
      <c r="LJ58" s="33"/>
      <c r="LK58" s="33"/>
      <c r="LL58" s="33"/>
      <c r="LM58" s="33"/>
      <c r="LN58" s="33"/>
      <c r="LO58" s="33"/>
      <c r="LP58" s="33"/>
      <c r="LQ58" s="33"/>
      <c r="LR58" s="33"/>
      <c r="LS58" s="33"/>
      <c r="LT58" s="33"/>
      <c r="LU58" s="33"/>
      <c r="LV58" s="33"/>
      <c r="LW58" s="33"/>
      <c r="LX58" s="33"/>
      <c r="LY58" s="33"/>
      <c r="LZ58" s="33"/>
      <c r="MA58" s="33"/>
      <c r="MB58" s="33"/>
      <c r="MC58" s="33"/>
      <c r="MD58" s="33"/>
      <c r="ME58" s="33"/>
      <c r="MF58" s="33"/>
      <c r="MG58" s="33"/>
      <c r="MH58" s="33"/>
      <c r="MI58" s="33"/>
      <c r="MJ58" s="33"/>
      <c r="MK58" s="33"/>
      <c r="ML58" s="33"/>
      <c r="MM58" s="33"/>
      <c r="MN58" s="33"/>
      <c r="MO58" s="33"/>
      <c r="MP58" s="33"/>
      <c r="MQ58" s="33"/>
      <c r="MR58" s="33"/>
      <c r="MS58" s="33"/>
      <c r="MT58" s="33"/>
      <c r="MU58" s="33"/>
      <c r="MV58" s="33"/>
      <c r="MW58" s="33"/>
      <c r="MX58" s="33"/>
      <c r="MY58" s="33"/>
      <c r="MZ58" s="33"/>
      <c r="NA58" s="33"/>
      <c r="NB58" s="33"/>
      <c r="NC58" s="33"/>
      <c r="ND58" s="33"/>
      <c r="NE58" s="33"/>
      <c r="NF58" s="33"/>
      <c r="NG58" s="33"/>
      <c r="NH58" s="33"/>
      <c r="NI58" s="33"/>
      <c r="NJ58" s="33"/>
      <c r="NK58" s="33"/>
      <c r="NL58" s="33"/>
      <c r="NM58" s="33"/>
      <c r="NN58" s="33"/>
      <c r="NO58" s="33"/>
      <c r="NP58" s="33"/>
      <c r="NQ58" s="33"/>
      <c r="NR58" s="33"/>
      <c r="NS58" s="33"/>
      <c r="NT58" s="33"/>
      <c r="NU58" s="33"/>
      <c r="NV58" s="33"/>
      <c r="NW58" s="33"/>
      <c r="NX58" s="33"/>
      <c r="NY58" s="33"/>
      <c r="NZ58" s="33"/>
      <c r="OA58" s="33"/>
      <c r="OB58" s="33"/>
      <c r="OC58" s="33"/>
      <c r="OD58" s="33"/>
      <c r="OE58" s="33"/>
      <c r="OF58" s="33"/>
      <c r="OG58" s="33"/>
      <c r="OH58" s="33"/>
      <c r="OI58" s="33"/>
      <c r="OJ58" s="33"/>
      <c r="OK58" s="33"/>
      <c r="OL58" s="33"/>
      <c r="OM58" s="33"/>
      <c r="ON58" s="33"/>
      <c r="OO58" s="33"/>
      <c r="OP58" s="33"/>
      <c r="OQ58" s="33"/>
      <c r="OR58" s="33"/>
      <c r="OS58" s="33"/>
      <c r="OT58" s="33"/>
      <c r="OU58" s="33"/>
      <c r="OV58" s="33"/>
      <c r="OW58" s="33"/>
      <c r="OX58" s="33"/>
      <c r="OY58" s="33"/>
      <c r="OZ58" s="33"/>
      <c r="PA58" s="33"/>
      <c r="PB58" s="33"/>
      <c r="PC58" s="33"/>
      <c r="PD58" s="33"/>
      <c r="PE58" s="33"/>
      <c r="PF58" s="33"/>
      <c r="PG58" s="33"/>
      <c r="PH58" s="33"/>
      <c r="PI58" s="33"/>
      <c r="PJ58" s="33"/>
      <c r="PK58" s="33"/>
      <c r="PL58" s="33"/>
      <c r="PM58" s="33"/>
      <c r="PN58" s="33"/>
      <c r="PO58" s="33"/>
      <c r="PP58" s="33"/>
      <c r="PQ58" s="33"/>
      <c r="PR58" s="33"/>
      <c r="PS58" s="33"/>
      <c r="PT58" s="33"/>
      <c r="PU58" s="33"/>
      <c r="PV58" s="33"/>
      <c r="PW58" s="33"/>
      <c r="PX58" s="33"/>
      <c r="PY58" s="33"/>
      <c r="PZ58" s="33"/>
      <c r="QA58" s="33"/>
      <c r="QB58" s="33"/>
      <c r="QC58" s="33"/>
      <c r="QD58" s="33"/>
      <c r="QE58" s="33"/>
      <c r="QF58" s="33"/>
      <c r="QG58" s="33"/>
      <c r="QH58" s="33"/>
      <c r="QI58" s="33"/>
      <c r="QJ58" s="33"/>
      <c r="QK58" s="33"/>
      <c r="QL58" s="33"/>
      <c r="QM58" s="33"/>
      <c r="QN58" s="33"/>
      <c r="QO58" s="33"/>
      <c r="QP58" s="33"/>
      <c r="QQ58" s="33"/>
      <c r="QR58" s="33"/>
      <c r="QS58" s="33"/>
      <c r="QT58" s="33"/>
      <c r="QU58" s="33"/>
      <c r="QV58" s="33"/>
      <c r="QW58" s="33"/>
      <c r="QX58" s="33"/>
      <c r="QY58" s="33"/>
      <c r="QZ58" s="33"/>
      <c r="RA58" s="33"/>
      <c r="RB58" s="33"/>
      <c r="RC58" s="33"/>
      <c r="RD58" s="33"/>
      <c r="RE58" s="33"/>
      <c r="RF58" s="33"/>
      <c r="RG58" s="33"/>
      <c r="RH58" s="33"/>
      <c r="RI58" s="33"/>
      <c r="RJ58" s="33"/>
      <c r="RK58" s="33"/>
      <c r="RL58" s="33"/>
      <c r="RM58" s="33"/>
      <c r="RN58" s="33"/>
      <c r="RO58" s="33"/>
      <c r="RP58" s="33"/>
      <c r="RQ58" s="33"/>
      <c r="RR58" s="33"/>
      <c r="RS58" s="33"/>
      <c r="RT58" s="33"/>
      <c r="RU58" s="33"/>
      <c r="RV58" s="33"/>
      <c r="RW58" s="33"/>
      <c r="RX58" s="33"/>
      <c r="RY58" s="33"/>
      <c r="RZ58" s="33"/>
      <c r="SA58" s="33"/>
      <c r="SB58" s="33"/>
      <c r="SC58" s="33"/>
      <c r="SD58" s="33"/>
      <c r="SE58" s="33"/>
      <c r="SF58" s="33"/>
      <c r="SG58" s="33"/>
      <c r="SH58" s="33"/>
      <c r="SI58" s="33"/>
      <c r="SJ58" s="33"/>
      <c r="SK58" s="33"/>
      <c r="SL58" s="33"/>
      <c r="SM58" s="33"/>
      <c r="SN58" s="33"/>
      <c r="SO58" s="33"/>
      <c r="SP58" s="33"/>
      <c r="SQ58" s="33"/>
      <c r="SR58" s="33"/>
      <c r="SS58" s="33"/>
      <c r="ST58" s="33"/>
      <c r="SU58" s="33"/>
      <c r="SV58" s="33"/>
      <c r="SW58" s="33"/>
      <c r="SX58" s="33"/>
      <c r="SY58" s="33"/>
      <c r="SZ58" s="33"/>
      <c r="TA58" s="33"/>
      <c r="TB58" s="33"/>
      <c r="TC58" s="33"/>
      <c r="TD58" s="33"/>
      <c r="TE58" s="33"/>
      <c r="TF58" s="33"/>
      <c r="TG58" s="33"/>
      <c r="TH58" s="33"/>
      <c r="TI58" s="33"/>
      <c r="TJ58" s="33"/>
      <c r="TK58" s="33"/>
      <c r="TL58" s="33"/>
      <c r="TM58" s="33"/>
      <c r="TN58" s="33"/>
      <c r="TO58" s="33"/>
      <c r="TP58" s="33"/>
      <c r="TQ58" s="33"/>
      <c r="TR58" s="33"/>
      <c r="TS58" s="33"/>
      <c r="TT58" s="33"/>
      <c r="TU58" s="33"/>
      <c r="TV58" s="33"/>
      <c r="TW58" s="33"/>
      <c r="TX58" s="33"/>
      <c r="TY58" s="33"/>
      <c r="TZ58" s="33"/>
      <c r="UA58" s="33"/>
      <c r="UB58" s="33"/>
      <c r="UC58" s="33"/>
      <c r="UD58" s="33"/>
      <c r="UE58" s="33"/>
      <c r="UF58" s="33"/>
      <c r="UG58" s="33"/>
      <c r="UH58" s="33"/>
      <c r="UI58" s="33"/>
      <c r="UJ58" s="33"/>
      <c r="UK58" s="33"/>
      <c r="UL58" s="33"/>
      <c r="UM58" s="33"/>
      <c r="UN58" s="33"/>
      <c r="UO58" s="33"/>
      <c r="UP58" s="33"/>
      <c r="UQ58" s="33"/>
      <c r="UR58" s="33"/>
      <c r="US58" s="33"/>
      <c r="UT58" s="33"/>
      <c r="UU58" s="33"/>
      <c r="UV58" s="33"/>
      <c r="UW58" s="33"/>
      <c r="UX58" s="33"/>
      <c r="UY58" s="33"/>
      <c r="UZ58" s="33"/>
      <c r="VA58" s="33"/>
      <c r="VB58" s="33"/>
      <c r="VC58" s="33"/>
      <c r="VD58" s="33"/>
      <c r="VE58" s="33"/>
      <c r="VF58" s="33"/>
      <c r="VG58" s="33"/>
      <c r="VH58" s="33"/>
      <c r="VI58" s="33"/>
      <c r="VJ58" s="33"/>
      <c r="VK58" s="33"/>
      <c r="VL58" s="33"/>
      <c r="VM58" s="33"/>
      <c r="VN58" s="33"/>
      <c r="VO58" s="33"/>
      <c r="VP58" s="33"/>
      <c r="VQ58" s="33"/>
      <c r="VR58" s="33"/>
      <c r="VS58" s="33"/>
      <c r="VT58" s="33"/>
      <c r="VU58" s="33"/>
      <c r="VV58" s="33"/>
      <c r="VW58" s="33"/>
      <c r="VX58" s="33"/>
      <c r="VY58" s="33"/>
      <c r="VZ58" s="33"/>
      <c r="WA58" s="33"/>
      <c r="WB58" s="33"/>
      <c r="WC58" s="33"/>
      <c r="WD58" s="33"/>
      <c r="WE58" s="33"/>
      <c r="WF58" s="33"/>
      <c r="WG58" s="33"/>
      <c r="WH58" s="33"/>
      <c r="WI58" s="33"/>
      <c r="WJ58" s="33"/>
      <c r="WK58" s="33"/>
      <c r="WL58" s="33"/>
      <c r="WM58" s="33"/>
      <c r="WN58" s="33"/>
      <c r="WO58" s="33"/>
      <c r="WP58" s="33"/>
      <c r="WQ58" s="33"/>
      <c r="WR58" s="33"/>
      <c r="WS58" s="33"/>
      <c r="WT58" s="33"/>
      <c r="WU58" s="33"/>
      <c r="WV58" s="33"/>
      <c r="WW58" s="33"/>
      <c r="WX58" s="33"/>
      <c r="WY58" s="33"/>
      <c r="WZ58" s="33"/>
      <c r="XA58" s="33"/>
      <c r="XB58" s="33"/>
      <c r="XC58" s="33"/>
      <c r="XD58" s="33"/>
      <c r="XE58" s="33"/>
      <c r="XF58" s="33"/>
      <c r="XG58" s="33"/>
      <c r="XH58" s="33"/>
      <c r="XI58" s="33"/>
      <c r="XJ58" s="33"/>
      <c r="XK58" s="33"/>
      <c r="XL58" s="33"/>
      <c r="XM58" s="33"/>
      <c r="XN58" s="33"/>
      <c r="XO58" s="33"/>
      <c r="XP58" s="33"/>
      <c r="XQ58" s="33"/>
      <c r="XR58" s="33"/>
      <c r="XS58" s="33"/>
      <c r="XT58" s="33"/>
      <c r="XU58" s="33"/>
      <c r="XV58" s="33"/>
      <c r="XW58" s="33"/>
      <c r="XX58" s="33"/>
      <c r="XY58" s="33"/>
      <c r="XZ58" s="33"/>
      <c r="YA58" s="33"/>
      <c r="YB58" s="33"/>
      <c r="YC58" s="33"/>
      <c r="YD58" s="33"/>
      <c r="YE58" s="33"/>
      <c r="YF58" s="33"/>
      <c r="YG58" s="33"/>
      <c r="YH58" s="33"/>
      <c r="YI58" s="33"/>
      <c r="YJ58" s="33"/>
      <c r="YK58" s="33"/>
      <c r="YL58" s="33"/>
      <c r="YM58" s="33"/>
      <c r="YN58" s="33"/>
      <c r="YO58" s="33"/>
      <c r="YP58" s="33"/>
      <c r="YQ58" s="33"/>
      <c r="YR58" s="33"/>
      <c r="YS58" s="33"/>
      <c r="YT58" s="33"/>
      <c r="YU58" s="33"/>
      <c r="YV58" s="33"/>
      <c r="YW58" s="33"/>
      <c r="YX58" s="33"/>
      <c r="YY58" s="33"/>
      <c r="YZ58" s="33"/>
      <c r="ZA58" s="33"/>
      <c r="ZB58" s="33"/>
      <c r="ZC58" s="33"/>
      <c r="ZD58" s="33"/>
      <c r="ZE58" s="33"/>
      <c r="ZF58" s="33"/>
      <c r="ZG58" s="33"/>
      <c r="ZH58" s="33"/>
      <c r="ZI58" s="33"/>
      <c r="ZJ58" s="33"/>
      <c r="ZK58" s="33"/>
      <c r="ZL58" s="33"/>
      <c r="ZM58" s="33"/>
      <c r="ZN58" s="33"/>
      <c r="ZO58" s="33"/>
      <c r="ZP58" s="33"/>
      <c r="ZQ58" s="33"/>
      <c r="ZR58" s="33"/>
      <c r="ZS58" s="33"/>
      <c r="ZT58" s="33"/>
      <c r="ZU58" s="33"/>
      <c r="ZV58" s="33"/>
      <c r="ZW58" s="33"/>
      <c r="ZX58" s="33"/>
      <c r="ZY58" s="33"/>
      <c r="ZZ58" s="33"/>
      <c r="AAA58" s="33"/>
      <c r="AAB58" s="33"/>
      <c r="AAC58" s="33"/>
      <c r="AAD58" s="33"/>
      <c r="AAE58" s="33"/>
      <c r="AAF58" s="33"/>
      <c r="AAG58" s="33"/>
      <c r="AAH58" s="33"/>
      <c r="AAI58" s="33"/>
      <c r="AAJ58" s="33"/>
      <c r="AAK58" s="33"/>
      <c r="AAL58" s="33"/>
      <c r="AAM58" s="33"/>
      <c r="AAN58" s="33"/>
      <c r="AAO58" s="33"/>
      <c r="AAP58" s="33"/>
      <c r="AAQ58" s="33"/>
      <c r="AAR58" s="33"/>
      <c r="AAS58" s="33"/>
      <c r="AAT58" s="33"/>
      <c r="AAU58" s="33"/>
      <c r="AAV58" s="33"/>
      <c r="AAW58" s="33"/>
      <c r="AAX58" s="33"/>
      <c r="AAY58" s="33"/>
      <c r="AAZ58" s="33"/>
      <c r="ABA58" s="33"/>
      <c r="ABB58" s="33"/>
      <c r="ABC58" s="33"/>
      <c r="ABD58" s="33"/>
      <c r="ABE58" s="33"/>
      <c r="ABF58" s="33"/>
      <c r="ABG58" s="33"/>
      <c r="ABH58" s="33"/>
      <c r="ABI58" s="33"/>
      <c r="ABJ58" s="33"/>
      <c r="ABK58" s="33"/>
      <c r="ABL58" s="33"/>
      <c r="ABM58" s="33"/>
      <c r="ABN58" s="33"/>
      <c r="ABO58" s="33"/>
      <c r="ABP58" s="33"/>
      <c r="ABQ58" s="33"/>
      <c r="ABR58" s="33"/>
      <c r="ABS58" s="33"/>
      <c r="ABT58" s="33"/>
      <c r="ABU58" s="33"/>
      <c r="ABV58" s="33"/>
      <c r="ABW58" s="33"/>
      <c r="ABX58" s="33"/>
      <c r="ABY58" s="33"/>
      <c r="ABZ58" s="33"/>
      <c r="ACA58" s="33"/>
      <c r="ACB58" s="33"/>
      <c r="ACC58" s="33"/>
      <c r="ACD58" s="33"/>
      <c r="ACE58" s="33"/>
      <c r="ACF58" s="33"/>
      <c r="ACG58" s="33"/>
      <c r="ACH58" s="33"/>
      <c r="ACI58" s="33"/>
      <c r="ACJ58" s="33"/>
      <c r="ACK58" s="33"/>
      <c r="ACL58" s="33"/>
      <c r="ACM58" s="33"/>
      <c r="ACN58" s="33"/>
      <c r="ACO58" s="33"/>
      <c r="ACP58" s="33"/>
      <c r="ACQ58" s="33"/>
      <c r="ACR58" s="33"/>
      <c r="ACS58" s="33"/>
      <c r="ACT58" s="33"/>
      <c r="ACU58" s="33"/>
      <c r="ACV58" s="33"/>
      <c r="ACW58" s="33"/>
      <c r="ACX58" s="33"/>
      <c r="ACY58" s="33"/>
      <c r="ACZ58" s="33"/>
      <c r="ADA58" s="33"/>
      <c r="ADB58" s="33"/>
      <c r="ADC58" s="33"/>
      <c r="ADD58" s="33"/>
      <c r="ADE58" s="33"/>
      <c r="ADF58" s="33"/>
      <c r="ADG58" s="33"/>
      <c r="ADH58" s="33"/>
      <c r="ADI58" s="33"/>
      <c r="ADJ58" s="33"/>
      <c r="ADK58" s="33"/>
      <c r="ADL58" s="33"/>
      <c r="ADM58" s="33"/>
      <c r="ADN58" s="33"/>
      <c r="ADO58" s="33"/>
      <c r="ADP58" s="33"/>
      <c r="ADQ58" s="33"/>
      <c r="ADR58" s="33"/>
      <c r="ADS58" s="33"/>
      <c r="ADT58" s="33"/>
      <c r="ADU58" s="33"/>
      <c r="ADV58" s="33"/>
      <c r="ADW58" s="33"/>
      <c r="ADX58" s="33"/>
      <c r="ADY58" s="33"/>
      <c r="ADZ58" s="33"/>
      <c r="AEA58" s="33"/>
      <c r="AEB58" s="33"/>
      <c r="AEC58" s="33"/>
      <c r="AED58" s="33"/>
      <c r="AEE58" s="33"/>
      <c r="AEF58" s="33"/>
      <c r="AEG58" s="33"/>
      <c r="AEH58" s="33"/>
      <c r="AEI58" s="33"/>
      <c r="AEJ58" s="33"/>
      <c r="AEK58" s="33"/>
      <c r="AEL58" s="33"/>
      <c r="AEM58" s="33"/>
      <c r="AEN58" s="33"/>
      <c r="AEO58" s="33"/>
      <c r="AEP58" s="33"/>
      <c r="AEQ58" s="33"/>
      <c r="AER58" s="33"/>
      <c r="AES58" s="33"/>
      <c r="AET58" s="33"/>
      <c r="AEU58" s="33"/>
      <c r="AEV58" s="33"/>
      <c r="AEW58" s="33"/>
      <c r="AEX58" s="33"/>
      <c r="AEY58" s="33"/>
      <c r="AEZ58" s="33"/>
      <c r="AFA58" s="33"/>
      <c r="AFB58" s="33"/>
      <c r="AFC58" s="33"/>
      <c r="AFD58" s="33"/>
      <c r="AFE58" s="33"/>
      <c r="AFF58" s="33"/>
      <c r="AFG58" s="33"/>
      <c r="AFH58" s="33"/>
      <c r="AFI58" s="33"/>
      <c r="AFJ58" s="33"/>
      <c r="AFK58" s="33"/>
      <c r="AFL58" s="33"/>
      <c r="AFM58" s="33"/>
      <c r="AFN58" s="33"/>
      <c r="AFO58" s="33"/>
      <c r="AFP58" s="33"/>
      <c r="AFQ58" s="33"/>
      <c r="AFR58" s="33"/>
      <c r="AFS58" s="33"/>
      <c r="AFT58" s="33"/>
      <c r="AFU58" s="33"/>
      <c r="AFV58" s="33"/>
      <c r="AFW58" s="33"/>
      <c r="AFX58" s="33"/>
      <c r="AFY58" s="33"/>
      <c r="AFZ58" s="33"/>
      <c r="AGA58" s="33"/>
      <c r="AGB58" s="33"/>
      <c r="AGC58" s="33"/>
      <c r="AGD58" s="33"/>
      <c r="AGE58" s="33"/>
      <c r="AGF58" s="33"/>
      <c r="AGG58" s="33"/>
      <c r="AGH58" s="33"/>
      <c r="AGI58" s="33"/>
      <c r="AGJ58" s="33"/>
      <c r="AGK58" s="33"/>
      <c r="AGL58" s="33"/>
      <c r="AGM58" s="33"/>
      <c r="AGN58" s="33"/>
      <c r="AGO58" s="33"/>
      <c r="AGP58" s="33"/>
      <c r="AGQ58" s="33"/>
      <c r="AGR58" s="33"/>
      <c r="AGS58" s="33"/>
      <c r="AGT58" s="33"/>
      <c r="AGU58" s="33"/>
      <c r="AGV58" s="33"/>
      <c r="AGW58" s="33"/>
      <c r="AGX58" s="33"/>
      <c r="AGY58" s="33"/>
      <c r="AGZ58" s="33"/>
      <c r="AHA58" s="33"/>
      <c r="AHB58" s="33"/>
      <c r="AHC58" s="33"/>
      <c r="AHD58" s="33"/>
      <c r="AHE58" s="33"/>
      <c r="AHF58" s="33"/>
      <c r="AHG58" s="33"/>
      <c r="AHH58" s="33"/>
      <c r="AHI58" s="33"/>
      <c r="AHJ58" s="33"/>
      <c r="AHK58" s="33"/>
      <c r="AHL58" s="33"/>
      <c r="AHM58" s="33"/>
      <c r="AHN58" s="33"/>
      <c r="AHO58" s="33"/>
      <c r="AHP58" s="33"/>
      <c r="AHQ58" s="33"/>
      <c r="AHR58" s="33"/>
      <c r="AHS58" s="33"/>
      <c r="AHT58" s="33"/>
      <c r="AHU58" s="33"/>
      <c r="AHV58" s="33"/>
      <c r="AHW58" s="33"/>
      <c r="AHX58" s="33"/>
      <c r="AHY58" s="33"/>
      <c r="AHZ58" s="33"/>
      <c r="AIA58" s="33"/>
      <c r="AIB58" s="33"/>
      <c r="AIC58" s="33"/>
      <c r="AID58" s="33"/>
      <c r="AIE58" s="33"/>
      <c r="AIF58" s="33"/>
      <c r="AIG58" s="33"/>
      <c r="AIH58" s="33"/>
      <c r="AII58" s="33"/>
      <c r="AIJ58" s="33"/>
      <c r="AIK58" s="33"/>
      <c r="AIL58" s="33"/>
      <c r="AIM58" s="33"/>
      <c r="AIN58" s="33"/>
      <c r="AIO58" s="33"/>
      <c r="AIP58" s="33"/>
      <c r="AIQ58" s="33"/>
      <c r="AIR58" s="33"/>
      <c r="AIS58" s="33"/>
      <c r="AIT58" s="33"/>
      <c r="AIU58" s="33"/>
      <c r="AIV58" s="33"/>
      <c r="AIW58" s="33"/>
      <c r="AIX58" s="33"/>
      <c r="AIY58" s="33"/>
      <c r="AIZ58" s="33"/>
      <c r="AJA58" s="33"/>
      <c r="AJB58" s="33"/>
      <c r="AJC58" s="33"/>
      <c r="AJD58" s="33"/>
      <c r="AJE58" s="33"/>
      <c r="AJF58" s="33"/>
      <c r="AJG58" s="33"/>
      <c r="AJH58" s="33"/>
      <c r="AJI58" s="33"/>
      <c r="AJJ58" s="33"/>
      <c r="AJK58" s="33"/>
      <c r="AJL58" s="33"/>
      <c r="AJM58" s="33"/>
      <c r="AJN58" s="33"/>
      <c r="AJO58" s="33"/>
      <c r="AJP58" s="33"/>
      <c r="AJQ58" s="33"/>
      <c r="AJR58" s="33"/>
      <c r="AJS58" s="33"/>
      <c r="AJT58" s="33"/>
      <c r="AJU58" s="33"/>
      <c r="AJV58" s="33"/>
      <c r="AJW58" s="33"/>
      <c r="AJX58" s="33"/>
      <c r="AJY58" s="33"/>
      <c r="AJZ58" s="33"/>
      <c r="AKA58" s="33"/>
      <c r="AKB58" s="33"/>
      <c r="AKC58" s="33"/>
      <c r="AKD58" s="33"/>
      <c r="AKE58" s="33"/>
      <c r="AKF58" s="33"/>
      <c r="AKG58" s="33"/>
      <c r="AKH58" s="33"/>
      <c r="AKI58" s="33"/>
      <c r="AKJ58" s="33"/>
      <c r="AKK58" s="33"/>
      <c r="AKL58" s="33"/>
      <c r="AKM58" s="33"/>
      <c r="AKN58" s="33"/>
      <c r="AKO58" s="33"/>
      <c r="AKP58" s="33"/>
      <c r="AKQ58" s="33"/>
      <c r="AKR58" s="33"/>
      <c r="AKS58" s="33"/>
      <c r="AKT58" s="33"/>
      <c r="AKU58" s="33"/>
      <c r="AKV58" s="33"/>
      <c r="AKW58" s="33"/>
      <c r="AKX58" s="33"/>
      <c r="AKY58" s="33"/>
      <c r="AKZ58" s="33"/>
      <c r="ALA58" s="33"/>
      <c r="ALB58" s="33"/>
      <c r="ALC58" s="33"/>
      <c r="ALD58" s="33"/>
      <c r="ALE58" s="33"/>
      <c r="ALF58" s="33"/>
      <c r="ALG58" s="33"/>
      <c r="ALH58" s="33"/>
      <c r="ALI58" s="33"/>
      <c r="ALJ58" s="33"/>
      <c r="ALK58" s="33"/>
      <c r="ALL58" s="33"/>
      <c r="ALM58" s="33"/>
      <c r="ALN58" s="33"/>
      <c r="ALO58" s="33"/>
      <c r="ALP58" s="33"/>
      <c r="ALQ58" s="33"/>
      <c r="ALR58" s="33"/>
      <c r="ALS58" s="33"/>
      <c r="ALT58" s="33"/>
      <c r="ALU58" s="33"/>
      <c r="ALV58" s="33"/>
      <c r="ALW58" s="33"/>
      <c r="ALX58" s="33"/>
      <c r="ALY58" s="33"/>
      <c r="ALZ58" s="33"/>
      <c r="AMA58" s="33"/>
      <c r="AMB58" s="33"/>
      <c r="AMC58" s="33"/>
      <c r="AMD58" s="33"/>
      <c r="AME58" s="33"/>
      <c r="AMF58" s="33"/>
      <c r="AMG58" s="33"/>
      <c r="AMH58" s="33"/>
      <c r="AMI58" s="33"/>
      <c r="AMJ58" s="33"/>
      <c r="AMK58" s="33"/>
    </row>
    <row r="59" spans="1:1025" s="29" customFormat="1" ht="25.5" x14ac:dyDescent="0.2">
      <c r="A59" s="92" t="s">
        <v>209</v>
      </c>
      <c r="B59" s="110" t="s">
        <v>228</v>
      </c>
      <c r="C59" s="51" t="s">
        <v>227</v>
      </c>
      <c r="D59" s="44" t="s">
        <v>104</v>
      </c>
      <c r="E59" s="43">
        <f t="shared" si="237"/>
        <v>0</v>
      </c>
      <c r="F59" s="70">
        <f t="shared" si="238"/>
        <v>0.87888332999999996</v>
      </c>
      <c r="G59" s="70">
        <f t="shared" si="239"/>
        <v>0</v>
      </c>
      <c r="H59" s="70">
        <f t="shared" si="240"/>
        <v>0</v>
      </c>
      <c r="I59" s="70">
        <f t="shared" si="241"/>
        <v>0</v>
      </c>
      <c r="J59" s="70">
        <f t="shared" si="242"/>
        <v>0</v>
      </c>
      <c r="K59" s="70">
        <f t="shared" si="224"/>
        <v>0</v>
      </c>
      <c r="L59" s="70">
        <f t="shared" si="243"/>
        <v>0</v>
      </c>
      <c r="M59" s="46">
        <v>0</v>
      </c>
      <c r="N59" s="46">
        <v>0</v>
      </c>
      <c r="O59" s="46">
        <v>0</v>
      </c>
      <c r="P59" s="46">
        <v>0</v>
      </c>
      <c r="Q59" s="46">
        <v>0</v>
      </c>
      <c r="R59" s="46">
        <v>0</v>
      </c>
      <c r="S59" s="46">
        <v>0</v>
      </c>
      <c r="T59" s="46">
        <v>0</v>
      </c>
      <c r="U59" s="46">
        <v>0</v>
      </c>
      <c r="V59" s="46">
        <v>0</v>
      </c>
      <c r="W59" s="46">
        <v>0</v>
      </c>
      <c r="X59" s="46">
        <v>0</v>
      </c>
      <c r="Y59" s="46">
        <v>0</v>
      </c>
      <c r="Z59" s="46">
        <v>0</v>
      </c>
      <c r="AA59" s="46">
        <v>0</v>
      </c>
      <c r="AB59" s="46">
        <v>0</v>
      </c>
      <c r="AC59" s="46">
        <v>0</v>
      </c>
      <c r="AD59" s="46">
        <v>0</v>
      </c>
      <c r="AE59" s="46">
        <v>0</v>
      </c>
      <c r="AF59" s="46">
        <v>0</v>
      </c>
      <c r="AG59" s="46">
        <v>0</v>
      </c>
      <c r="AH59" s="46">
        <v>0</v>
      </c>
      <c r="AI59" s="46">
        <v>0</v>
      </c>
      <c r="AJ59" s="46">
        <v>0</v>
      </c>
      <c r="AK59" s="46">
        <v>0</v>
      </c>
      <c r="AL59" s="20">
        <v>0.87888332999999996</v>
      </c>
      <c r="AM59" s="106">
        <v>0</v>
      </c>
      <c r="AN59" s="46">
        <v>0</v>
      </c>
      <c r="AO59" s="46">
        <v>0</v>
      </c>
      <c r="AP59" s="46">
        <v>0</v>
      </c>
      <c r="AQ59" s="46">
        <v>0</v>
      </c>
      <c r="AR59" s="46">
        <v>0</v>
      </c>
      <c r="AS59" s="70">
        <f t="shared" si="244"/>
        <v>0</v>
      </c>
      <c r="AT59" s="70">
        <f t="shared" si="245"/>
        <v>0.54244183999999995</v>
      </c>
      <c r="AU59" s="70">
        <f t="shared" si="246"/>
        <v>0</v>
      </c>
      <c r="AV59" s="70">
        <f t="shared" si="247"/>
        <v>0</v>
      </c>
      <c r="AW59" s="70">
        <f t="shared" si="248"/>
        <v>0</v>
      </c>
      <c r="AX59" s="70">
        <f t="shared" si="249"/>
        <v>0</v>
      </c>
      <c r="AY59" s="70">
        <f t="shared" si="250"/>
        <v>0</v>
      </c>
      <c r="AZ59" s="70">
        <f t="shared" si="251"/>
        <v>0</v>
      </c>
      <c r="BA59" s="46">
        <v>0</v>
      </c>
      <c r="BB59" s="46">
        <v>0</v>
      </c>
      <c r="BC59" s="46">
        <v>0</v>
      </c>
      <c r="BD59" s="46">
        <v>0</v>
      </c>
      <c r="BE59" s="46">
        <v>0</v>
      </c>
      <c r="BF59" s="46">
        <v>0</v>
      </c>
      <c r="BG59" s="46">
        <v>0</v>
      </c>
      <c r="BH59" s="46">
        <v>0</v>
      </c>
      <c r="BI59" s="46">
        <v>0</v>
      </c>
      <c r="BJ59" s="46">
        <v>0</v>
      </c>
      <c r="BK59" s="46">
        <v>0</v>
      </c>
      <c r="BL59" s="46">
        <v>0</v>
      </c>
      <c r="BM59" s="46">
        <v>0</v>
      </c>
      <c r="BN59" s="46">
        <v>0</v>
      </c>
      <c r="BO59" s="46">
        <v>0</v>
      </c>
      <c r="BP59" s="46">
        <v>0</v>
      </c>
      <c r="BQ59" s="46">
        <v>0</v>
      </c>
      <c r="BR59" s="46">
        <v>0.54244183999999995</v>
      </c>
      <c r="BS59" s="46">
        <v>0</v>
      </c>
      <c r="BT59" s="46">
        <v>0</v>
      </c>
      <c r="BU59" s="46">
        <v>0</v>
      </c>
      <c r="BV59" s="46">
        <v>0</v>
      </c>
      <c r="BW59" s="46">
        <v>0</v>
      </c>
      <c r="BX59" s="46">
        <v>0</v>
      </c>
      <c r="BY59" s="46">
        <v>0</v>
      </c>
      <c r="BZ59" s="46">
        <v>0</v>
      </c>
      <c r="CA59" s="46">
        <v>0</v>
      </c>
      <c r="CB59" s="46">
        <v>0</v>
      </c>
      <c r="CC59" s="46">
        <v>0</v>
      </c>
      <c r="CD59" s="46">
        <v>0</v>
      </c>
      <c r="CE59" s="46">
        <v>0</v>
      </c>
      <c r="CF59" s="46">
        <v>0</v>
      </c>
      <c r="CG59" s="46" t="s">
        <v>104</v>
      </c>
      <c r="CH59" s="46" t="s">
        <v>104</v>
      </c>
      <c r="CI59" s="46">
        <f t="shared" si="252"/>
        <v>-0.33644149000000001</v>
      </c>
      <c r="CJ59" s="46" t="s">
        <v>104</v>
      </c>
      <c r="CK59" s="76" t="s">
        <v>104</v>
      </c>
      <c r="CL59" s="83"/>
      <c r="CM59" s="33"/>
      <c r="CN59" s="33"/>
      <c r="CO59" s="33"/>
      <c r="CP59" s="33"/>
      <c r="CQ59" s="33"/>
      <c r="CR59" s="33"/>
      <c r="CS59" s="33"/>
      <c r="CT59" s="33"/>
      <c r="CU59" s="33"/>
      <c r="CV59" s="33"/>
      <c r="CW59" s="33"/>
      <c r="CX59" s="33"/>
      <c r="CY59" s="33"/>
      <c r="CZ59" s="33"/>
      <c r="DA59" s="33"/>
      <c r="DB59" s="33"/>
      <c r="DC59" s="33"/>
      <c r="DD59" s="33"/>
      <c r="DE59" s="33"/>
      <c r="DF59" s="33"/>
      <c r="DG59" s="33"/>
      <c r="DH59" s="33"/>
      <c r="DI59" s="33"/>
      <c r="DJ59" s="33"/>
      <c r="DK59" s="33"/>
      <c r="DL59" s="33"/>
      <c r="DM59" s="33"/>
      <c r="DN59" s="33"/>
      <c r="DO59" s="33"/>
      <c r="DP59" s="33"/>
      <c r="DQ59" s="33"/>
      <c r="DR59" s="33"/>
      <c r="DS59" s="33"/>
      <c r="DT59" s="33"/>
      <c r="DU59" s="33"/>
      <c r="DV59" s="33"/>
      <c r="DW59" s="33"/>
      <c r="DX59" s="33"/>
      <c r="DY59" s="33"/>
      <c r="DZ59" s="33"/>
      <c r="EA59" s="33"/>
      <c r="EB59" s="33"/>
      <c r="EC59" s="33"/>
      <c r="ED59" s="33"/>
      <c r="EE59" s="33"/>
      <c r="EF59" s="33"/>
      <c r="EG59" s="33"/>
      <c r="EH59" s="33"/>
      <c r="EI59" s="33"/>
      <c r="EJ59" s="33"/>
      <c r="EK59" s="33"/>
      <c r="EL59" s="33"/>
      <c r="EM59" s="33"/>
      <c r="EN59" s="33"/>
      <c r="EO59" s="33"/>
      <c r="EP59" s="33"/>
      <c r="EQ59" s="33"/>
      <c r="ER59" s="33"/>
      <c r="ES59" s="33"/>
      <c r="ET59" s="33"/>
      <c r="EU59" s="33"/>
      <c r="EV59" s="33"/>
      <c r="EW59" s="33"/>
      <c r="EX59" s="33"/>
      <c r="EY59" s="33"/>
      <c r="EZ59" s="33"/>
      <c r="FA59" s="33"/>
      <c r="FB59" s="33"/>
      <c r="FC59" s="33"/>
      <c r="FD59" s="33"/>
      <c r="FE59" s="33"/>
      <c r="FF59" s="33"/>
      <c r="FG59" s="33"/>
      <c r="FH59" s="33"/>
      <c r="FI59" s="33"/>
      <c r="FJ59" s="33"/>
      <c r="FK59" s="33"/>
      <c r="FL59" s="33"/>
      <c r="FM59" s="33"/>
      <c r="FN59" s="33"/>
      <c r="FO59" s="33"/>
      <c r="FP59" s="33"/>
      <c r="FQ59" s="33"/>
      <c r="FR59" s="33"/>
      <c r="FS59" s="33"/>
      <c r="FT59" s="33"/>
      <c r="FU59" s="33"/>
      <c r="FV59" s="33"/>
      <c r="FW59" s="33"/>
      <c r="FX59" s="33"/>
      <c r="FY59" s="33"/>
      <c r="FZ59" s="33"/>
      <c r="GA59" s="33"/>
      <c r="GB59" s="33"/>
      <c r="GC59" s="33"/>
      <c r="GD59" s="33"/>
      <c r="GE59" s="33"/>
      <c r="GF59" s="33"/>
      <c r="GG59" s="33"/>
      <c r="GH59" s="33"/>
      <c r="GI59" s="33"/>
      <c r="GJ59" s="33"/>
      <c r="GK59" s="33"/>
      <c r="GL59" s="33"/>
      <c r="GM59" s="33"/>
      <c r="GN59" s="33"/>
      <c r="GO59" s="33"/>
      <c r="GP59" s="33"/>
      <c r="GQ59" s="33"/>
      <c r="GR59" s="33"/>
      <c r="GS59" s="33"/>
      <c r="GT59" s="33"/>
      <c r="GU59" s="33"/>
      <c r="GV59" s="33"/>
      <c r="GW59" s="33"/>
      <c r="GX59" s="33"/>
      <c r="GY59" s="33"/>
      <c r="GZ59" s="33"/>
      <c r="HA59" s="33"/>
      <c r="HB59" s="33"/>
      <c r="HC59" s="33"/>
      <c r="HD59" s="33"/>
      <c r="HE59" s="33"/>
      <c r="HF59" s="33"/>
      <c r="HG59" s="33"/>
      <c r="HH59" s="33"/>
      <c r="HI59" s="33"/>
      <c r="HJ59" s="33"/>
      <c r="HK59" s="33"/>
      <c r="HL59" s="33"/>
      <c r="HM59" s="33"/>
      <c r="HN59" s="33"/>
      <c r="HO59" s="33"/>
      <c r="HP59" s="33"/>
      <c r="HQ59" s="33"/>
      <c r="HR59" s="33"/>
      <c r="HS59" s="33"/>
      <c r="HT59" s="33"/>
      <c r="HU59" s="33"/>
      <c r="HV59" s="33"/>
      <c r="HW59" s="33"/>
      <c r="HX59" s="33"/>
      <c r="HY59" s="33"/>
      <c r="HZ59" s="33"/>
      <c r="IA59" s="33"/>
      <c r="IB59" s="33"/>
      <c r="IC59" s="33"/>
      <c r="ID59" s="33"/>
      <c r="IE59" s="33"/>
      <c r="IF59" s="33"/>
      <c r="IG59" s="33"/>
      <c r="IH59" s="33"/>
      <c r="II59" s="33"/>
      <c r="IJ59" s="33"/>
      <c r="IK59" s="33"/>
      <c r="IL59" s="33"/>
      <c r="IM59" s="33"/>
      <c r="IN59" s="33"/>
      <c r="IO59" s="33"/>
      <c r="IP59" s="33"/>
      <c r="IQ59" s="33"/>
      <c r="IR59" s="33"/>
      <c r="IS59" s="33"/>
      <c r="IT59" s="33"/>
      <c r="IU59" s="33"/>
      <c r="IV59" s="33"/>
      <c r="IW59" s="33"/>
      <c r="IX59" s="33"/>
      <c r="IY59" s="33"/>
      <c r="IZ59" s="33"/>
      <c r="JA59" s="33"/>
      <c r="JB59" s="33"/>
      <c r="JC59" s="33"/>
      <c r="JD59" s="33"/>
      <c r="JE59" s="33"/>
      <c r="JF59" s="33"/>
      <c r="JG59" s="33"/>
      <c r="JH59" s="33"/>
      <c r="JI59" s="33"/>
      <c r="JJ59" s="33"/>
      <c r="JK59" s="33"/>
      <c r="JL59" s="33"/>
      <c r="JM59" s="33"/>
      <c r="JN59" s="33"/>
      <c r="JO59" s="33"/>
      <c r="JP59" s="33"/>
      <c r="JQ59" s="33"/>
      <c r="JR59" s="33"/>
      <c r="JS59" s="33"/>
      <c r="JT59" s="33"/>
      <c r="JU59" s="33"/>
      <c r="JV59" s="33"/>
      <c r="JW59" s="33"/>
      <c r="JX59" s="33"/>
      <c r="JY59" s="33"/>
      <c r="JZ59" s="33"/>
      <c r="KA59" s="33"/>
      <c r="KB59" s="33"/>
      <c r="KC59" s="33"/>
      <c r="KD59" s="33"/>
      <c r="KE59" s="33"/>
      <c r="KF59" s="33"/>
      <c r="KG59" s="33"/>
      <c r="KH59" s="33"/>
      <c r="KI59" s="33"/>
      <c r="KJ59" s="33"/>
      <c r="KK59" s="33"/>
      <c r="KL59" s="33"/>
      <c r="KM59" s="33"/>
      <c r="KN59" s="33"/>
      <c r="KO59" s="33"/>
      <c r="KP59" s="33"/>
      <c r="KQ59" s="33"/>
      <c r="KR59" s="33"/>
      <c r="KS59" s="33"/>
      <c r="KT59" s="33"/>
      <c r="KU59" s="33"/>
      <c r="KV59" s="33"/>
      <c r="KW59" s="33"/>
      <c r="KX59" s="33"/>
      <c r="KY59" s="33"/>
      <c r="KZ59" s="33"/>
      <c r="LA59" s="33"/>
      <c r="LB59" s="33"/>
      <c r="LC59" s="33"/>
      <c r="LD59" s="33"/>
      <c r="LE59" s="33"/>
      <c r="LF59" s="33"/>
      <c r="LG59" s="33"/>
      <c r="LH59" s="33"/>
      <c r="LI59" s="33"/>
      <c r="LJ59" s="33"/>
      <c r="LK59" s="33"/>
      <c r="LL59" s="33"/>
      <c r="LM59" s="33"/>
      <c r="LN59" s="33"/>
      <c r="LO59" s="33"/>
      <c r="LP59" s="33"/>
      <c r="LQ59" s="33"/>
      <c r="LR59" s="33"/>
      <c r="LS59" s="33"/>
      <c r="LT59" s="33"/>
      <c r="LU59" s="33"/>
      <c r="LV59" s="33"/>
      <c r="LW59" s="33"/>
      <c r="LX59" s="33"/>
      <c r="LY59" s="33"/>
      <c r="LZ59" s="33"/>
      <c r="MA59" s="33"/>
      <c r="MB59" s="33"/>
      <c r="MC59" s="33"/>
      <c r="MD59" s="33"/>
      <c r="ME59" s="33"/>
      <c r="MF59" s="33"/>
      <c r="MG59" s="33"/>
      <c r="MH59" s="33"/>
      <c r="MI59" s="33"/>
      <c r="MJ59" s="33"/>
      <c r="MK59" s="33"/>
      <c r="ML59" s="33"/>
      <c r="MM59" s="33"/>
      <c r="MN59" s="33"/>
      <c r="MO59" s="33"/>
      <c r="MP59" s="33"/>
      <c r="MQ59" s="33"/>
      <c r="MR59" s="33"/>
      <c r="MS59" s="33"/>
      <c r="MT59" s="33"/>
      <c r="MU59" s="33"/>
      <c r="MV59" s="33"/>
      <c r="MW59" s="33"/>
      <c r="MX59" s="33"/>
      <c r="MY59" s="33"/>
      <c r="MZ59" s="33"/>
      <c r="NA59" s="33"/>
      <c r="NB59" s="33"/>
      <c r="NC59" s="33"/>
      <c r="ND59" s="33"/>
      <c r="NE59" s="33"/>
      <c r="NF59" s="33"/>
      <c r="NG59" s="33"/>
      <c r="NH59" s="33"/>
      <c r="NI59" s="33"/>
      <c r="NJ59" s="33"/>
      <c r="NK59" s="33"/>
      <c r="NL59" s="33"/>
      <c r="NM59" s="33"/>
      <c r="NN59" s="33"/>
      <c r="NO59" s="33"/>
      <c r="NP59" s="33"/>
      <c r="NQ59" s="33"/>
      <c r="NR59" s="33"/>
      <c r="NS59" s="33"/>
      <c r="NT59" s="33"/>
      <c r="NU59" s="33"/>
      <c r="NV59" s="33"/>
      <c r="NW59" s="33"/>
      <c r="NX59" s="33"/>
      <c r="NY59" s="33"/>
      <c r="NZ59" s="33"/>
      <c r="OA59" s="33"/>
      <c r="OB59" s="33"/>
      <c r="OC59" s="33"/>
      <c r="OD59" s="33"/>
      <c r="OE59" s="33"/>
      <c r="OF59" s="33"/>
      <c r="OG59" s="33"/>
      <c r="OH59" s="33"/>
      <c r="OI59" s="33"/>
      <c r="OJ59" s="33"/>
      <c r="OK59" s="33"/>
      <c r="OL59" s="33"/>
      <c r="OM59" s="33"/>
      <c r="ON59" s="33"/>
      <c r="OO59" s="33"/>
      <c r="OP59" s="33"/>
      <c r="OQ59" s="33"/>
      <c r="OR59" s="33"/>
      <c r="OS59" s="33"/>
      <c r="OT59" s="33"/>
      <c r="OU59" s="33"/>
      <c r="OV59" s="33"/>
      <c r="OW59" s="33"/>
      <c r="OX59" s="33"/>
      <c r="OY59" s="33"/>
      <c r="OZ59" s="33"/>
      <c r="PA59" s="33"/>
      <c r="PB59" s="33"/>
      <c r="PC59" s="33"/>
      <c r="PD59" s="33"/>
      <c r="PE59" s="33"/>
      <c r="PF59" s="33"/>
      <c r="PG59" s="33"/>
      <c r="PH59" s="33"/>
      <c r="PI59" s="33"/>
      <c r="PJ59" s="33"/>
      <c r="PK59" s="33"/>
      <c r="PL59" s="33"/>
      <c r="PM59" s="33"/>
      <c r="PN59" s="33"/>
      <c r="PO59" s="33"/>
      <c r="PP59" s="33"/>
      <c r="PQ59" s="33"/>
      <c r="PR59" s="33"/>
      <c r="PS59" s="33"/>
      <c r="PT59" s="33"/>
      <c r="PU59" s="33"/>
      <c r="PV59" s="33"/>
      <c r="PW59" s="33"/>
      <c r="PX59" s="33"/>
      <c r="PY59" s="33"/>
      <c r="PZ59" s="33"/>
      <c r="QA59" s="33"/>
      <c r="QB59" s="33"/>
      <c r="QC59" s="33"/>
      <c r="QD59" s="33"/>
      <c r="QE59" s="33"/>
      <c r="QF59" s="33"/>
      <c r="QG59" s="33"/>
      <c r="QH59" s="33"/>
      <c r="QI59" s="33"/>
      <c r="QJ59" s="33"/>
      <c r="QK59" s="33"/>
      <c r="QL59" s="33"/>
      <c r="QM59" s="33"/>
      <c r="QN59" s="33"/>
      <c r="QO59" s="33"/>
      <c r="QP59" s="33"/>
      <c r="QQ59" s="33"/>
      <c r="QR59" s="33"/>
      <c r="QS59" s="33"/>
      <c r="QT59" s="33"/>
      <c r="QU59" s="33"/>
      <c r="QV59" s="33"/>
      <c r="QW59" s="33"/>
      <c r="QX59" s="33"/>
      <c r="QY59" s="33"/>
      <c r="QZ59" s="33"/>
      <c r="RA59" s="33"/>
      <c r="RB59" s="33"/>
      <c r="RC59" s="33"/>
      <c r="RD59" s="33"/>
      <c r="RE59" s="33"/>
      <c r="RF59" s="33"/>
      <c r="RG59" s="33"/>
      <c r="RH59" s="33"/>
      <c r="RI59" s="33"/>
      <c r="RJ59" s="33"/>
      <c r="RK59" s="33"/>
      <c r="RL59" s="33"/>
      <c r="RM59" s="33"/>
      <c r="RN59" s="33"/>
      <c r="RO59" s="33"/>
      <c r="RP59" s="33"/>
      <c r="RQ59" s="33"/>
      <c r="RR59" s="33"/>
      <c r="RS59" s="33"/>
      <c r="RT59" s="33"/>
      <c r="RU59" s="33"/>
      <c r="RV59" s="33"/>
      <c r="RW59" s="33"/>
      <c r="RX59" s="33"/>
      <c r="RY59" s="33"/>
      <c r="RZ59" s="33"/>
      <c r="SA59" s="33"/>
      <c r="SB59" s="33"/>
      <c r="SC59" s="33"/>
      <c r="SD59" s="33"/>
      <c r="SE59" s="33"/>
      <c r="SF59" s="33"/>
      <c r="SG59" s="33"/>
      <c r="SH59" s="33"/>
      <c r="SI59" s="33"/>
      <c r="SJ59" s="33"/>
      <c r="SK59" s="33"/>
      <c r="SL59" s="33"/>
      <c r="SM59" s="33"/>
      <c r="SN59" s="33"/>
      <c r="SO59" s="33"/>
      <c r="SP59" s="33"/>
      <c r="SQ59" s="33"/>
      <c r="SR59" s="33"/>
      <c r="SS59" s="33"/>
      <c r="ST59" s="33"/>
      <c r="SU59" s="33"/>
      <c r="SV59" s="33"/>
      <c r="SW59" s="33"/>
      <c r="SX59" s="33"/>
      <c r="SY59" s="33"/>
      <c r="SZ59" s="33"/>
      <c r="TA59" s="33"/>
      <c r="TB59" s="33"/>
      <c r="TC59" s="33"/>
      <c r="TD59" s="33"/>
      <c r="TE59" s="33"/>
      <c r="TF59" s="33"/>
      <c r="TG59" s="33"/>
      <c r="TH59" s="33"/>
      <c r="TI59" s="33"/>
      <c r="TJ59" s="33"/>
      <c r="TK59" s="33"/>
      <c r="TL59" s="33"/>
      <c r="TM59" s="33"/>
      <c r="TN59" s="33"/>
      <c r="TO59" s="33"/>
      <c r="TP59" s="33"/>
      <c r="TQ59" s="33"/>
      <c r="TR59" s="33"/>
      <c r="TS59" s="33"/>
      <c r="TT59" s="33"/>
      <c r="TU59" s="33"/>
      <c r="TV59" s="33"/>
      <c r="TW59" s="33"/>
      <c r="TX59" s="33"/>
      <c r="TY59" s="33"/>
      <c r="TZ59" s="33"/>
      <c r="UA59" s="33"/>
      <c r="UB59" s="33"/>
      <c r="UC59" s="33"/>
      <c r="UD59" s="33"/>
      <c r="UE59" s="33"/>
      <c r="UF59" s="33"/>
      <c r="UG59" s="33"/>
      <c r="UH59" s="33"/>
      <c r="UI59" s="33"/>
      <c r="UJ59" s="33"/>
      <c r="UK59" s="33"/>
      <c r="UL59" s="33"/>
      <c r="UM59" s="33"/>
      <c r="UN59" s="33"/>
      <c r="UO59" s="33"/>
      <c r="UP59" s="33"/>
      <c r="UQ59" s="33"/>
      <c r="UR59" s="33"/>
      <c r="US59" s="33"/>
      <c r="UT59" s="33"/>
      <c r="UU59" s="33"/>
      <c r="UV59" s="33"/>
      <c r="UW59" s="33"/>
      <c r="UX59" s="33"/>
      <c r="UY59" s="33"/>
      <c r="UZ59" s="33"/>
      <c r="VA59" s="33"/>
      <c r="VB59" s="33"/>
      <c r="VC59" s="33"/>
      <c r="VD59" s="33"/>
      <c r="VE59" s="33"/>
      <c r="VF59" s="33"/>
      <c r="VG59" s="33"/>
      <c r="VH59" s="33"/>
      <c r="VI59" s="33"/>
      <c r="VJ59" s="33"/>
      <c r="VK59" s="33"/>
      <c r="VL59" s="33"/>
      <c r="VM59" s="33"/>
      <c r="VN59" s="33"/>
      <c r="VO59" s="33"/>
      <c r="VP59" s="33"/>
      <c r="VQ59" s="33"/>
      <c r="VR59" s="33"/>
      <c r="VS59" s="33"/>
      <c r="VT59" s="33"/>
      <c r="VU59" s="33"/>
      <c r="VV59" s="33"/>
      <c r="VW59" s="33"/>
      <c r="VX59" s="33"/>
      <c r="VY59" s="33"/>
      <c r="VZ59" s="33"/>
      <c r="WA59" s="33"/>
      <c r="WB59" s="33"/>
      <c r="WC59" s="33"/>
      <c r="WD59" s="33"/>
      <c r="WE59" s="33"/>
      <c r="WF59" s="33"/>
      <c r="WG59" s="33"/>
      <c r="WH59" s="33"/>
      <c r="WI59" s="33"/>
      <c r="WJ59" s="33"/>
      <c r="WK59" s="33"/>
      <c r="WL59" s="33"/>
      <c r="WM59" s="33"/>
      <c r="WN59" s="33"/>
      <c r="WO59" s="33"/>
      <c r="WP59" s="33"/>
      <c r="WQ59" s="33"/>
      <c r="WR59" s="33"/>
      <c r="WS59" s="33"/>
      <c r="WT59" s="33"/>
      <c r="WU59" s="33"/>
      <c r="WV59" s="33"/>
      <c r="WW59" s="33"/>
      <c r="WX59" s="33"/>
      <c r="WY59" s="33"/>
      <c r="WZ59" s="33"/>
      <c r="XA59" s="33"/>
      <c r="XB59" s="33"/>
      <c r="XC59" s="33"/>
      <c r="XD59" s="33"/>
      <c r="XE59" s="33"/>
      <c r="XF59" s="33"/>
      <c r="XG59" s="33"/>
      <c r="XH59" s="33"/>
      <c r="XI59" s="33"/>
      <c r="XJ59" s="33"/>
      <c r="XK59" s="33"/>
      <c r="XL59" s="33"/>
      <c r="XM59" s="33"/>
      <c r="XN59" s="33"/>
      <c r="XO59" s="33"/>
      <c r="XP59" s="33"/>
      <c r="XQ59" s="33"/>
      <c r="XR59" s="33"/>
      <c r="XS59" s="33"/>
      <c r="XT59" s="33"/>
      <c r="XU59" s="33"/>
      <c r="XV59" s="33"/>
      <c r="XW59" s="33"/>
      <c r="XX59" s="33"/>
      <c r="XY59" s="33"/>
      <c r="XZ59" s="33"/>
      <c r="YA59" s="33"/>
      <c r="YB59" s="33"/>
      <c r="YC59" s="33"/>
      <c r="YD59" s="33"/>
      <c r="YE59" s="33"/>
      <c r="YF59" s="33"/>
      <c r="YG59" s="33"/>
      <c r="YH59" s="33"/>
      <c r="YI59" s="33"/>
      <c r="YJ59" s="33"/>
      <c r="YK59" s="33"/>
      <c r="YL59" s="33"/>
      <c r="YM59" s="33"/>
      <c r="YN59" s="33"/>
      <c r="YO59" s="33"/>
      <c r="YP59" s="33"/>
      <c r="YQ59" s="33"/>
      <c r="YR59" s="33"/>
      <c r="YS59" s="33"/>
      <c r="YT59" s="33"/>
      <c r="YU59" s="33"/>
      <c r="YV59" s="33"/>
      <c r="YW59" s="33"/>
      <c r="YX59" s="33"/>
      <c r="YY59" s="33"/>
      <c r="YZ59" s="33"/>
      <c r="ZA59" s="33"/>
      <c r="ZB59" s="33"/>
      <c r="ZC59" s="33"/>
      <c r="ZD59" s="33"/>
      <c r="ZE59" s="33"/>
      <c r="ZF59" s="33"/>
      <c r="ZG59" s="33"/>
      <c r="ZH59" s="33"/>
      <c r="ZI59" s="33"/>
      <c r="ZJ59" s="33"/>
      <c r="ZK59" s="33"/>
      <c r="ZL59" s="33"/>
      <c r="ZM59" s="33"/>
      <c r="ZN59" s="33"/>
      <c r="ZO59" s="33"/>
      <c r="ZP59" s="33"/>
      <c r="ZQ59" s="33"/>
      <c r="ZR59" s="33"/>
      <c r="ZS59" s="33"/>
      <c r="ZT59" s="33"/>
      <c r="ZU59" s="33"/>
      <c r="ZV59" s="33"/>
      <c r="ZW59" s="33"/>
      <c r="ZX59" s="33"/>
      <c r="ZY59" s="33"/>
      <c r="ZZ59" s="33"/>
      <c r="AAA59" s="33"/>
      <c r="AAB59" s="33"/>
      <c r="AAC59" s="33"/>
      <c r="AAD59" s="33"/>
      <c r="AAE59" s="33"/>
      <c r="AAF59" s="33"/>
      <c r="AAG59" s="33"/>
      <c r="AAH59" s="33"/>
      <c r="AAI59" s="33"/>
      <c r="AAJ59" s="33"/>
      <c r="AAK59" s="33"/>
      <c r="AAL59" s="33"/>
      <c r="AAM59" s="33"/>
      <c r="AAN59" s="33"/>
      <c r="AAO59" s="33"/>
      <c r="AAP59" s="33"/>
      <c r="AAQ59" s="33"/>
      <c r="AAR59" s="33"/>
      <c r="AAS59" s="33"/>
      <c r="AAT59" s="33"/>
      <c r="AAU59" s="33"/>
      <c r="AAV59" s="33"/>
      <c r="AAW59" s="33"/>
      <c r="AAX59" s="33"/>
      <c r="AAY59" s="33"/>
      <c r="AAZ59" s="33"/>
      <c r="ABA59" s="33"/>
      <c r="ABB59" s="33"/>
      <c r="ABC59" s="33"/>
      <c r="ABD59" s="33"/>
      <c r="ABE59" s="33"/>
      <c r="ABF59" s="33"/>
      <c r="ABG59" s="33"/>
      <c r="ABH59" s="33"/>
      <c r="ABI59" s="33"/>
      <c r="ABJ59" s="33"/>
      <c r="ABK59" s="33"/>
      <c r="ABL59" s="33"/>
      <c r="ABM59" s="33"/>
      <c r="ABN59" s="33"/>
      <c r="ABO59" s="33"/>
      <c r="ABP59" s="33"/>
      <c r="ABQ59" s="33"/>
      <c r="ABR59" s="33"/>
      <c r="ABS59" s="33"/>
      <c r="ABT59" s="33"/>
      <c r="ABU59" s="33"/>
      <c r="ABV59" s="33"/>
      <c r="ABW59" s="33"/>
      <c r="ABX59" s="33"/>
      <c r="ABY59" s="33"/>
      <c r="ABZ59" s="33"/>
      <c r="ACA59" s="33"/>
      <c r="ACB59" s="33"/>
      <c r="ACC59" s="33"/>
      <c r="ACD59" s="33"/>
      <c r="ACE59" s="33"/>
      <c r="ACF59" s="33"/>
      <c r="ACG59" s="33"/>
      <c r="ACH59" s="33"/>
      <c r="ACI59" s="33"/>
      <c r="ACJ59" s="33"/>
      <c r="ACK59" s="33"/>
      <c r="ACL59" s="33"/>
      <c r="ACM59" s="33"/>
      <c r="ACN59" s="33"/>
      <c r="ACO59" s="33"/>
      <c r="ACP59" s="33"/>
      <c r="ACQ59" s="33"/>
      <c r="ACR59" s="33"/>
      <c r="ACS59" s="33"/>
      <c r="ACT59" s="33"/>
      <c r="ACU59" s="33"/>
      <c r="ACV59" s="33"/>
      <c r="ACW59" s="33"/>
      <c r="ACX59" s="33"/>
      <c r="ACY59" s="33"/>
      <c r="ACZ59" s="33"/>
      <c r="ADA59" s="33"/>
      <c r="ADB59" s="33"/>
      <c r="ADC59" s="33"/>
      <c r="ADD59" s="33"/>
      <c r="ADE59" s="33"/>
      <c r="ADF59" s="33"/>
      <c r="ADG59" s="33"/>
      <c r="ADH59" s="33"/>
      <c r="ADI59" s="33"/>
      <c r="ADJ59" s="33"/>
      <c r="ADK59" s="33"/>
      <c r="ADL59" s="33"/>
      <c r="ADM59" s="33"/>
      <c r="ADN59" s="33"/>
      <c r="ADO59" s="33"/>
      <c r="ADP59" s="33"/>
      <c r="ADQ59" s="33"/>
      <c r="ADR59" s="33"/>
      <c r="ADS59" s="33"/>
      <c r="ADT59" s="33"/>
      <c r="ADU59" s="33"/>
      <c r="ADV59" s="33"/>
      <c r="ADW59" s="33"/>
      <c r="ADX59" s="33"/>
      <c r="ADY59" s="33"/>
      <c r="ADZ59" s="33"/>
      <c r="AEA59" s="33"/>
      <c r="AEB59" s="33"/>
      <c r="AEC59" s="33"/>
      <c r="AED59" s="33"/>
      <c r="AEE59" s="33"/>
      <c r="AEF59" s="33"/>
      <c r="AEG59" s="33"/>
      <c r="AEH59" s="33"/>
      <c r="AEI59" s="33"/>
      <c r="AEJ59" s="33"/>
      <c r="AEK59" s="33"/>
      <c r="AEL59" s="33"/>
      <c r="AEM59" s="33"/>
      <c r="AEN59" s="33"/>
      <c r="AEO59" s="33"/>
      <c r="AEP59" s="33"/>
      <c r="AEQ59" s="33"/>
      <c r="AER59" s="33"/>
      <c r="AES59" s="33"/>
      <c r="AET59" s="33"/>
      <c r="AEU59" s="33"/>
      <c r="AEV59" s="33"/>
      <c r="AEW59" s="33"/>
      <c r="AEX59" s="33"/>
      <c r="AEY59" s="33"/>
      <c r="AEZ59" s="33"/>
      <c r="AFA59" s="33"/>
      <c r="AFB59" s="33"/>
      <c r="AFC59" s="33"/>
      <c r="AFD59" s="33"/>
      <c r="AFE59" s="33"/>
      <c r="AFF59" s="33"/>
      <c r="AFG59" s="33"/>
      <c r="AFH59" s="33"/>
      <c r="AFI59" s="33"/>
      <c r="AFJ59" s="33"/>
      <c r="AFK59" s="33"/>
      <c r="AFL59" s="33"/>
      <c r="AFM59" s="33"/>
      <c r="AFN59" s="33"/>
      <c r="AFO59" s="33"/>
      <c r="AFP59" s="33"/>
      <c r="AFQ59" s="33"/>
      <c r="AFR59" s="33"/>
      <c r="AFS59" s="33"/>
      <c r="AFT59" s="33"/>
      <c r="AFU59" s="33"/>
      <c r="AFV59" s="33"/>
      <c r="AFW59" s="33"/>
      <c r="AFX59" s="33"/>
      <c r="AFY59" s="33"/>
      <c r="AFZ59" s="33"/>
      <c r="AGA59" s="33"/>
      <c r="AGB59" s="33"/>
      <c r="AGC59" s="33"/>
      <c r="AGD59" s="33"/>
      <c r="AGE59" s="33"/>
      <c r="AGF59" s="33"/>
      <c r="AGG59" s="33"/>
      <c r="AGH59" s="33"/>
      <c r="AGI59" s="33"/>
      <c r="AGJ59" s="33"/>
      <c r="AGK59" s="33"/>
      <c r="AGL59" s="33"/>
      <c r="AGM59" s="33"/>
      <c r="AGN59" s="33"/>
      <c r="AGO59" s="33"/>
      <c r="AGP59" s="33"/>
      <c r="AGQ59" s="33"/>
      <c r="AGR59" s="33"/>
      <c r="AGS59" s="33"/>
      <c r="AGT59" s="33"/>
      <c r="AGU59" s="33"/>
      <c r="AGV59" s="33"/>
      <c r="AGW59" s="33"/>
      <c r="AGX59" s="33"/>
      <c r="AGY59" s="33"/>
      <c r="AGZ59" s="33"/>
      <c r="AHA59" s="33"/>
      <c r="AHB59" s="33"/>
      <c r="AHC59" s="33"/>
      <c r="AHD59" s="33"/>
      <c r="AHE59" s="33"/>
      <c r="AHF59" s="33"/>
      <c r="AHG59" s="33"/>
      <c r="AHH59" s="33"/>
      <c r="AHI59" s="33"/>
      <c r="AHJ59" s="33"/>
      <c r="AHK59" s="33"/>
      <c r="AHL59" s="33"/>
      <c r="AHM59" s="33"/>
      <c r="AHN59" s="33"/>
      <c r="AHO59" s="33"/>
      <c r="AHP59" s="33"/>
      <c r="AHQ59" s="33"/>
      <c r="AHR59" s="33"/>
      <c r="AHS59" s="33"/>
      <c r="AHT59" s="33"/>
      <c r="AHU59" s="33"/>
      <c r="AHV59" s="33"/>
      <c r="AHW59" s="33"/>
      <c r="AHX59" s="33"/>
      <c r="AHY59" s="33"/>
      <c r="AHZ59" s="33"/>
      <c r="AIA59" s="33"/>
      <c r="AIB59" s="33"/>
      <c r="AIC59" s="33"/>
      <c r="AID59" s="33"/>
      <c r="AIE59" s="33"/>
      <c r="AIF59" s="33"/>
      <c r="AIG59" s="33"/>
      <c r="AIH59" s="33"/>
      <c r="AII59" s="33"/>
      <c r="AIJ59" s="33"/>
      <c r="AIK59" s="33"/>
      <c r="AIL59" s="33"/>
      <c r="AIM59" s="33"/>
      <c r="AIN59" s="33"/>
      <c r="AIO59" s="33"/>
      <c r="AIP59" s="33"/>
      <c r="AIQ59" s="33"/>
      <c r="AIR59" s="33"/>
      <c r="AIS59" s="33"/>
      <c r="AIT59" s="33"/>
      <c r="AIU59" s="33"/>
      <c r="AIV59" s="33"/>
      <c r="AIW59" s="33"/>
      <c r="AIX59" s="33"/>
      <c r="AIY59" s="33"/>
      <c r="AIZ59" s="33"/>
      <c r="AJA59" s="33"/>
      <c r="AJB59" s="33"/>
      <c r="AJC59" s="33"/>
      <c r="AJD59" s="33"/>
      <c r="AJE59" s="33"/>
      <c r="AJF59" s="33"/>
      <c r="AJG59" s="33"/>
      <c r="AJH59" s="33"/>
      <c r="AJI59" s="33"/>
      <c r="AJJ59" s="33"/>
      <c r="AJK59" s="33"/>
      <c r="AJL59" s="33"/>
      <c r="AJM59" s="33"/>
      <c r="AJN59" s="33"/>
      <c r="AJO59" s="33"/>
      <c r="AJP59" s="33"/>
      <c r="AJQ59" s="33"/>
      <c r="AJR59" s="33"/>
      <c r="AJS59" s="33"/>
      <c r="AJT59" s="33"/>
      <c r="AJU59" s="33"/>
      <c r="AJV59" s="33"/>
      <c r="AJW59" s="33"/>
      <c r="AJX59" s="33"/>
      <c r="AJY59" s="33"/>
      <c r="AJZ59" s="33"/>
      <c r="AKA59" s="33"/>
      <c r="AKB59" s="33"/>
      <c r="AKC59" s="33"/>
      <c r="AKD59" s="33"/>
      <c r="AKE59" s="33"/>
      <c r="AKF59" s="33"/>
      <c r="AKG59" s="33"/>
      <c r="AKH59" s="33"/>
      <c r="AKI59" s="33"/>
      <c r="AKJ59" s="33"/>
      <c r="AKK59" s="33"/>
      <c r="AKL59" s="33"/>
      <c r="AKM59" s="33"/>
      <c r="AKN59" s="33"/>
      <c r="AKO59" s="33"/>
      <c r="AKP59" s="33"/>
      <c r="AKQ59" s="33"/>
      <c r="AKR59" s="33"/>
      <c r="AKS59" s="33"/>
      <c r="AKT59" s="33"/>
      <c r="AKU59" s="33"/>
      <c r="AKV59" s="33"/>
      <c r="AKW59" s="33"/>
      <c r="AKX59" s="33"/>
      <c r="AKY59" s="33"/>
      <c r="AKZ59" s="33"/>
      <c r="ALA59" s="33"/>
      <c r="ALB59" s="33"/>
      <c r="ALC59" s="33"/>
      <c r="ALD59" s="33"/>
      <c r="ALE59" s="33"/>
      <c r="ALF59" s="33"/>
      <c r="ALG59" s="33"/>
      <c r="ALH59" s="33"/>
      <c r="ALI59" s="33"/>
      <c r="ALJ59" s="33"/>
      <c r="ALK59" s="33"/>
      <c r="ALL59" s="33"/>
      <c r="ALM59" s="33"/>
      <c r="ALN59" s="33"/>
      <c r="ALO59" s="33"/>
      <c r="ALP59" s="33"/>
      <c r="ALQ59" s="33"/>
      <c r="ALR59" s="33"/>
      <c r="ALS59" s="33"/>
      <c r="ALT59" s="33"/>
      <c r="ALU59" s="33"/>
      <c r="ALV59" s="33"/>
      <c r="ALW59" s="33"/>
      <c r="ALX59" s="33"/>
      <c r="ALY59" s="33"/>
      <c r="ALZ59" s="33"/>
      <c r="AMA59" s="33"/>
      <c r="AMB59" s="33"/>
      <c r="AMC59" s="33"/>
      <c r="AMD59" s="33"/>
      <c r="AME59" s="33"/>
      <c r="AMF59" s="33"/>
      <c r="AMG59" s="33"/>
      <c r="AMH59" s="33"/>
      <c r="AMI59" s="33"/>
      <c r="AMJ59" s="33"/>
      <c r="AMK59" s="33"/>
    </row>
    <row r="60" spans="1:1025" s="29" customFormat="1" ht="25.5" x14ac:dyDescent="0.2">
      <c r="A60" s="92" t="s">
        <v>209</v>
      </c>
      <c r="B60" s="110" t="s">
        <v>230</v>
      </c>
      <c r="C60" s="51" t="s">
        <v>229</v>
      </c>
      <c r="D60" s="44" t="s">
        <v>104</v>
      </c>
      <c r="E60" s="43">
        <f t="shared" ref="E60" si="253">SUM(M60,U60,AC60,AK60)</f>
        <v>0</v>
      </c>
      <c r="F60" s="70">
        <f t="shared" ref="F60" si="254">SUM(N60,V60,AD60,AL60)</f>
        <v>0.61355570000000004</v>
      </c>
      <c r="G60" s="70">
        <f t="shared" ref="G60" si="255">SUM(O60,W60,AE60,AM60)</f>
        <v>0.15</v>
      </c>
      <c r="H60" s="70">
        <f t="shared" ref="H60" si="256">SUM(P60,X60,AF60,AN60)</f>
        <v>0</v>
      </c>
      <c r="I60" s="70">
        <f t="shared" ref="I60" si="257">SUM(Q60,Y60,AG60,AO60)</f>
        <v>0</v>
      </c>
      <c r="J60" s="70">
        <f t="shared" ref="J60" si="258">SUM(R60,Z60,AH60,AP60)</f>
        <v>0</v>
      </c>
      <c r="K60" s="70">
        <f t="shared" si="224"/>
        <v>0</v>
      </c>
      <c r="L60" s="70">
        <f t="shared" ref="L60" si="259">SUM(T60,AB60,AJ60,AR60)</f>
        <v>0</v>
      </c>
      <c r="M60" s="46">
        <v>0</v>
      </c>
      <c r="N60" s="46">
        <v>0</v>
      </c>
      <c r="O60" s="46">
        <v>0</v>
      </c>
      <c r="P60" s="46">
        <v>0</v>
      </c>
      <c r="Q60" s="46">
        <v>0</v>
      </c>
      <c r="R60" s="46">
        <v>0</v>
      </c>
      <c r="S60" s="46">
        <v>0</v>
      </c>
      <c r="T60" s="46">
        <v>0</v>
      </c>
      <c r="U60" s="46">
        <v>0</v>
      </c>
      <c r="V60" s="46">
        <v>0</v>
      </c>
      <c r="W60" s="46">
        <v>0</v>
      </c>
      <c r="X60" s="46">
        <v>0</v>
      </c>
      <c r="Y60" s="46">
        <v>0</v>
      </c>
      <c r="Z60" s="46">
        <v>0</v>
      </c>
      <c r="AA60" s="46">
        <v>0</v>
      </c>
      <c r="AB60" s="46">
        <v>0</v>
      </c>
      <c r="AC60" s="46">
        <v>0</v>
      </c>
      <c r="AD60" s="46">
        <v>0</v>
      </c>
      <c r="AE60" s="46">
        <v>0</v>
      </c>
      <c r="AF60" s="46">
        <v>0</v>
      </c>
      <c r="AG60" s="46">
        <v>0</v>
      </c>
      <c r="AH60" s="46">
        <v>0</v>
      </c>
      <c r="AI60" s="46">
        <v>0</v>
      </c>
      <c r="AJ60" s="46">
        <v>0</v>
      </c>
      <c r="AK60" s="46">
        <v>0</v>
      </c>
      <c r="AL60" s="20">
        <v>0.61355570000000004</v>
      </c>
      <c r="AM60" s="106">
        <v>0.15</v>
      </c>
      <c r="AN60" s="46">
        <v>0</v>
      </c>
      <c r="AO60" s="46">
        <v>0</v>
      </c>
      <c r="AP60" s="46">
        <v>0</v>
      </c>
      <c r="AQ60" s="46">
        <v>0</v>
      </c>
      <c r="AR60" s="46">
        <v>0</v>
      </c>
      <c r="AS60" s="20">
        <v>0</v>
      </c>
      <c r="AT60" s="70">
        <f t="shared" si="50"/>
        <v>0.43136858</v>
      </c>
      <c r="AU60" s="70">
        <f t="shared" si="51"/>
        <v>0.15</v>
      </c>
      <c r="AV60" s="70">
        <f t="shared" si="52"/>
        <v>0</v>
      </c>
      <c r="AW60" s="70">
        <f t="shared" si="53"/>
        <v>0</v>
      </c>
      <c r="AX60" s="70">
        <f t="shared" si="54"/>
        <v>0</v>
      </c>
      <c r="AY60" s="70">
        <f t="shared" si="55"/>
        <v>0</v>
      </c>
      <c r="AZ60" s="70">
        <f t="shared" si="56"/>
        <v>0</v>
      </c>
      <c r="BA60" s="70">
        <v>0</v>
      </c>
      <c r="BB60" s="46">
        <v>0</v>
      </c>
      <c r="BC60" s="70">
        <v>0</v>
      </c>
      <c r="BD60" s="70">
        <v>0</v>
      </c>
      <c r="BE60" s="70">
        <v>0</v>
      </c>
      <c r="BF60" s="70">
        <v>0</v>
      </c>
      <c r="BG60" s="70">
        <v>0</v>
      </c>
      <c r="BH60" s="70">
        <v>0</v>
      </c>
      <c r="BI60" s="70">
        <v>0</v>
      </c>
      <c r="BJ60" s="70">
        <v>0.43136858</v>
      </c>
      <c r="BK60" s="70">
        <v>0.15</v>
      </c>
      <c r="BL60" s="70">
        <v>0</v>
      </c>
      <c r="BM60" s="70">
        <v>0</v>
      </c>
      <c r="BN60" s="70">
        <v>0</v>
      </c>
      <c r="BO60" s="70">
        <v>0</v>
      </c>
      <c r="BP60" s="70">
        <v>0</v>
      </c>
      <c r="BQ60" s="70">
        <v>0</v>
      </c>
      <c r="BR60" s="70">
        <v>0</v>
      </c>
      <c r="BS60" s="70">
        <v>0</v>
      </c>
      <c r="BT60" s="70">
        <v>0</v>
      </c>
      <c r="BU60" s="70">
        <v>0</v>
      </c>
      <c r="BV60" s="70">
        <v>0</v>
      </c>
      <c r="BW60" s="70">
        <v>0</v>
      </c>
      <c r="BX60" s="70">
        <v>0</v>
      </c>
      <c r="BY60" s="70">
        <v>0</v>
      </c>
      <c r="BZ60" s="70">
        <v>0</v>
      </c>
      <c r="CA60" s="70">
        <v>0</v>
      </c>
      <c r="CB60" s="70">
        <v>0</v>
      </c>
      <c r="CC60" s="70">
        <v>0</v>
      </c>
      <c r="CD60" s="70">
        <v>0</v>
      </c>
      <c r="CE60" s="70">
        <v>0</v>
      </c>
      <c r="CF60" s="70">
        <v>0</v>
      </c>
      <c r="CG60" s="46" t="s">
        <v>104</v>
      </c>
      <c r="CH60" s="46" t="s">
        <v>104</v>
      </c>
      <c r="CI60" s="46">
        <f t="shared" ref="CI60" si="260">AT60-F60</f>
        <v>-0.18218712000000004</v>
      </c>
      <c r="CJ60" s="46" t="s">
        <v>104</v>
      </c>
      <c r="CK60" s="76" t="s">
        <v>104</v>
      </c>
      <c r="CL60" s="83"/>
      <c r="CM60" s="33"/>
      <c r="CN60" s="33"/>
      <c r="CO60" s="33"/>
      <c r="CP60" s="33"/>
      <c r="CQ60" s="33"/>
      <c r="CR60" s="33"/>
      <c r="CS60" s="33"/>
      <c r="CT60" s="33"/>
      <c r="CU60" s="33"/>
      <c r="CV60" s="33"/>
      <c r="CW60" s="33"/>
      <c r="CX60" s="33"/>
      <c r="CY60" s="33"/>
      <c r="CZ60" s="33"/>
      <c r="DA60" s="33"/>
      <c r="DB60" s="33"/>
      <c r="DC60" s="33"/>
      <c r="DD60" s="33"/>
      <c r="DE60" s="33"/>
      <c r="DF60" s="33"/>
      <c r="DG60" s="33"/>
      <c r="DH60" s="33"/>
      <c r="DI60" s="33"/>
      <c r="DJ60" s="33"/>
      <c r="DK60" s="33"/>
      <c r="DL60" s="33"/>
      <c r="DM60" s="33"/>
      <c r="DN60" s="33"/>
      <c r="DO60" s="33"/>
      <c r="DP60" s="33"/>
      <c r="DQ60" s="33"/>
      <c r="DR60" s="33"/>
      <c r="DS60" s="33"/>
      <c r="DT60" s="33"/>
      <c r="DU60" s="33"/>
      <c r="DV60" s="33"/>
      <c r="DW60" s="33"/>
      <c r="DX60" s="33"/>
      <c r="DY60" s="33"/>
      <c r="DZ60" s="33"/>
      <c r="EA60" s="33"/>
      <c r="EB60" s="33"/>
      <c r="EC60" s="33"/>
      <c r="ED60" s="33"/>
      <c r="EE60" s="33"/>
      <c r="EF60" s="33"/>
      <c r="EG60" s="33"/>
      <c r="EH60" s="33"/>
      <c r="EI60" s="33"/>
      <c r="EJ60" s="33"/>
      <c r="EK60" s="33"/>
      <c r="EL60" s="33"/>
      <c r="EM60" s="33"/>
      <c r="EN60" s="33"/>
      <c r="EO60" s="33"/>
      <c r="EP60" s="33"/>
      <c r="EQ60" s="33"/>
      <c r="ER60" s="33"/>
      <c r="ES60" s="33"/>
      <c r="ET60" s="33"/>
      <c r="EU60" s="33"/>
      <c r="EV60" s="33"/>
      <c r="EW60" s="33"/>
      <c r="EX60" s="33"/>
      <c r="EY60" s="33"/>
      <c r="EZ60" s="33"/>
      <c r="FA60" s="33"/>
      <c r="FB60" s="33"/>
      <c r="FC60" s="33"/>
      <c r="FD60" s="33"/>
      <c r="FE60" s="33"/>
      <c r="FF60" s="33"/>
      <c r="FG60" s="33"/>
      <c r="FH60" s="33"/>
      <c r="FI60" s="33"/>
      <c r="FJ60" s="33"/>
      <c r="FK60" s="33"/>
      <c r="FL60" s="33"/>
      <c r="FM60" s="33"/>
      <c r="FN60" s="33"/>
      <c r="FO60" s="33"/>
      <c r="FP60" s="33"/>
      <c r="FQ60" s="33"/>
      <c r="FR60" s="33"/>
      <c r="FS60" s="33"/>
      <c r="FT60" s="33"/>
      <c r="FU60" s="33"/>
      <c r="FV60" s="33"/>
      <c r="FW60" s="33"/>
      <c r="FX60" s="33"/>
      <c r="FY60" s="33"/>
      <c r="FZ60" s="33"/>
      <c r="GA60" s="33"/>
      <c r="GB60" s="33"/>
      <c r="GC60" s="33"/>
      <c r="GD60" s="33"/>
      <c r="GE60" s="33"/>
      <c r="GF60" s="33"/>
      <c r="GG60" s="33"/>
      <c r="GH60" s="33"/>
      <c r="GI60" s="33"/>
      <c r="GJ60" s="33"/>
      <c r="GK60" s="33"/>
      <c r="GL60" s="33"/>
      <c r="GM60" s="33"/>
      <c r="GN60" s="33"/>
      <c r="GO60" s="33"/>
      <c r="GP60" s="33"/>
      <c r="GQ60" s="33"/>
      <c r="GR60" s="33"/>
      <c r="GS60" s="33"/>
      <c r="GT60" s="33"/>
      <c r="GU60" s="33"/>
      <c r="GV60" s="33"/>
      <c r="GW60" s="33"/>
      <c r="GX60" s="33"/>
      <c r="GY60" s="33"/>
      <c r="GZ60" s="33"/>
      <c r="HA60" s="33"/>
      <c r="HB60" s="33"/>
      <c r="HC60" s="33"/>
      <c r="HD60" s="33"/>
      <c r="HE60" s="33"/>
      <c r="HF60" s="33"/>
      <c r="HG60" s="33"/>
      <c r="HH60" s="33"/>
      <c r="HI60" s="33"/>
      <c r="HJ60" s="33"/>
      <c r="HK60" s="33"/>
      <c r="HL60" s="33"/>
      <c r="HM60" s="33"/>
      <c r="HN60" s="33"/>
      <c r="HO60" s="33"/>
      <c r="HP60" s="33"/>
      <c r="HQ60" s="33"/>
      <c r="HR60" s="33"/>
      <c r="HS60" s="33"/>
      <c r="HT60" s="33"/>
      <c r="HU60" s="33"/>
      <c r="HV60" s="33"/>
      <c r="HW60" s="33"/>
      <c r="HX60" s="33"/>
      <c r="HY60" s="33"/>
      <c r="HZ60" s="33"/>
      <c r="IA60" s="33"/>
      <c r="IB60" s="33"/>
      <c r="IC60" s="33"/>
      <c r="ID60" s="33"/>
      <c r="IE60" s="33"/>
      <c r="IF60" s="33"/>
      <c r="IG60" s="33"/>
      <c r="IH60" s="33"/>
      <c r="II60" s="33"/>
      <c r="IJ60" s="33"/>
      <c r="IK60" s="33"/>
      <c r="IL60" s="33"/>
      <c r="IM60" s="33"/>
      <c r="IN60" s="33"/>
      <c r="IO60" s="33"/>
      <c r="IP60" s="33"/>
      <c r="IQ60" s="33"/>
      <c r="IR60" s="33"/>
      <c r="IS60" s="33"/>
      <c r="IT60" s="33"/>
      <c r="IU60" s="33"/>
      <c r="IV60" s="33"/>
      <c r="IW60" s="33"/>
      <c r="IX60" s="33"/>
      <c r="IY60" s="33"/>
      <c r="IZ60" s="33"/>
      <c r="JA60" s="33"/>
      <c r="JB60" s="33"/>
      <c r="JC60" s="33"/>
      <c r="JD60" s="33"/>
      <c r="JE60" s="33"/>
      <c r="JF60" s="33"/>
      <c r="JG60" s="33"/>
      <c r="JH60" s="33"/>
      <c r="JI60" s="33"/>
      <c r="JJ60" s="33"/>
      <c r="JK60" s="33"/>
      <c r="JL60" s="33"/>
      <c r="JM60" s="33"/>
      <c r="JN60" s="33"/>
      <c r="JO60" s="33"/>
      <c r="JP60" s="33"/>
      <c r="JQ60" s="33"/>
      <c r="JR60" s="33"/>
      <c r="JS60" s="33"/>
      <c r="JT60" s="33"/>
      <c r="JU60" s="33"/>
      <c r="JV60" s="33"/>
      <c r="JW60" s="33"/>
      <c r="JX60" s="33"/>
      <c r="JY60" s="33"/>
      <c r="JZ60" s="33"/>
      <c r="KA60" s="33"/>
      <c r="KB60" s="33"/>
      <c r="KC60" s="33"/>
      <c r="KD60" s="33"/>
      <c r="KE60" s="33"/>
      <c r="KF60" s="33"/>
      <c r="KG60" s="33"/>
      <c r="KH60" s="33"/>
      <c r="KI60" s="33"/>
      <c r="KJ60" s="33"/>
      <c r="KK60" s="33"/>
      <c r="KL60" s="33"/>
      <c r="KM60" s="33"/>
      <c r="KN60" s="33"/>
      <c r="KO60" s="33"/>
      <c r="KP60" s="33"/>
      <c r="KQ60" s="33"/>
      <c r="KR60" s="33"/>
      <c r="KS60" s="33"/>
      <c r="KT60" s="33"/>
      <c r="KU60" s="33"/>
      <c r="KV60" s="33"/>
      <c r="KW60" s="33"/>
      <c r="KX60" s="33"/>
      <c r="KY60" s="33"/>
      <c r="KZ60" s="33"/>
      <c r="LA60" s="33"/>
      <c r="LB60" s="33"/>
      <c r="LC60" s="33"/>
      <c r="LD60" s="33"/>
      <c r="LE60" s="33"/>
      <c r="LF60" s="33"/>
      <c r="LG60" s="33"/>
      <c r="LH60" s="33"/>
      <c r="LI60" s="33"/>
      <c r="LJ60" s="33"/>
      <c r="LK60" s="33"/>
      <c r="LL60" s="33"/>
      <c r="LM60" s="33"/>
      <c r="LN60" s="33"/>
      <c r="LO60" s="33"/>
      <c r="LP60" s="33"/>
      <c r="LQ60" s="33"/>
      <c r="LR60" s="33"/>
      <c r="LS60" s="33"/>
      <c r="LT60" s="33"/>
      <c r="LU60" s="33"/>
      <c r="LV60" s="33"/>
      <c r="LW60" s="33"/>
      <c r="LX60" s="33"/>
      <c r="LY60" s="33"/>
      <c r="LZ60" s="33"/>
      <c r="MA60" s="33"/>
      <c r="MB60" s="33"/>
      <c r="MC60" s="33"/>
      <c r="MD60" s="33"/>
      <c r="ME60" s="33"/>
      <c r="MF60" s="33"/>
      <c r="MG60" s="33"/>
      <c r="MH60" s="33"/>
      <c r="MI60" s="33"/>
      <c r="MJ60" s="33"/>
      <c r="MK60" s="33"/>
      <c r="ML60" s="33"/>
      <c r="MM60" s="33"/>
      <c r="MN60" s="33"/>
      <c r="MO60" s="33"/>
      <c r="MP60" s="33"/>
      <c r="MQ60" s="33"/>
      <c r="MR60" s="33"/>
      <c r="MS60" s="33"/>
      <c r="MT60" s="33"/>
      <c r="MU60" s="33"/>
      <c r="MV60" s="33"/>
      <c r="MW60" s="33"/>
      <c r="MX60" s="33"/>
      <c r="MY60" s="33"/>
      <c r="MZ60" s="33"/>
      <c r="NA60" s="33"/>
      <c r="NB60" s="33"/>
      <c r="NC60" s="33"/>
      <c r="ND60" s="33"/>
      <c r="NE60" s="33"/>
      <c r="NF60" s="33"/>
      <c r="NG60" s="33"/>
      <c r="NH60" s="33"/>
      <c r="NI60" s="33"/>
      <c r="NJ60" s="33"/>
      <c r="NK60" s="33"/>
      <c r="NL60" s="33"/>
      <c r="NM60" s="33"/>
      <c r="NN60" s="33"/>
      <c r="NO60" s="33"/>
      <c r="NP60" s="33"/>
      <c r="NQ60" s="33"/>
      <c r="NR60" s="33"/>
      <c r="NS60" s="33"/>
      <c r="NT60" s="33"/>
      <c r="NU60" s="33"/>
      <c r="NV60" s="33"/>
      <c r="NW60" s="33"/>
      <c r="NX60" s="33"/>
      <c r="NY60" s="33"/>
      <c r="NZ60" s="33"/>
      <c r="OA60" s="33"/>
      <c r="OB60" s="33"/>
      <c r="OC60" s="33"/>
      <c r="OD60" s="33"/>
      <c r="OE60" s="33"/>
      <c r="OF60" s="33"/>
      <c r="OG60" s="33"/>
      <c r="OH60" s="33"/>
      <c r="OI60" s="33"/>
      <c r="OJ60" s="33"/>
      <c r="OK60" s="33"/>
      <c r="OL60" s="33"/>
      <c r="OM60" s="33"/>
      <c r="ON60" s="33"/>
      <c r="OO60" s="33"/>
      <c r="OP60" s="33"/>
      <c r="OQ60" s="33"/>
      <c r="OR60" s="33"/>
      <c r="OS60" s="33"/>
      <c r="OT60" s="33"/>
      <c r="OU60" s="33"/>
      <c r="OV60" s="33"/>
      <c r="OW60" s="33"/>
      <c r="OX60" s="33"/>
      <c r="OY60" s="33"/>
      <c r="OZ60" s="33"/>
      <c r="PA60" s="33"/>
      <c r="PB60" s="33"/>
      <c r="PC60" s="33"/>
      <c r="PD60" s="33"/>
      <c r="PE60" s="33"/>
      <c r="PF60" s="33"/>
      <c r="PG60" s="33"/>
      <c r="PH60" s="33"/>
      <c r="PI60" s="33"/>
      <c r="PJ60" s="33"/>
      <c r="PK60" s="33"/>
      <c r="PL60" s="33"/>
      <c r="PM60" s="33"/>
      <c r="PN60" s="33"/>
      <c r="PO60" s="33"/>
      <c r="PP60" s="33"/>
      <c r="PQ60" s="33"/>
      <c r="PR60" s="33"/>
      <c r="PS60" s="33"/>
      <c r="PT60" s="33"/>
      <c r="PU60" s="33"/>
      <c r="PV60" s="33"/>
      <c r="PW60" s="33"/>
      <c r="PX60" s="33"/>
      <c r="PY60" s="33"/>
      <c r="PZ60" s="33"/>
      <c r="QA60" s="33"/>
      <c r="QB60" s="33"/>
      <c r="QC60" s="33"/>
      <c r="QD60" s="33"/>
      <c r="QE60" s="33"/>
      <c r="QF60" s="33"/>
      <c r="QG60" s="33"/>
      <c r="QH60" s="33"/>
      <c r="QI60" s="33"/>
      <c r="QJ60" s="33"/>
      <c r="QK60" s="33"/>
      <c r="QL60" s="33"/>
      <c r="QM60" s="33"/>
      <c r="QN60" s="33"/>
      <c r="QO60" s="33"/>
      <c r="QP60" s="33"/>
      <c r="QQ60" s="33"/>
      <c r="QR60" s="33"/>
      <c r="QS60" s="33"/>
      <c r="QT60" s="33"/>
      <c r="QU60" s="33"/>
      <c r="QV60" s="33"/>
      <c r="QW60" s="33"/>
      <c r="QX60" s="33"/>
      <c r="QY60" s="33"/>
      <c r="QZ60" s="33"/>
      <c r="RA60" s="33"/>
      <c r="RB60" s="33"/>
      <c r="RC60" s="33"/>
      <c r="RD60" s="33"/>
      <c r="RE60" s="33"/>
      <c r="RF60" s="33"/>
      <c r="RG60" s="33"/>
      <c r="RH60" s="33"/>
      <c r="RI60" s="33"/>
      <c r="RJ60" s="33"/>
      <c r="RK60" s="33"/>
      <c r="RL60" s="33"/>
      <c r="RM60" s="33"/>
      <c r="RN60" s="33"/>
      <c r="RO60" s="33"/>
      <c r="RP60" s="33"/>
      <c r="RQ60" s="33"/>
      <c r="RR60" s="33"/>
      <c r="RS60" s="33"/>
      <c r="RT60" s="33"/>
      <c r="RU60" s="33"/>
      <c r="RV60" s="33"/>
      <c r="RW60" s="33"/>
      <c r="RX60" s="33"/>
      <c r="RY60" s="33"/>
      <c r="RZ60" s="33"/>
      <c r="SA60" s="33"/>
      <c r="SB60" s="33"/>
      <c r="SC60" s="33"/>
      <c r="SD60" s="33"/>
      <c r="SE60" s="33"/>
      <c r="SF60" s="33"/>
      <c r="SG60" s="33"/>
      <c r="SH60" s="33"/>
      <c r="SI60" s="33"/>
      <c r="SJ60" s="33"/>
      <c r="SK60" s="33"/>
      <c r="SL60" s="33"/>
      <c r="SM60" s="33"/>
      <c r="SN60" s="33"/>
      <c r="SO60" s="33"/>
      <c r="SP60" s="33"/>
      <c r="SQ60" s="33"/>
      <c r="SR60" s="33"/>
      <c r="SS60" s="33"/>
      <c r="ST60" s="33"/>
      <c r="SU60" s="33"/>
      <c r="SV60" s="33"/>
      <c r="SW60" s="33"/>
      <c r="SX60" s="33"/>
      <c r="SY60" s="33"/>
      <c r="SZ60" s="33"/>
      <c r="TA60" s="33"/>
      <c r="TB60" s="33"/>
      <c r="TC60" s="33"/>
      <c r="TD60" s="33"/>
      <c r="TE60" s="33"/>
      <c r="TF60" s="33"/>
      <c r="TG60" s="33"/>
      <c r="TH60" s="33"/>
      <c r="TI60" s="33"/>
      <c r="TJ60" s="33"/>
      <c r="TK60" s="33"/>
      <c r="TL60" s="33"/>
      <c r="TM60" s="33"/>
      <c r="TN60" s="33"/>
      <c r="TO60" s="33"/>
      <c r="TP60" s="33"/>
      <c r="TQ60" s="33"/>
      <c r="TR60" s="33"/>
      <c r="TS60" s="33"/>
      <c r="TT60" s="33"/>
      <c r="TU60" s="33"/>
      <c r="TV60" s="33"/>
      <c r="TW60" s="33"/>
      <c r="TX60" s="33"/>
      <c r="TY60" s="33"/>
      <c r="TZ60" s="33"/>
      <c r="UA60" s="33"/>
      <c r="UB60" s="33"/>
      <c r="UC60" s="33"/>
      <c r="UD60" s="33"/>
      <c r="UE60" s="33"/>
      <c r="UF60" s="33"/>
      <c r="UG60" s="33"/>
      <c r="UH60" s="33"/>
      <c r="UI60" s="33"/>
      <c r="UJ60" s="33"/>
      <c r="UK60" s="33"/>
      <c r="UL60" s="33"/>
      <c r="UM60" s="33"/>
      <c r="UN60" s="33"/>
      <c r="UO60" s="33"/>
      <c r="UP60" s="33"/>
      <c r="UQ60" s="33"/>
      <c r="UR60" s="33"/>
      <c r="US60" s="33"/>
      <c r="UT60" s="33"/>
      <c r="UU60" s="33"/>
      <c r="UV60" s="33"/>
      <c r="UW60" s="33"/>
      <c r="UX60" s="33"/>
      <c r="UY60" s="33"/>
      <c r="UZ60" s="33"/>
      <c r="VA60" s="33"/>
      <c r="VB60" s="33"/>
      <c r="VC60" s="33"/>
      <c r="VD60" s="33"/>
      <c r="VE60" s="33"/>
      <c r="VF60" s="33"/>
      <c r="VG60" s="33"/>
      <c r="VH60" s="33"/>
      <c r="VI60" s="33"/>
      <c r="VJ60" s="33"/>
      <c r="VK60" s="33"/>
      <c r="VL60" s="33"/>
      <c r="VM60" s="33"/>
      <c r="VN60" s="33"/>
      <c r="VO60" s="33"/>
      <c r="VP60" s="33"/>
      <c r="VQ60" s="33"/>
      <c r="VR60" s="33"/>
      <c r="VS60" s="33"/>
      <c r="VT60" s="33"/>
      <c r="VU60" s="33"/>
      <c r="VV60" s="33"/>
      <c r="VW60" s="33"/>
      <c r="VX60" s="33"/>
      <c r="VY60" s="33"/>
      <c r="VZ60" s="33"/>
      <c r="WA60" s="33"/>
      <c r="WB60" s="33"/>
      <c r="WC60" s="33"/>
      <c r="WD60" s="33"/>
      <c r="WE60" s="33"/>
      <c r="WF60" s="33"/>
      <c r="WG60" s="33"/>
      <c r="WH60" s="33"/>
      <c r="WI60" s="33"/>
      <c r="WJ60" s="33"/>
      <c r="WK60" s="33"/>
      <c r="WL60" s="33"/>
      <c r="WM60" s="33"/>
      <c r="WN60" s="33"/>
      <c r="WO60" s="33"/>
      <c r="WP60" s="33"/>
      <c r="WQ60" s="33"/>
      <c r="WR60" s="33"/>
      <c r="WS60" s="33"/>
      <c r="WT60" s="33"/>
      <c r="WU60" s="33"/>
      <c r="WV60" s="33"/>
      <c r="WW60" s="33"/>
      <c r="WX60" s="33"/>
      <c r="WY60" s="33"/>
      <c r="WZ60" s="33"/>
      <c r="XA60" s="33"/>
      <c r="XB60" s="33"/>
      <c r="XC60" s="33"/>
      <c r="XD60" s="33"/>
      <c r="XE60" s="33"/>
      <c r="XF60" s="33"/>
      <c r="XG60" s="33"/>
      <c r="XH60" s="33"/>
      <c r="XI60" s="33"/>
      <c r="XJ60" s="33"/>
      <c r="XK60" s="33"/>
      <c r="XL60" s="33"/>
      <c r="XM60" s="33"/>
      <c r="XN60" s="33"/>
      <c r="XO60" s="33"/>
      <c r="XP60" s="33"/>
      <c r="XQ60" s="33"/>
      <c r="XR60" s="33"/>
      <c r="XS60" s="33"/>
      <c r="XT60" s="33"/>
      <c r="XU60" s="33"/>
      <c r="XV60" s="33"/>
      <c r="XW60" s="33"/>
      <c r="XX60" s="33"/>
      <c r="XY60" s="33"/>
      <c r="XZ60" s="33"/>
      <c r="YA60" s="33"/>
      <c r="YB60" s="33"/>
      <c r="YC60" s="33"/>
      <c r="YD60" s="33"/>
      <c r="YE60" s="33"/>
      <c r="YF60" s="33"/>
      <c r="YG60" s="33"/>
      <c r="YH60" s="33"/>
      <c r="YI60" s="33"/>
      <c r="YJ60" s="33"/>
      <c r="YK60" s="33"/>
      <c r="YL60" s="33"/>
      <c r="YM60" s="33"/>
      <c r="YN60" s="33"/>
      <c r="YO60" s="33"/>
      <c r="YP60" s="33"/>
      <c r="YQ60" s="33"/>
      <c r="YR60" s="33"/>
      <c r="YS60" s="33"/>
      <c r="YT60" s="33"/>
      <c r="YU60" s="33"/>
      <c r="YV60" s="33"/>
      <c r="YW60" s="33"/>
      <c r="YX60" s="33"/>
      <c r="YY60" s="33"/>
      <c r="YZ60" s="33"/>
      <c r="ZA60" s="33"/>
      <c r="ZB60" s="33"/>
      <c r="ZC60" s="33"/>
      <c r="ZD60" s="33"/>
      <c r="ZE60" s="33"/>
      <c r="ZF60" s="33"/>
      <c r="ZG60" s="33"/>
      <c r="ZH60" s="33"/>
      <c r="ZI60" s="33"/>
      <c r="ZJ60" s="33"/>
      <c r="ZK60" s="33"/>
      <c r="ZL60" s="33"/>
      <c r="ZM60" s="33"/>
      <c r="ZN60" s="33"/>
      <c r="ZO60" s="33"/>
      <c r="ZP60" s="33"/>
      <c r="ZQ60" s="33"/>
      <c r="ZR60" s="33"/>
      <c r="ZS60" s="33"/>
      <c r="ZT60" s="33"/>
      <c r="ZU60" s="33"/>
      <c r="ZV60" s="33"/>
      <c r="ZW60" s="33"/>
      <c r="ZX60" s="33"/>
      <c r="ZY60" s="33"/>
      <c r="ZZ60" s="33"/>
      <c r="AAA60" s="33"/>
      <c r="AAB60" s="33"/>
      <c r="AAC60" s="33"/>
      <c r="AAD60" s="33"/>
      <c r="AAE60" s="33"/>
      <c r="AAF60" s="33"/>
      <c r="AAG60" s="33"/>
      <c r="AAH60" s="33"/>
      <c r="AAI60" s="33"/>
      <c r="AAJ60" s="33"/>
      <c r="AAK60" s="33"/>
      <c r="AAL60" s="33"/>
      <c r="AAM60" s="33"/>
      <c r="AAN60" s="33"/>
      <c r="AAO60" s="33"/>
      <c r="AAP60" s="33"/>
      <c r="AAQ60" s="33"/>
      <c r="AAR60" s="33"/>
      <c r="AAS60" s="33"/>
      <c r="AAT60" s="33"/>
      <c r="AAU60" s="33"/>
      <c r="AAV60" s="33"/>
      <c r="AAW60" s="33"/>
      <c r="AAX60" s="33"/>
      <c r="AAY60" s="33"/>
      <c r="AAZ60" s="33"/>
      <c r="ABA60" s="33"/>
      <c r="ABB60" s="33"/>
      <c r="ABC60" s="33"/>
      <c r="ABD60" s="33"/>
      <c r="ABE60" s="33"/>
      <c r="ABF60" s="33"/>
      <c r="ABG60" s="33"/>
      <c r="ABH60" s="33"/>
      <c r="ABI60" s="33"/>
      <c r="ABJ60" s="33"/>
      <c r="ABK60" s="33"/>
      <c r="ABL60" s="33"/>
      <c r="ABM60" s="33"/>
      <c r="ABN60" s="33"/>
      <c r="ABO60" s="33"/>
      <c r="ABP60" s="33"/>
      <c r="ABQ60" s="33"/>
      <c r="ABR60" s="33"/>
      <c r="ABS60" s="33"/>
      <c r="ABT60" s="33"/>
      <c r="ABU60" s="33"/>
      <c r="ABV60" s="33"/>
      <c r="ABW60" s="33"/>
      <c r="ABX60" s="33"/>
      <c r="ABY60" s="33"/>
      <c r="ABZ60" s="33"/>
      <c r="ACA60" s="33"/>
      <c r="ACB60" s="33"/>
      <c r="ACC60" s="33"/>
      <c r="ACD60" s="33"/>
      <c r="ACE60" s="33"/>
      <c r="ACF60" s="33"/>
      <c r="ACG60" s="33"/>
      <c r="ACH60" s="33"/>
      <c r="ACI60" s="33"/>
      <c r="ACJ60" s="33"/>
      <c r="ACK60" s="33"/>
      <c r="ACL60" s="33"/>
      <c r="ACM60" s="33"/>
      <c r="ACN60" s="33"/>
      <c r="ACO60" s="33"/>
      <c r="ACP60" s="33"/>
      <c r="ACQ60" s="33"/>
      <c r="ACR60" s="33"/>
      <c r="ACS60" s="33"/>
      <c r="ACT60" s="33"/>
      <c r="ACU60" s="33"/>
      <c r="ACV60" s="33"/>
      <c r="ACW60" s="33"/>
      <c r="ACX60" s="33"/>
      <c r="ACY60" s="33"/>
      <c r="ACZ60" s="33"/>
      <c r="ADA60" s="33"/>
      <c r="ADB60" s="33"/>
      <c r="ADC60" s="33"/>
      <c r="ADD60" s="33"/>
      <c r="ADE60" s="33"/>
      <c r="ADF60" s="33"/>
      <c r="ADG60" s="33"/>
      <c r="ADH60" s="33"/>
      <c r="ADI60" s="33"/>
      <c r="ADJ60" s="33"/>
      <c r="ADK60" s="33"/>
      <c r="ADL60" s="33"/>
      <c r="ADM60" s="33"/>
      <c r="ADN60" s="33"/>
      <c r="ADO60" s="33"/>
      <c r="ADP60" s="33"/>
      <c r="ADQ60" s="33"/>
      <c r="ADR60" s="33"/>
      <c r="ADS60" s="33"/>
      <c r="ADT60" s="33"/>
      <c r="ADU60" s="33"/>
      <c r="ADV60" s="33"/>
      <c r="ADW60" s="33"/>
      <c r="ADX60" s="33"/>
      <c r="ADY60" s="33"/>
      <c r="ADZ60" s="33"/>
      <c r="AEA60" s="33"/>
      <c r="AEB60" s="33"/>
      <c r="AEC60" s="33"/>
      <c r="AED60" s="33"/>
      <c r="AEE60" s="33"/>
      <c r="AEF60" s="33"/>
      <c r="AEG60" s="33"/>
      <c r="AEH60" s="33"/>
      <c r="AEI60" s="33"/>
      <c r="AEJ60" s="33"/>
      <c r="AEK60" s="33"/>
      <c r="AEL60" s="33"/>
      <c r="AEM60" s="33"/>
      <c r="AEN60" s="33"/>
      <c r="AEO60" s="33"/>
      <c r="AEP60" s="33"/>
      <c r="AEQ60" s="33"/>
      <c r="AER60" s="33"/>
      <c r="AES60" s="33"/>
      <c r="AET60" s="33"/>
      <c r="AEU60" s="33"/>
      <c r="AEV60" s="33"/>
      <c r="AEW60" s="33"/>
      <c r="AEX60" s="33"/>
      <c r="AEY60" s="33"/>
      <c r="AEZ60" s="33"/>
      <c r="AFA60" s="33"/>
      <c r="AFB60" s="33"/>
      <c r="AFC60" s="33"/>
      <c r="AFD60" s="33"/>
      <c r="AFE60" s="33"/>
      <c r="AFF60" s="33"/>
      <c r="AFG60" s="33"/>
      <c r="AFH60" s="33"/>
      <c r="AFI60" s="33"/>
      <c r="AFJ60" s="33"/>
      <c r="AFK60" s="33"/>
      <c r="AFL60" s="33"/>
      <c r="AFM60" s="33"/>
      <c r="AFN60" s="33"/>
      <c r="AFO60" s="33"/>
      <c r="AFP60" s="33"/>
      <c r="AFQ60" s="33"/>
      <c r="AFR60" s="33"/>
      <c r="AFS60" s="33"/>
      <c r="AFT60" s="33"/>
      <c r="AFU60" s="33"/>
      <c r="AFV60" s="33"/>
      <c r="AFW60" s="33"/>
      <c r="AFX60" s="33"/>
      <c r="AFY60" s="33"/>
      <c r="AFZ60" s="33"/>
      <c r="AGA60" s="33"/>
      <c r="AGB60" s="33"/>
      <c r="AGC60" s="33"/>
      <c r="AGD60" s="33"/>
      <c r="AGE60" s="33"/>
      <c r="AGF60" s="33"/>
      <c r="AGG60" s="33"/>
      <c r="AGH60" s="33"/>
      <c r="AGI60" s="33"/>
      <c r="AGJ60" s="33"/>
      <c r="AGK60" s="33"/>
      <c r="AGL60" s="33"/>
      <c r="AGM60" s="33"/>
      <c r="AGN60" s="33"/>
      <c r="AGO60" s="33"/>
      <c r="AGP60" s="33"/>
      <c r="AGQ60" s="33"/>
      <c r="AGR60" s="33"/>
      <c r="AGS60" s="33"/>
      <c r="AGT60" s="33"/>
      <c r="AGU60" s="33"/>
      <c r="AGV60" s="33"/>
      <c r="AGW60" s="33"/>
      <c r="AGX60" s="33"/>
      <c r="AGY60" s="33"/>
      <c r="AGZ60" s="33"/>
      <c r="AHA60" s="33"/>
      <c r="AHB60" s="33"/>
      <c r="AHC60" s="33"/>
      <c r="AHD60" s="33"/>
      <c r="AHE60" s="33"/>
      <c r="AHF60" s="33"/>
      <c r="AHG60" s="33"/>
      <c r="AHH60" s="33"/>
      <c r="AHI60" s="33"/>
      <c r="AHJ60" s="33"/>
      <c r="AHK60" s="33"/>
      <c r="AHL60" s="33"/>
      <c r="AHM60" s="33"/>
      <c r="AHN60" s="33"/>
      <c r="AHO60" s="33"/>
      <c r="AHP60" s="33"/>
      <c r="AHQ60" s="33"/>
      <c r="AHR60" s="33"/>
      <c r="AHS60" s="33"/>
      <c r="AHT60" s="33"/>
      <c r="AHU60" s="33"/>
      <c r="AHV60" s="33"/>
      <c r="AHW60" s="33"/>
      <c r="AHX60" s="33"/>
      <c r="AHY60" s="33"/>
      <c r="AHZ60" s="33"/>
      <c r="AIA60" s="33"/>
      <c r="AIB60" s="33"/>
      <c r="AIC60" s="33"/>
      <c r="AID60" s="33"/>
      <c r="AIE60" s="33"/>
      <c r="AIF60" s="33"/>
      <c r="AIG60" s="33"/>
      <c r="AIH60" s="33"/>
      <c r="AII60" s="33"/>
      <c r="AIJ60" s="33"/>
      <c r="AIK60" s="33"/>
      <c r="AIL60" s="33"/>
      <c r="AIM60" s="33"/>
      <c r="AIN60" s="33"/>
      <c r="AIO60" s="33"/>
      <c r="AIP60" s="33"/>
      <c r="AIQ60" s="33"/>
      <c r="AIR60" s="33"/>
      <c r="AIS60" s="33"/>
      <c r="AIT60" s="33"/>
      <c r="AIU60" s="33"/>
      <c r="AIV60" s="33"/>
      <c r="AIW60" s="33"/>
      <c r="AIX60" s="33"/>
      <c r="AIY60" s="33"/>
      <c r="AIZ60" s="33"/>
      <c r="AJA60" s="33"/>
      <c r="AJB60" s="33"/>
      <c r="AJC60" s="33"/>
      <c r="AJD60" s="33"/>
      <c r="AJE60" s="33"/>
      <c r="AJF60" s="33"/>
      <c r="AJG60" s="33"/>
      <c r="AJH60" s="33"/>
      <c r="AJI60" s="33"/>
      <c r="AJJ60" s="33"/>
      <c r="AJK60" s="33"/>
      <c r="AJL60" s="33"/>
      <c r="AJM60" s="33"/>
      <c r="AJN60" s="33"/>
      <c r="AJO60" s="33"/>
      <c r="AJP60" s="33"/>
      <c r="AJQ60" s="33"/>
      <c r="AJR60" s="33"/>
      <c r="AJS60" s="33"/>
      <c r="AJT60" s="33"/>
      <c r="AJU60" s="33"/>
      <c r="AJV60" s="33"/>
      <c r="AJW60" s="33"/>
      <c r="AJX60" s="33"/>
      <c r="AJY60" s="33"/>
      <c r="AJZ60" s="33"/>
      <c r="AKA60" s="33"/>
      <c r="AKB60" s="33"/>
      <c r="AKC60" s="33"/>
      <c r="AKD60" s="33"/>
      <c r="AKE60" s="33"/>
      <c r="AKF60" s="33"/>
      <c r="AKG60" s="33"/>
      <c r="AKH60" s="33"/>
      <c r="AKI60" s="33"/>
      <c r="AKJ60" s="33"/>
      <c r="AKK60" s="33"/>
      <c r="AKL60" s="33"/>
      <c r="AKM60" s="33"/>
      <c r="AKN60" s="33"/>
      <c r="AKO60" s="33"/>
      <c r="AKP60" s="33"/>
      <c r="AKQ60" s="33"/>
      <c r="AKR60" s="33"/>
      <c r="AKS60" s="33"/>
      <c r="AKT60" s="33"/>
      <c r="AKU60" s="33"/>
      <c r="AKV60" s="33"/>
      <c r="AKW60" s="33"/>
      <c r="AKX60" s="33"/>
      <c r="AKY60" s="33"/>
      <c r="AKZ60" s="33"/>
      <c r="ALA60" s="33"/>
      <c r="ALB60" s="33"/>
      <c r="ALC60" s="33"/>
      <c r="ALD60" s="33"/>
      <c r="ALE60" s="33"/>
      <c r="ALF60" s="33"/>
      <c r="ALG60" s="33"/>
      <c r="ALH60" s="33"/>
      <c r="ALI60" s="33"/>
      <c r="ALJ60" s="33"/>
      <c r="ALK60" s="33"/>
      <c r="ALL60" s="33"/>
      <c r="ALM60" s="33"/>
      <c r="ALN60" s="33"/>
      <c r="ALO60" s="33"/>
      <c r="ALP60" s="33"/>
      <c r="ALQ60" s="33"/>
      <c r="ALR60" s="33"/>
      <c r="ALS60" s="33"/>
      <c r="ALT60" s="33"/>
      <c r="ALU60" s="33"/>
      <c r="ALV60" s="33"/>
      <c r="ALW60" s="33"/>
      <c r="ALX60" s="33"/>
      <c r="ALY60" s="33"/>
      <c r="ALZ60" s="33"/>
      <c r="AMA60" s="33"/>
      <c r="AMB60" s="33"/>
      <c r="AMC60" s="33"/>
      <c r="AMD60" s="33"/>
      <c r="AME60" s="33"/>
      <c r="AMF60" s="33"/>
      <c r="AMG60" s="33"/>
      <c r="AMH60" s="33"/>
      <c r="AMI60" s="33"/>
      <c r="AMJ60" s="33"/>
      <c r="AMK60" s="33"/>
    </row>
    <row r="61" spans="1:1025" s="29" customFormat="1" ht="18.75" x14ac:dyDescent="0.2">
      <c r="A61" s="39" t="s">
        <v>176</v>
      </c>
      <c r="B61" s="40" t="s">
        <v>157</v>
      </c>
      <c r="C61" s="41" t="s">
        <v>103</v>
      </c>
      <c r="D61" s="41" t="s">
        <v>104</v>
      </c>
      <c r="E61" s="39">
        <f t="shared" si="0"/>
        <v>0</v>
      </c>
      <c r="F61" s="68">
        <f t="shared" si="1"/>
        <v>15.744672860000001</v>
      </c>
      <c r="G61" s="68">
        <f t="shared" si="2"/>
        <v>0.51</v>
      </c>
      <c r="H61" s="68">
        <f t="shared" si="3"/>
        <v>0</v>
      </c>
      <c r="I61" s="68">
        <f t="shared" si="4"/>
        <v>0</v>
      </c>
      <c r="J61" s="68">
        <f t="shared" si="5"/>
        <v>0</v>
      </c>
      <c r="K61" s="68">
        <f t="shared" si="6"/>
        <v>0</v>
      </c>
      <c r="L61" s="68">
        <f t="shared" si="7"/>
        <v>0</v>
      </c>
      <c r="M61" s="48">
        <v>0</v>
      </c>
      <c r="N61" s="48">
        <v>0</v>
      </c>
      <c r="O61" s="48">
        <v>0</v>
      </c>
      <c r="P61" s="48">
        <v>0</v>
      </c>
      <c r="Q61" s="48">
        <v>0</v>
      </c>
      <c r="R61" s="48">
        <v>0</v>
      </c>
      <c r="S61" s="48">
        <v>0</v>
      </c>
      <c r="T61" s="48">
        <v>0</v>
      </c>
      <c r="U61" s="48">
        <v>0</v>
      </c>
      <c r="V61" s="48">
        <v>0</v>
      </c>
      <c r="W61" s="48">
        <v>0</v>
      </c>
      <c r="X61" s="48">
        <v>0</v>
      </c>
      <c r="Y61" s="48">
        <v>0</v>
      </c>
      <c r="Z61" s="48">
        <v>0</v>
      </c>
      <c r="AA61" s="48">
        <v>0</v>
      </c>
      <c r="AB61" s="48">
        <v>0</v>
      </c>
      <c r="AC61" s="48">
        <v>0</v>
      </c>
      <c r="AD61" s="48">
        <v>0</v>
      </c>
      <c r="AE61" s="48">
        <v>0</v>
      </c>
      <c r="AF61" s="48">
        <v>0</v>
      </c>
      <c r="AG61" s="48">
        <v>0</v>
      </c>
      <c r="AH61" s="48">
        <v>0</v>
      </c>
      <c r="AI61" s="48">
        <v>0</v>
      </c>
      <c r="AJ61" s="48">
        <v>0</v>
      </c>
      <c r="AK61" s="48">
        <v>0</v>
      </c>
      <c r="AL61" s="47">
        <f>SUM(AL62:AL74)</f>
        <v>15.744672860000001</v>
      </c>
      <c r="AM61" s="48">
        <f>SUM(AM62:AM74)</f>
        <v>0.51</v>
      </c>
      <c r="AN61" s="48">
        <f t="shared" ref="AN61:AS61" si="261">SUM(AN62:AN74)</f>
        <v>0</v>
      </c>
      <c r="AO61" s="48">
        <f t="shared" si="261"/>
        <v>0</v>
      </c>
      <c r="AP61" s="48">
        <f t="shared" si="261"/>
        <v>0</v>
      </c>
      <c r="AQ61" s="48">
        <f t="shared" si="261"/>
        <v>0</v>
      </c>
      <c r="AR61" s="48">
        <f t="shared" si="261"/>
        <v>0</v>
      </c>
      <c r="AS61" s="48">
        <f t="shared" si="261"/>
        <v>0</v>
      </c>
      <c r="AT61" s="48">
        <f t="shared" si="50"/>
        <v>16.636756300000002</v>
      </c>
      <c r="AU61" s="48">
        <f t="shared" si="51"/>
        <v>0.51</v>
      </c>
      <c r="AV61" s="48">
        <f t="shared" si="52"/>
        <v>0</v>
      </c>
      <c r="AW61" s="48">
        <f t="shared" si="53"/>
        <v>0</v>
      </c>
      <c r="AX61" s="48">
        <f t="shared" si="54"/>
        <v>0</v>
      </c>
      <c r="AY61" s="48">
        <f t="shared" si="55"/>
        <v>0</v>
      </c>
      <c r="AZ61" s="48">
        <f t="shared" si="56"/>
        <v>0</v>
      </c>
      <c r="BA61" s="48">
        <f>SUM(BA62:BA74)</f>
        <v>0</v>
      </c>
      <c r="BB61" s="48">
        <f t="shared" ref="BB61:BK61" si="262">SUM(BB62:BB74)</f>
        <v>2.4678961500000001</v>
      </c>
      <c r="BC61" s="48">
        <f t="shared" si="262"/>
        <v>0.05</v>
      </c>
      <c r="BD61" s="48">
        <f t="shared" si="262"/>
        <v>0</v>
      </c>
      <c r="BE61" s="48">
        <f t="shared" si="262"/>
        <v>0</v>
      </c>
      <c r="BF61" s="48">
        <f t="shared" si="262"/>
        <v>0</v>
      </c>
      <c r="BG61" s="48">
        <f t="shared" si="262"/>
        <v>0</v>
      </c>
      <c r="BH61" s="48">
        <f t="shared" si="262"/>
        <v>0</v>
      </c>
      <c r="BI61" s="48">
        <f t="shared" si="262"/>
        <v>0</v>
      </c>
      <c r="BJ61" s="48">
        <f t="shared" si="262"/>
        <v>1.13590825</v>
      </c>
      <c r="BK61" s="48">
        <f t="shared" si="262"/>
        <v>0.46</v>
      </c>
      <c r="BL61" s="48">
        <f t="shared" ref="BL61" si="263">SUM(BL62:BL74)</f>
        <v>0</v>
      </c>
      <c r="BM61" s="48">
        <f t="shared" ref="BM61" si="264">SUM(BM62:BM74)</f>
        <v>0</v>
      </c>
      <c r="BN61" s="48">
        <f t="shared" ref="BN61" si="265">SUM(BN62:BN74)</f>
        <v>0</v>
      </c>
      <c r="BO61" s="48">
        <f t="shared" ref="BO61" si="266">SUM(BO62:BO74)</f>
        <v>0</v>
      </c>
      <c r="BP61" s="48">
        <f t="shared" ref="BP61" si="267">SUM(BP62:BP74)</f>
        <v>0</v>
      </c>
      <c r="BQ61" s="48">
        <f t="shared" ref="BQ61" si="268">SUM(BQ62:BQ74)</f>
        <v>0</v>
      </c>
      <c r="BR61" s="48">
        <f t="shared" ref="BR61" si="269">SUM(BR62:BR74)</f>
        <v>2.4017386699999999</v>
      </c>
      <c r="BS61" s="48">
        <f t="shared" ref="BS61" si="270">SUM(BS62:BS74)</f>
        <v>0</v>
      </c>
      <c r="BT61" s="48">
        <f t="shared" ref="BT61" si="271">SUM(BT62:BT74)</f>
        <v>0</v>
      </c>
      <c r="BU61" s="48">
        <f t="shared" ref="BU61" si="272">SUM(BU62:BU74)</f>
        <v>0</v>
      </c>
      <c r="BV61" s="48">
        <f t="shared" ref="BV61" si="273">SUM(BV62:BV74)</f>
        <v>0</v>
      </c>
      <c r="BW61" s="48">
        <f t="shared" ref="BW61" si="274">SUM(BW62:BW74)</f>
        <v>0</v>
      </c>
      <c r="BX61" s="48">
        <f t="shared" ref="BX61" si="275">SUM(BX62:BX74)</f>
        <v>0</v>
      </c>
      <c r="BY61" s="48">
        <f t="shared" ref="BY61" si="276">SUM(BY62:BY74)</f>
        <v>0</v>
      </c>
      <c r="BZ61" s="48">
        <f t="shared" ref="BZ61" si="277">SUM(BZ62:BZ74)</f>
        <v>10.63121323</v>
      </c>
      <c r="CA61" s="48">
        <f t="shared" ref="CA61" si="278">SUM(CA62:CA74)</f>
        <v>0</v>
      </c>
      <c r="CB61" s="48">
        <f t="shared" ref="CB61" si="279">SUM(CB62:CB74)</f>
        <v>0</v>
      </c>
      <c r="CC61" s="48">
        <f t="shared" ref="CC61" si="280">SUM(CC62:CC74)</f>
        <v>0</v>
      </c>
      <c r="CD61" s="48">
        <f>SUM(CD62:CD74)</f>
        <v>0</v>
      </c>
      <c r="CE61" s="48">
        <f>SUM(CE62:CE74)</f>
        <v>0</v>
      </c>
      <c r="CF61" s="48">
        <f>SUM(CF62:CF74)</f>
        <v>0</v>
      </c>
      <c r="CG61" s="48" t="s">
        <v>104</v>
      </c>
      <c r="CH61" s="48" t="s">
        <v>104</v>
      </c>
      <c r="CI61" s="48">
        <f t="shared" si="19"/>
        <v>0.89208344000000039</v>
      </c>
      <c r="CJ61" s="48" t="s">
        <v>104</v>
      </c>
      <c r="CK61" s="74" t="s">
        <v>104</v>
      </c>
      <c r="CL61" s="82"/>
      <c r="CM61" s="33"/>
      <c r="CN61" s="33"/>
      <c r="CO61" s="33"/>
      <c r="CP61" s="33"/>
      <c r="CQ61" s="33"/>
      <c r="CR61" s="33"/>
      <c r="CS61" s="33"/>
      <c r="CT61" s="33"/>
      <c r="CU61" s="33"/>
      <c r="CV61" s="33"/>
      <c r="CW61" s="33"/>
      <c r="CX61" s="33"/>
      <c r="CY61" s="33"/>
      <c r="CZ61" s="33"/>
      <c r="DA61" s="33"/>
      <c r="DB61" s="33"/>
      <c r="DC61" s="33"/>
      <c r="DD61" s="33"/>
      <c r="DE61" s="33"/>
      <c r="DF61" s="33"/>
      <c r="DG61" s="33"/>
      <c r="DH61" s="33"/>
      <c r="DI61" s="33"/>
      <c r="DJ61" s="33"/>
      <c r="DK61" s="33"/>
      <c r="DL61" s="33"/>
      <c r="DM61" s="33"/>
      <c r="DN61" s="33"/>
      <c r="DO61" s="33"/>
      <c r="DP61" s="33"/>
      <c r="DQ61" s="33"/>
      <c r="DR61" s="33"/>
      <c r="DS61" s="33"/>
      <c r="DT61" s="33"/>
      <c r="DU61" s="33"/>
      <c r="DV61" s="33"/>
      <c r="DW61" s="33"/>
      <c r="DX61" s="33"/>
      <c r="DY61" s="33"/>
      <c r="DZ61" s="33"/>
      <c r="EA61" s="33"/>
      <c r="EB61" s="33"/>
      <c r="EC61" s="33"/>
      <c r="ED61" s="33"/>
      <c r="EE61" s="33"/>
      <c r="EF61" s="33"/>
      <c r="EG61" s="33"/>
      <c r="EH61" s="33"/>
      <c r="EI61" s="33"/>
      <c r="EJ61" s="33"/>
      <c r="EK61" s="33"/>
      <c r="EL61" s="33"/>
      <c r="EM61" s="33"/>
      <c r="EN61" s="33"/>
      <c r="EO61" s="33"/>
      <c r="EP61" s="33"/>
      <c r="EQ61" s="33"/>
      <c r="ER61" s="33"/>
      <c r="ES61" s="33"/>
      <c r="ET61" s="33"/>
      <c r="EU61" s="33"/>
      <c r="EV61" s="33"/>
      <c r="EW61" s="33"/>
      <c r="EX61" s="33"/>
      <c r="EY61" s="33"/>
      <c r="EZ61" s="33"/>
      <c r="FA61" s="33"/>
      <c r="FB61" s="33"/>
      <c r="FC61" s="33"/>
      <c r="FD61" s="33"/>
      <c r="FE61" s="33"/>
      <c r="FF61" s="33"/>
      <c r="FG61" s="33"/>
      <c r="FH61" s="33"/>
      <c r="FI61" s="33"/>
      <c r="FJ61" s="33"/>
      <c r="FK61" s="33"/>
      <c r="FL61" s="33"/>
      <c r="FM61" s="33"/>
      <c r="FN61" s="33"/>
      <c r="FO61" s="33"/>
      <c r="FP61" s="33"/>
      <c r="FQ61" s="33"/>
      <c r="FR61" s="33"/>
      <c r="FS61" s="33"/>
      <c r="FT61" s="33"/>
      <c r="FU61" s="33"/>
      <c r="FV61" s="33"/>
      <c r="FW61" s="33"/>
      <c r="FX61" s="33"/>
      <c r="FY61" s="33"/>
      <c r="FZ61" s="33"/>
      <c r="GA61" s="33"/>
      <c r="GB61" s="33"/>
      <c r="GC61" s="33"/>
      <c r="GD61" s="33"/>
      <c r="GE61" s="33"/>
      <c r="GF61" s="33"/>
      <c r="GG61" s="33"/>
      <c r="GH61" s="33"/>
      <c r="GI61" s="33"/>
      <c r="GJ61" s="33"/>
      <c r="GK61" s="33"/>
      <c r="GL61" s="33"/>
      <c r="GM61" s="33"/>
      <c r="GN61" s="33"/>
      <c r="GO61" s="33"/>
      <c r="GP61" s="33"/>
      <c r="GQ61" s="33"/>
      <c r="GR61" s="33"/>
      <c r="GS61" s="33"/>
      <c r="GT61" s="33"/>
      <c r="GU61" s="33"/>
      <c r="GV61" s="33"/>
      <c r="GW61" s="33"/>
      <c r="GX61" s="33"/>
      <c r="GY61" s="33"/>
      <c r="GZ61" s="33"/>
      <c r="HA61" s="33"/>
      <c r="HB61" s="33"/>
      <c r="HC61" s="33"/>
      <c r="HD61" s="33"/>
      <c r="HE61" s="33"/>
      <c r="HF61" s="33"/>
      <c r="HG61" s="33"/>
      <c r="HH61" s="33"/>
      <c r="HI61" s="33"/>
      <c r="HJ61" s="33"/>
      <c r="HK61" s="33"/>
      <c r="HL61" s="33"/>
      <c r="HM61" s="33"/>
      <c r="HN61" s="33"/>
      <c r="HO61" s="33"/>
      <c r="HP61" s="33"/>
      <c r="HQ61" s="33"/>
      <c r="HR61" s="33"/>
      <c r="HS61" s="33"/>
      <c r="HT61" s="33"/>
      <c r="HU61" s="33"/>
      <c r="HV61" s="33"/>
      <c r="HW61" s="33"/>
      <c r="HX61" s="33"/>
      <c r="HY61" s="33"/>
      <c r="HZ61" s="33"/>
      <c r="IA61" s="33"/>
      <c r="IB61" s="33"/>
      <c r="IC61" s="33"/>
      <c r="ID61" s="33"/>
      <c r="IE61" s="33"/>
      <c r="IF61" s="33"/>
      <c r="IG61" s="33"/>
      <c r="IH61" s="33"/>
      <c r="II61" s="33"/>
      <c r="IJ61" s="33"/>
      <c r="IK61" s="33"/>
      <c r="IL61" s="33"/>
      <c r="IM61" s="33"/>
      <c r="IN61" s="33"/>
      <c r="IO61" s="33"/>
      <c r="IP61" s="33"/>
      <c r="IQ61" s="33"/>
      <c r="IR61" s="33"/>
      <c r="IS61" s="33"/>
      <c r="IT61" s="33"/>
      <c r="IU61" s="33"/>
      <c r="IV61" s="33"/>
      <c r="IW61" s="33"/>
      <c r="IX61" s="33"/>
      <c r="IY61" s="33"/>
      <c r="IZ61" s="33"/>
      <c r="JA61" s="33"/>
      <c r="JB61" s="33"/>
      <c r="JC61" s="33"/>
      <c r="JD61" s="33"/>
      <c r="JE61" s="33"/>
      <c r="JF61" s="33"/>
      <c r="JG61" s="33"/>
      <c r="JH61" s="33"/>
      <c r="JI61" s="33"/>
      <c r="JJ61" s="33"/>
      <c r="JK61" s="33"/>
      <c r="JL61" s="33"/>
      <c r="JM61" s="33"/>
      <c r="JN61" s="33"/>
      <c r="JO61" s="33"/>
      <c r="JP61" s="33"/>
      <c r="JQ61" s="33"/>
      <c r="JR61" s="33"/>
      <c r="JS61" s="33"/>
      <c r="JT61" s="33"/>
      <c r="JU61" s="33"/>
      <c r="JV61" s="33"/>
      <c r="JW61" s="33"/>
      <c r="JX61" s="33"/>
      <c r="JY61" s="33"/>
      <c r="JZ61" s="33"/>
      <c r="KA61" s="33"/>
      <c r="KB61" s="33"/>
      <c r="KC61" s="33"/>
      <c r="KD61" s="33"/>
      <c r="KE61" s="33"/>
      <c r="KF61" s="33"/>
      <c r="KG61" s="33"/>
      <c r="KH61" s="33"/>
      <c r="KI61" s="33"/>
      <c r="KJ61" s="33"/>
      <c r="KK61" s="33"/>
      <c r="KL61" s="33"/>
      <c r="KM61" s="33"/>
      <c r="KN61" s="33"/>
      <c r="KO61" s="33"/>
      <c r="KP61" s="33"/>
      <c r="KQ61" s="33"/>
      <c r="KR61" s="33"/>
      <c r="KS61" s="33"/>
      <c r="KT61" s="33"/>
      <c r="KU61" s="33"/>
      <c r="KV61" s="33"/>
      <c r="KW61" s="33"/>
      <c r="KX61" s="33"/>
      <c r="KY61" s="33"/>
      <c r="KZ61" s="33"/>
      <c r="LA61" s="33"/>
      <c r="LB61" s="33"/>
      <c r="LC61" s="33"/>
      <c r="LD61" s="33"/>
      <c r="LE61" s="33"/>
      <c r="LF61" s="33"/>
      <c r="LG61" s="33"/>
      <c r="LH61" s="33"/>
      <c r="LI61" s="33"/>
      <c r="LJ61" s="33"/>
      <c r="LK61" s="33"/>
      <c r="LL61" s="33"/>
      <c r="LM61" s="33"/>
      <c r="LN61" s="33"/>
      <c r="LO61" s="33"/>
      <c r="LP61" s="33"/>
      <c r="LQ61" s="33"/>
      <c r="LR61" s="33"/>
      <c r="LS61" s="33"/>
      <c r="LT61" s="33"/>
      <c r="LU61" s="33"/>
      <c r="LV61" s="33"/>
      <c r="LW61" s="33"/>
      <c r="LX61" s="33"/>
      <c r="LY61" s="33"/>
      <c r="LZ61" s="33"/>
      <c r="MA61" s="33"/>
      <c r="MB61" s="33"/>
      <c r="MC61" s="33"/>
      <c r="MD61" s="33"/>
      <c r="ME61" s="33"/>
      <c r="MF61" s="33"/>
      <c r="MG61" s="33"/>
      <c r="MH61" s="33"/>
      <c r="MI61" s="33"/>
      <c r="MJ61" s="33"/>
      <c r="MK61" s="33"/>
      <c r="ML61" s="33"/>
      <c r="MM61" s="33"/>
      <c r="MN61" s="33"/>
      <c r="MO61" s="33"/>
      <c r="MP61" s="33"/>
      <c r="MQ61" s="33"/>
      <c r="MR61" s="33"/>
      <c r="MS61" s="33"/>
      <c r="MT61" s="33"/>
      <c r="MU61" s="33"/>
      <c r="MV61" s="33"/>
      <c r="MW61" s="33"/>
      <c r="MX61" s="33"/>
      <c r="MY61" s="33"/>
      <c r="MZ61" s="33"/>
      <c r="NA61" s="33"/>
      <c r="NB61" s="33"/>
      <c r="NC61" s="33"/>
      <c r="ND61" s="33"/>
      <c r="NE61" s="33"/>
      <c r="NF61" s="33"/>
      <c r="NG61" s="33"/>
      <c r="NH61" s="33"/>
      <c r="NI61" s="33"/>
      <c r="NJ61" s="33"/>
      <c r="NK61" s="33"/>
      <c r="NL61" s="33"/>
      <c r="NM61" s="33"/>
      <c r="NN61" s="33"/>
      <c r="NO61" s="33"/>
      <c r="NP61" s="33"/>
      <c r="NQ61" s="33"/>
      <c r="NR61" s="33"/>
      <c r="NS61" s="33"/>
      <c r="NT61" s="33"/>
      <c r="NU61" s="33"/>
      <c r="NV61" s="33"/>
      <c r="NW61" s="33"/>
      <c r="NX61" s="33"/>
      <c r="NY61" s="33"/>
      <c r="NZ61" s="33"/>
      <c r="OA61" s="33"/>
      <c r="OB61" s="33"/>
      <c r="OC61" s="33"/>
      <c r="OD61" s="33"/>
      <c r="OE61" s="33"/>
      <c r="OF61" s="33"/>
      <c r="OG61" s="33"/>
      <c r="OH61" s="33"/>
      <c r="OI61" s="33"/>
      <c r="OJ61" s="33"/>
      <c r="OK61" s="33"/>
      <c r="OL61" s="33"/>
      <c r="OM61" s="33"/>
      <c r="ON61" s="33"/>
      <c r="OO61" s="33"/>
      <c r="OP61" s="33"/>
      <c r="OQ61" s="33"/>
      <c r="OR61" s="33"/>
      <c r="OS61" s="33"/>
      <c r="OT61" s="33"/>
      <c r="OU61" s="33"/>
      <c r="OV61" s="33"/>
      <c r="OW61" s="33"/>
      <c r="OX61" s="33"/>
      <c r="OY61" s="33"/>
      <c r="OZ61" s="33"/>
      <c r="PA61" s="33"/>
      <c r="PB61" s="33"/>
      <c r="PC61" s="33"/>
      <c r="PD61" s="33"/>
      <c r="PE61" s="33"/>
      <c r="PF61" s="33"/>
      <c r="PG61" s="33"/>
      <c r="PH61" s="33"/>
      <c r="PI61" s="33"/>
      <c r="PJ61" s="33"/>
      <c r="PK61" s="33"/>
      <c r="PL61" s="33"/>
      <c r="PM61" s="33"/>
      <c r="PN61" s="33"/>
      <c r="PO61" s="33"/>
      <c r="PP61" s="33"/>
      <c r="PQ61" s="33"/>
      <c r="PR61" s="33"/>
      <c r="PS61" s="33"/>
      <c r="PT61" s="33"/>
      <c r="PU61" s="33"/>
      <c r="PV61" s="33"/>
      <c r="PW61" s="33"/>
      <c r="PX61" s="33"/>
      <c r="PY61" s="33"/>
      <c r="PZ61" s="33"/>
      <c r="QA61" s="33"/>
      <c r="QB61" s="33"/>
      <c r="QC61" s="33"/>
      <c r="QD61" s="33"/>
      <c r="QE61" s="33"/>
      <c r="QF61" s="33"/>
      <c r="QG61" s="33"/>
      <c r="QH61" s="33"/>
      <c r="QI61" s="33"/>
      <c r="QJ61" s="33"/>
      <c r="QK61" s="33"/>
      <c r="QL61" s="33"/>
      <c r="QM61" s="33"/>
      <c r="QN61" s="33"/>
      <c r="QO61" s="33"/>
      <c r="QP61" s="33"/>
      <c r="QQ61" s="33"/>
      <c r="QR61" s="33"/>
      <c r="QS61" s="33"/>
      <c r="QT61" s="33"/>
      <c r="QU61" s="33"/>
      <c r="QV61" s="33"/>
      <c r="QW61" s="33"/>
      <c r="QX61" s="33"/>
      <c r="QY61" s="33"/>
      <c r="QZ61" s="33"/>
      <c r="RA61" s="33"/>
      <c r="RB61" s="33"/>
      <c r="RC61" s="33"/>
      <c r="RD61" s="33"/>
      <c r="RE61" s="33"/>
      <c r="RF61" s="33"/>
      <c r="RG61" s="33"/>
      <c r="RH61" s="33"/>
      <c r="RI61" s="33"/>
      <c r="RJ61" s="33"/>
      <c r="RK61" s="33"/>
      <c r="RL61" s="33"/>
      <c r="RM61" s="33"/>
      <c r="RN61" s="33"/>
      <c r="RO61" s="33"/>
      <c r="RP61" s="33"/>
      <c r="RQ61" s="33"/>
      <c r="RR61" s="33"/>
      <c r="RS61" s="33"/>
      <c r="RT61" s="33"/>
      <c r="RU61" s="33"/>
      <c r="RV61" s="33"/>
      <c r="RW61" s="33"/>
      <c r="RX61" s="33"/>
      <c r="RY61" s="33"/>
      <c r="RZ61" s="33"/>
      <c r="SA61" s="33"/>
      <c r="SB61" s="33"/>
      <c r="SC61" s="33"/>
      <c r="SD61" s="33"/>
      <c r="SE61" s="33"/>
      <c r="SF61" s="33"/>
      <c r="SG61" s="33"/>
      <c r="SH61" s="33"/>
      <c r="SI61" s="33"/>
      <c r="SJ61" s="33"/>
      <c r="SK61" s="33"/>
      <c r="SL61" s="33"/>
      <c r="SM61" s="33"/>
      <c r="SN61" s="33"/>
      <c r="SO61" s="33"/>
      <c r="SP61" s="33"/>
      <c r="SQ61" s="33"/>
      <c r="SR61" s="33"/>
      <c r="SS61" s="33"/>
      <c r="ST61" s="33"/>
      <c r="SU61" s="33"/>
      <c r="SV61" s="33"/>
      <c r="SW61" s="33"/>
      <c r="SX61" s="33"/>
      <c r="SY61" s="33"/>
      <c r="SZ61" s="33"/>
      <c r="TA61" s="33"/>
      <c r="TB61" s="33"/>
      <c r="TC61" s="33"/>
      <c r="TD61" s="33"/>
      <c r="TE61" s="33"/>
      <c r="TF61" s="33"/>
      <c r="TG61" s="33"/>
      <c r="TH61" s="33"/>
      <c r="TI61" s="33"/>
      <c r="TJ61" s="33"/>
      <c r="TK61" s="33"/>
      <c r="TL61" s="33"/>
      <c r="TM61" s="33"/>
      <c r="TN61" s="33"/>
      <c r="TO61" s="33"/>
      <c r="TP61" s="33"/>
      <c r="TQ61" s="33"/>
      <c r="TR61" s="33"/>
      <c r="TS61" s="33"/>
      <c r="TT61" s="33"/>
      <c r="TU61" s="33"/>
      <c r="TV61" s="33"/>
      <c r="TW61" s="33"/>
      <c r="TX61" s="33"/>
      <c r="TY61" s="33"/>
      <c r="TZ61" s="33"/>
      <c r="UA61" s="33"/>
      <c r="UB61" s="33"/>
      <c r="UC61" s="33"/>
      <c r="UD61" s="33"/>
      <c r="UE61" s="33"/>
      <c r="UF61" s="33"/>
      <c r="UG61" s="33"/>
      <c r="UH61" s="33"/>
      <c r="UI61" s="33"/>
      <c r="UJ61" s="33"/>
      <c r="UK61" s="33"/>
      <c r="UL61" s="33"/>
      <c r="UM61" s="33"/>
      <c r="UN61" s="33"/>
      <c r="UO61" s="33"/>
      <c r="UP61" s="33"/>
      <c r="UQ61" s="33"/>
      <c r="UR61" s="33"/>
      <c r="US61" s="33"/>
      <c r="UT61" s="33"/>
      <c r="UU61" s="33"/>
      <c r="UV61" s="33"/>
      <c r="UW61" s="33"/>
      <c r="UX61" s="33"/>
      <c r="UY61" s="33"/>
      <c r="UZ61" s="33"/>
      <c r="VA61" s="33"/>
      <c r="VB61" s="33"/>
      <c r="VC61" s="33"/>
      <c r="VD61" s="33"/>
      <c r="VE61" s="33"/>
      <c r="VF61" s="33"/>
      <c r="VG61" s="33"/>
      <c r="VH61" s="33"/>
      <c r="VI61" s="33"/>
      <c r="VJ61" s="33"/>
      <c r="VK61" s="33"/>
      <c r="VL61" s="33"/>
      <c r="VM61" s="33"/>
      <c r="VN61" s="33"/>
      <c r="VO61" s="33"/>
      <c r="VP61" s="33"/>
      <c r="VQ61" s="33"/>
      <c r="VR61" s="33"/>
      <c r="VS61" s="33"/>
      <c r="VT61" s="33"/>
      <c r="VU61" s="33"/>
      <c r="VV61" s="33"/>
      <c r="VW61" s="33"/>
      <c r="VX61" s="33"/>
      <c r="VY61" s="33"/>
      <c r="VZ61" s="33"/>
      <c r="WA61" s="33"/>
      <c r="WB61" s="33"/>
      <c r="WC61" s="33"/>
      <c r="WD61" s="33"/>
      <c r="WE61" s="33"/>
      <c r="WF61" s="33"/>
      <c r="WG61" s="33"/>
      <c r="WH61" s="33"/>
      <c r="WI61" s="33"/>
      <c r="WJ61" s="33"/>
      <c r="WK61" s="33"/>
      <c r="WL61" s="33"/>
      <c r="WM61" s="33"/>
      <c r="WN61" s="33"/>
      <c r="WO61" s="33"/>
      <c r="WP61" s="33"/>
      <c r="WQ61" s="33"/>
      <c r="WR61" s="33"/>
      <c r="WS61" s="33"/>
      <c r="WT61" s="33"/>
      <c r="WU61" s="33"/>
      <c r="WV61" s="33"/>
      <c r="WW61" s="33"/>
      <c r="WX61" s="33"/>
      <c r="WY61" s="33"/>
      <c r="WZ61" s="33"/>
      <c r="XA61" s="33"/>
      <c r="XB61" s="33"/>
      <c r="XC61" s="33"/>
      <c r="XD61" s="33"/>
      <c r="XE61" s="33"/>
      <c r="XF61" s="33"/>
      <c r="XG61" s="33"/>
      <c r="XH61" s="33"/>
      <c r="XI61" s="33"/>
      <c r="XJ61" s="33"/>
      <c r="XK61" s="33"/>
      <c r="XL61" s="33"/>
      <c r="XM61" s="33"/>
      <c r="XN61" s="33"/>
      <c r="XO61" s="33"/>
      <c r="XP61" s="33"/>
      <c r="XQ61" s="33"/>
      <c r="XR61" s="33"/>
      <c r="XS61" s="33"/>
      <c r="XT61" s="33"/>
      <c r="XU61" s="33"/>
      <c r="XV61" s="33"/>
      <c r="XW61" s="33"/>
      <c r="XX61" s="33"/>
      <c r="XY61" s="33"/>
      <c r="XZ61" s="33"/>
      <c r="YA61" s="33"/>
      <c r="YB61" s="33"/>
      <c r="YC61" s="33"/>
      <c r="YD61" s="33"/>
      <c r="YE61" s="33"/>
      <c r="YF61" s="33"/>
      <c r="YG61" s="33"/>
      <c r="YH61" s="33"/>
      <c r="YI61" s="33"/>
      <c r="YJ61" s="33"/>
      <c r="YK61" s="33"/>
      <c r="YL61" s="33"/>
      <c r="YM61" s="33"/>
      <c r="YN61" s="33"/>
      <c r="YO61" s="33"/>
      <c r="YP61" s="33"/>
      <c r="YQ61" s="33"/>
      <c r="YR61" s="33"/>
      <c r="YS61" s="33"/>
      <c r="YT61" s="33"/>
      <c r="YU61" s="33"/>
      <c r="YV61" s="33"/>
      <c r="YW61" s="33"/>
      <c r="YX61" s="33"/>
      <c r="YY61" s="33"/>
      <c r="YZ61" s="33"/>
      <c r="ZA61" s="33"/>
      <c r="ZB61" s="33"/>
      <c r="ZC61" s="33"/>
      <c r="ZD61" s="33"/>
      <c r="ZE61" s="33"/>
      <c r="ZF61" s="33"/>
      <c r="ZG61" s="33"/>
      <c r="ZH61" s="33"/>
      <c r="ZI61" s="33"/>
      <c r="ZJ61" s="33"/>
      <c r="ZK61" s="33"/>
      <c r="ZL61" s="33"/>
      <c r="ZM61" s="33"/>
      <c r="ZN61" s="33"/>
      <c r="ZO61" s="33"/>
      <c r="ZP61" s="33"/>
      <c r="ZQ61" s="33"/>
      <c r="ZR61" s="33"/>
      <c r="ZS61" s="33"/>
      <c r="ZT61" s="33"/>
      <c r="ZU61" s="33"/>
      <c r="ZV61" s="33"/>
      <c r="ZW61" s="33"/>
      <c r="ZX61" s="33"/>
      <c r="ZY61" s="33"/>
      <c r="ZZ61" s="33"/>
      <c r="AAA61" s="33"/>
      <c r="AAB61" s="33"/>
      <c r="AAC61" s="33"/>
      <c r="AAD61" s="33"/>
      <c r="AAE61" s="33"/>
      <c r="AAF61" s="33"/>
      <c r="AAG61" s="33"/>
      <c r="AAH61" s="33"/>
      <c r="AAI61" s="33"/>
      <c r="AAJ61" s="33"/>
      <c r="AAK61" s="33"/>
      <c r="AAL61" s="33"/>
      <c r="AAM61" s="33"/>
      <c r="AAN61" s="33"/>
      <c r="AAO61" s="33"/>
      <c r="AAP61" s="33"/>
      <c r="AAQ61" s="33"/>
      <c r="AAR61" s="33"/>
      <c r="AAS61" s="33"/>
      <c r="AAT61" s="33"/>
      <c r="AAU61" s="33"/>
      <c r="AAV61" s="33"/>
      <c r="AAW61" s="33"/>
      <c r="AAX61" s="33"/>
      <c r="AAY61" s="33"/>
      <c r="AAZ61" s="33"/>
      <c r="ABA61" s="33"/>
      <c r="ABB61" s="33"/>
      <c r="ABC61" s="33"/>
      <c r="ABD61" s="33"/>
      <c r="ABE61" s="33"/>
      <c r="ABF61" s="33"/>
      <c r="ABG61" s="33"/>
      <c r="ABH61" s="33"/>
      <c r="ABI61" s="33"/>
      <c r="ABJ61" s="33"/>
      <c r="ABK61" s="33"/>
      <c r="ABL61" s="33"/>
      <c r="ABM61" s="33"/>
      <c r="ABN61" s="33"/>
      <c r="ABO61" s="33"/>
      <c r="ABP61" s="33"/>
      <c r="ABQ61" s="33"/>
      <c r="ABR61" s="33"/>
      <c r="ABS61" s="33"/>
      <c r="ABT61" s="33"/>
      <c r="ABU61" s="33"/>
      <c r="ABV61" s="33"/>
      <c r="ABW61" s="33"/>
      <c r="ABX61" s="33"/>
      <c r="ABY61" s="33"/>
      <c r="ABZ61" s="33"/>
      <c r="ACA61" s="33"/>
      <c r="ACB61" s="33"/>
      <c r="ACC61" s="33"/>
      <c r="ACD61" s="33"/>
      <c r="ACE61" s="33"/>
      <c r="ACF61" s="33"/>
      <c r="ACG61" s="33"/>
      <c r="ACH61" s="33"/>
      <c r="ACI61" s="33"/>
      <c r="ACJ61" s="33"/>
      <c r="ACK61" s="33"/>
      <c r="ACL61" s="33"/>
      <c r="ACM61" s="33"/>
      <c r="ACN61" s="33"/>
      <c r="ACO61" s="33"/>
      <c r="ACP61" s="33"/>
      <c r="ACQ61" s="33"/>
      <c r="ACR61" s="33"/>
      <c r="ACS61" s="33"/>
      <c r="ACT61" s="33"/>
      <c r="ACU61" s="33"/>
      <c r="ACV61" s="33"/>
      <c r="ACW61" s="33"/>
      <c r="ACX61" s="33"/>
      <c r="ACY61" s="33"/>
      <c r="ACZ61" s="33"/>
      <c r="ADA61" s="33"/>
      <c r="ADB61" s="33"/>
      <c r="ADC61" s="33"/>
      <c r="ADD61" s="33"/>
      <c r="ADE61" s="33"/>
      <c r="ADF61" s="33"/>
      <c r="ADG61" s="33"/>
      <c r="ADH61" s="33"/>
      <c r="ADI61" s="33"/>
      <c r="ADJ61" s="33"/>
      <c r="ADK61" s="33"/>
      <c r="ADL61" s="33"/>
      <c r="ADM61" s="33"/>
      <c r="ADN61" s="33"/>
      <c r="ADO61" s="33"/>
      <c r="ADP61" s="33"/>
      <c r="ADQ61" s="33"/>
      <c r="ADR61" s="33"/>
      <c r="ADS61" s="33"/>
      <c r="ADT61" s="33"/>
      <c r="ADU61" s="33"/>
      <c r="ADV61" s="33"/>
      <c r="ADW61" s="33"/>
      <c r="ADX61" s="33"/>
      <c r="ADY61" s="33"/>
      <c r="ADZ61" s="33"/>
      <c r="AEA61" s="33"/>
      <c r="AEB61" s="33"/>
      <c r="AEC61" s="33"/>
      <c r="AED61" s="33"/>
      <c r="AEE61" s="33"/>
      <c r="AEF61" s="33"/>
      <c r="AEG61" s="33"/>
      <c r="AEH61" s="33"/>
      <c r="AEI61" s="33"/>
      <c r="AEJ61" s="33"/>
      <c r="AEK61" s="33"/>
      <c r="AEL61" s="33"/>
      <c r="AEM61" s="33"/>
      <c r="AEN61" s="33"/>
      <c r="AEO61" s="33"/>
      <c r="AEP61" s="33"/>
      <c r="AEQ61" s="33"/>
      <c r="AER61" s="33"/>
      <c r="AES61" s="33"/>
      <c r="AET61" s="33"/>
      <c r="AEU61" s="33"/>
      <c r="AEV61" s="33"/>
      <c r="AEW61" s="33"/>
      <c r="AEX61" s="33"/>
      <c r="AEY61" s="33"/>
      <c r="AEZ61" s="33"/>
      <c r="AFA61" s="33"/>
      <c r="AFB61" s="33"/>
      <c r="AFC61" s="33"/>
      <c r="AFD61" s="33"/>
      <c r="AFE61" s="33"/>
      <c r="AFF61" s="33"/>
      <c r="AFG61" s="33"/>
      <c r="AFH61" s="33"/>
      <c r="AFI61" s="33"/>
      <c r="AFJ61" s="33"/>
      <c r="AFK61" s="33"/>
      <c r="AFL61" s="33"/>
      <c r="AFM61" s="33"/>
      <c r="AFN61" s="33"/>
      <c r="AFO61" s="33"/>
      <c r="AFP61" s="33"/>
      <c r="AFQ61" s="33"/>
      <c r="AFR61" s="33"/>
      <c r="AFS61" s="33"/>
      <c r="AFT61" s="33"/>
      <c r="AFU61" s="33"/>
      <c r="AFV61" s="33"/>
      <c r="AFW61" s="33"/>
      <c r="AFX61" s="33"/>
      <c r="AFY61" s="33"/>
      <c r="AFZ61" s="33"/>
      <c r="AGA61" s="33"/>
      <c r="AGB61" s="33"/>
      <c r="AGC61" s="33"/>
      <c r="AGD61" s="33"/>
      <c r="AGE61" s="33"/>
      <c r="AGF61" s="33"/>
      <c r="AGG61" s="33"/>
      <c r="AGH61" s="33"/>
      <c r="AGI61" s="33"/>
      <c r="AGJ61" s="33"/>
      <c r="AGK61" s="33"/>
      <c r="AGL61" s="33"/>
      <c r="AGM61" s="33"/>
      <c r="AGN61" s="33"/>
      <c r="AGO61" s="33"/>
      <c r="AGP61" s="33"/>
      <c r="AGQ61" s="33"/>
      <c r="AGR61" s="33"/>
      <c r="AGS61" s="33"/>
      <c r="AGT61" s="33"/>
      <c r="AGU61" s="33"/>
      <c r="AGV61" s="33"/>
      <c r="AGW61" s="33"/>
      <c r="AGX61" s="33"/>
      <c r="AGY61" s="33"/>
      <c r="AGZ61" s="33"/>
      <c r="AHA61" s="33"/>
      <c r="AHB61" s="33"/>
      <c r="AHC61" s="33"/>
      <c r="AHD61" s="33"/>
      <c r="AHE61" s="33"/>
      <c r="AHF61" s="33"/>
      <c r="AHG61" s="33"/>
      <c r="AHH61" s="33"/>
      <c r="AHI61" s="33"/>
      <c r="AHJ61" s="33"/>
      <c r="AHK61" s="33"/>
      <c r="AHL61" s="33"/>
      <c r="AHM61" s="33"/>
      <c r="AHN61" s="33"/>
      <c r="AHO61" s="33"/>
      <c r="AHP61" s="33"/>
      <c r="AHQ61" s="33"/>
      <c r="AHR61" s="33"/>
      <c r="AHS61" s="33"/>
      <c r="AHT61" s="33"/>
      <c r="AHU61" s="33"/>
      <c r="AHV61" s="33"/>
      <c r="AHW61" s="33"/>
      <c r="AHX61" s="33"/>
      <c r="AHY61" s="33"/>
      <c r="AHZ61" s="33"/>
      <c r="AIA61" s="33"/>
      <c r="AIB61" s="33"/>
      <c r="AIC61" s="33"/>
      <c r="AID61" s="33"/>
      <c r="AIE61" s="33"/>
      <c r="AIF61" s="33"/>
      <c r="AIG61" s="33"/>
      <c r="AIH61" s="33"/>
      <c r="AII61" s="33"/>
      <c r="AIJ61" s="33"/>
      <c r="AIK61" s="33"/>
      <c r="AIL61" s="33"/>
      <c r="AIM61" s="33"/>
      <c r="AIN61" s="33"/>
      <c r="AIO61" s="33"/>
      <c r="AIP61" s="33"/>
      <c r="AIQ61" s="33"/>
      <c r="AIR61" s="33"/>
      <c r="AIS61" s="33"/>
      <c r="AIT61" s="33"/>
      <c r="AIU61" s="33"/>
      <c r="AIV61" s="33"/>
      <c r="AIW61" s="33"/>
      <c r="AIX61" s="33"/>
      <c r="AIY61" s="33"/>
      <c r="AIZ61" s="33"/>
      <c r="AJA61" s="33"/>
      <c r="AJB61" s="33"/>
      <c r="AJC61" s="33"/>
      <c r="AJD61" s="33"/>
      <c r="AJE61" s="33"/>
      <c r="AJF61" s="33"/>
      <c r="AJG61" s="33"/>
      <c r="AJH61" s="33"/>
      <c r="AJI61" s="33"/>
      <c r="AJJ61" s="33"/>
      <c r="AJK61" s="33"/>
      <c r="AJL61" s="33"/>
      <c r="AJM61" s="33"/>
      <c r="AJN61" s="33"/>
      <c r="AJO61" s="33"/>
      <c r="AJP61" s="33"/>
      <c r="AJQ61" s="33"/>
      <c r="AJR61" s="33"/>
      <c r="AJS61" s="33"/>
      <c r="AJT61" s="33"/>
      <c r="AJU61" s="33"/>
      <c r="AJV61" s="33"/>
      <c r="AJW61" s="33"/>
      <c r="AJX61" s="33"/>
      <c r="AJY61" s="33"/>
      <c r="AJZ61" s="33"/>
      <c r="AKA61" s="33"/>
      <c r="AKB61" s="33"/>
      <c r="AKC61" s="33"/>
      <c r="AKD61" s="33"/>
      <c r="AKE61" s="33"/>
      <c r="AKF61" s="33"/>
      <c r="AKG61" s="33"/>
      <c r="AKH61" s="33"/>
      <c r="AKI61" s="33"/>
      <c r="AKJ61" s="33"/>
      <c r="AKK61" s="33"/>
      <c r="AKL61" s="33"/>
      <c r="AKM61" s="33"/>
      <c r="AKN61" s="33"/>
      <c r="AKO61" s="33"/>
      <c r="AKP61" s="33"/>
      <c r="AKQ61" s="33"/>
      <c r="AKR61" s="33"/>
      <c r="AKS61" s="33"/>
      <c r="AKT61" s="33"/>
      <c r="AKU61" s="33"/>
      <c r="AKV61" s="33"/>
      <c r="AKW61" s="33"/>
      <c r="AKX61" s="33"/>
      <c r="AKY61" s="33"/>
      <c r="AKZ61" s="33"/>
      <c r="ALA61" s="33"/>
      <c r="ALB61" s="33"/>
      <c r="ALC61" s="33"/>
      <c r="ALD61" s="33"/>
      <c r="ALE61" s="33"/>
      <c r="ALF61" s="33"/>
      <c r="ALG61" s="33"/>
      <c r="ALH61" s="33"/>
      <c r="ALI61" s="33"/>
      <c r="ALJ61" s="33"/>
      <c r="ALK61" s="33"/>
      <c r="ALL61" s="33"/>
      <c r="ALM61" s="33"/>
      <c r="ALN61" s="33"/>
      <c r="ALO61" s="33"/>
      <c r="ALP61" s="33"/>
      <c r="ALQ61" s="33"/>
      <c r="ALR61" s="33"/>
      <c r="ALS61" s="33"/>
      <c r="ALT61" s="33"/>
      <c r="ALU61" s="33"/>
      <c r="ALV61" s="33"/>
      <c r="ALW61" s="33"/>
      <c r="ALX61" s="33"/>
      <c r="ALY61" s="33"/>
      <c r="ALZ61" s="33"/>
      <c r="AMA61" s="33"/>
      <c r="AMB61" s="33"/>
      <c r="AMC61" s="33"/>
      <c r="AMD61" s="33"/>
      <c r="AME61" s="33"/>
      <c r="AMF61" s="33"/>
      <c r="AMG61" s="33"/>
      <c r="AMH61" s="33"/>
      <c r="AMI61" s="33"/>
      <c r="AMJ61" s="33"/>
      <c r="AMK61" s="33"/>
    </row>
    <row r="62" spans="1:1025" ht="38.25" x14ac:dyDescent="0.2">
      <c r="A62" s="43" t="s">
        <v>176</v>
      </c>
      <c r="B62" s="111" t="s">
        <v>231</v>
      </c>
      <c r="C62" s="51" t="s">
        <v>232</v>
      </c>
      <c r="D62" s="45" t="s">
        <v>104</v>
      </c>
      <c r="E62" s="43">
        <f t="shared" ref="E62:E73" si="281">SUM(M62,U62,AC62,AK62)</f>
        <v>0</v>
      </c>
      <c r="F62" s="70">
        <f t="shared" ref="F62:F73" si="282">SUM(N62,V62,AD62,AL62)</f>
        <v>1.3355862700000001</v>
      </c>
      <c r="G62" s="70">
        <f t="shared" ref="G62:G73" si="283">SUM(O62,W62,AE62,AM62)</f>
        <v>0</v>
      </c>
      <c r="H62" s="70">
        <f t="shared" ref="H62:H73" si="284">SUM(P62,X62,AF62,AN62)</f>
        <v>0</v>
      </c>
      <c r="I62" s="70">
        <f t="shared" ref="I62:I73" si="285">SUM(Q62,Y62,AG62,AO62)</f>
        <v>0</v>
      </c>
      <c r="J62" s="70">
        <f t="shared" ref="J62:J73" si="286">SUM(R62,Z62,AH62,AP62)</f>
        <v>0</v>
      </c>
      <c r="K62" s="70">
        <f t="shared" ref="K62:K73" si="287">SUM(S62,AA62,AI62,AQ62)</f>
        <v>0</v>
      </c>
      <c r="L62" s="70">
        <f t="shared" ref="L62:L73" si="288">SUM(T62,AB62,AJ62,AR62)</f>
        <v>0</v>
      </c>
      <c r="M62" s="46">
        <v>0</v>
      </c>
      <c r="N62" s="46">
        <v>0</v>
      </c>
      <c r="O62" s="46">
        <v>0</v>
      </c>
      <c r="P62" s="46">
        <v>0</v>
      </c>
      <c r="Q62" s="46">
        <v>0</v>
      </c>
      <c r="R62" s="46">
        <v>0</v>
      </c>
      <c r="S62" s="46">
        <v>0</v>
      </c>
      <c r="T62" s="46">
        <v>0</v>
      </c>
      <c r="U62" s="46">
        <v>0</v>
      </c>
      <c r="V62" s="46">
        <v>0</v>
      </c>
      <c r="W62" s="46">
        <v>0</v>
      </c>
      <c r="X62" s="46">
        <v>0</v>
      </c>
      <c r="Y62" s="46">
        <v>0</v>
      </c>
      <c r="Z62" s="46">
        <v>0</v>
      </c>
      <c r="AA62" s="46">
        <v>0</v>
      </c>
      <c r="AB62" s="46">
        <v>0</v>
      </c>
      <c r="AC62" s="46">
        <v>0</v>
      </c>
      <c r="AD62" s="46">
        <v>0</v>
      </c>
      <c r="AE62" s="46">
        <v>0</v>
      </c>
      <c r="AF62" s="46">
        <v>0</v>
      </c>
      <c r="AG62" s="46">
        <v>0</v>
      </c>
      <c r="AH62" s="46">
        <v>0</v>
      </c>
      <c r="AI62" s="46">
        <v>0</v>
      </c>
      <c r="AJ62" s="46">
        <v>0</v>
      </c>
      <c r="AK62" s="46">
        <v>0</v>
      </c>
      <c r="AL62" s="20">
        <v>1.3355862700000001</v>
      </c>
      <c r="AM62" s="106">
        <v>0</v>
      </c>
      <c r="AN62" s="46">
        <v>0</v>
      </c>
      <c r="AO62" s="46">
        <v>0</v>
      </c>
      <c r="AP62" s="46">
        <v>0</v>
      </c>
      <c r="AQ62" s="46">
        <v>0</v>
      </c>
      <c r="AR62" s="46">
        <v>0</v>
      </c>
      <c r="AS62" s="70">
        <f t="shared" ref="AS62:AS73" si="289">SUM(BA62,BI62,BQ62,BY62)</f>
        <v>0</v>
      </c>
      <c r="AT62" s="70">
        <f t="shared" ref="AT62:AT73" si="290">SUM(BB62,BJ62,BR62,BZ62)</f>
        <v>1.1555847800000001</v>
      </c>
      <c r="AU62" s="70">
        <f t="shared" ref="AU62:AU73" si="291">SUM(BC62,BK62,BS62,CA62)</f>
        <v>0</v>
      </c>
      <c r="AV62" s="70">
        <f t="shared" ref="AV62:AV73" si="292">SUM(BD62,BL62,BT62,CB62)</f>
        <v>0</v>
      </c>
      <c r="AW62" s="70">
        <f t="shared" ref="AW62:AW73" si="293">SUM(BE62,BM62,BU62,CC62)</f>
        <v>0</v>
      </c>
      <c r="AX62" s="70">
        <f t="shared" ref="AX62:AX73" si="294">SUM(BF62,BN62,BV62,CD62)</f>
        <v>0</v>
      </c>
      <c r="AY62" s="70">
        <f t="shared" ref="AY62:AY73" si="295">SUM(BG62,BO62,BW62,CE62)</f>
        <v>0</v>
      </c>
      <c r="AZ62" s="70">
        <f t="shared" ref="AZ62:AZ73" si="296">SUM(BH62,BP62,BX62,CF62)</f>
        <v>0</v>
      </c>
      <c r="BA62" s="46">
        <v>0</v>
      </c>
      <c r="BB62" s="20">
        <v>0</v>
      </c>
      <c r="BC62" s="46">
        <v>0</v>
      </c>
      <c r="BD62" s="46">
        <v>0</v>
      </c>
      <c r="BE62" s="46">
        <v>0</v>
      </c>
      <c r="BF62" s="46">
        <v>0</v>
      </c>
      <c r="BG62" s="46">
        <v>0</v>
      </c>
      <c r="BH62" s="46">
        <v>0</v>
      </c>
      <c r="BI62" s="46">
        <v>0</v>
      </c>
      <c r="BJ62" s="46">
        <v>0</v>
      </c>
      <c r="BK62" s="46">
        <v>0</v>
      </c>
      <c r="BL62" s="46">
        <v>0</v>
      </c>
      <c r="BM62" s="46">
        <v>0</v>
      </c>
      <c r="BN62" s="46">
        <v>0</v>
      </c>
      <c r="BO62" s="46">
        <v>0</v>
      </c>
      <c r="BP62" s="46">
        <v>0</v>
      </c>
      <c r="BQ62" s="46">
        <v>0</v>
      </c>
      <c r="BR62" s="46">
        <v>1.1555847800000001</v>
      </c>
      <c r="BS62" s="46">
        <v>0</v>
      </c>
      <c r="BT62" s="46">
        <v>0</v>
      </c>
      <c r="BU62" s="46">
        <v>0</v>
      </c>
      <c r="BV62" s="46">
        <v>0</v>
      </c>
      <c r="BW62" s="46">
        <v>0</v>
      </c>
      <c r="BX62" s="46">
        <v>0</v>
      </c>
      <c r="BY62" s="46">
        <v>0</v>
      </c>
      <c r="BZ62" s="46">
        <v>0</v>
      </c>
      <c r="CA62" s="46">
        <v>0</v>
      </c>
      <c r="CB62" s="46">
        <v>0</v>
      </c>
      <c r="CC62" s="46">
        <v>0</v>
      </c>
      <c r="CD62" s="46">
        <v>0</v>
      </c>
      <c r="CE62" s="46">
        <v>0</v>
      </c>
      <c r="CF62" s="46">
        <v>0</v>
      </c>
      <c r="CG62" s="46" t="s">
        <v>104</v>
      </c>
      <c r="CH62" s="46" t="s">
        <v>104</v>
      </c>
      <c r="CI62" s="46">
        <f t="shared" ref="CI62:CI73" si="297">AT62-F62</f>
        <v>-0.18000148999999999</v>
      </c>
      <c r="CJ62" s="46" t="s">
        <v>104</v>
      </c>
      <c r="CK62" s="76" t="s">
        <v>104</v>
      </c>
      <c r="CL62" s="82"/>
    </row>
    <row r="63" spans="1:1025" ht="38.25" x14ac:dyDescent="0.2">
      <c r="A63" s="43" t="s">
        <v>176</v>
      </c>
      <c r="B63" s="111" t="s">
        <v>233</v>
      </c>
      <c r="C63" s="51" t="s">
        <v>234</v>
      </c>
      <c r="D63" s="45" t="s">
        <v>104</v>
      </c>
      <c r="E63" s="43">
        <f t="shared" si="281"/>
        <v>0</v>
      </c>
      <c r="F63" s="70">
        <f t="shared" si="282"/>
        <v>0.93286793000000001</v>
      </c>
      <c r="G63" s="70">
        <f t="shared" si="283"/>
        <v>0</v>
      </c>
      <c r="H63" s="70">
        <f t="shared" si="284"/>
        <v>0</v>
      </c>
      <c r="I63" s="70">
        <f t="shared" si="285"/>
        <v>0</v>
      </c>
      <c r="J63" s="70">
        <f t="shared" si="286"/>
        <v>0</v>
      </c>
      <c r="K63" s="70">
        <f t="shared" si="287"/>
        <v>0</v>
      </c>
      <c r="L63" s="70">
        <f t="shared" si="288"/>
        <v>0</v>
      </c>
      <c r="M63" s="46">
        <v>0</v>
      </c>
      <c r="N63" s="46">
        <v>0</v>
      </c>
      <c r="O63" s="46">
        <v>0</v>
      </c>
      <c r="P63" s="46">
        <v>0</v>
      </c>
      <c r="Q63" s="46">
        <v>0</v>
      </c>
      <c r="R63" s="46">
        <v>0</v>
      </c>
      <c r="S63" s="46">
        <v>0</v>
      </c>
      <c r="T63" s="46">
        <v>0</v>
      </c>
      <c r="U63" s="46">
        <v>0</v>
      </c>
      <c r="V63" s="46">
        <v>0</v>
      </c>
      <c r="W63" s="46">
        <v>0</v>
      </c>
      <c r="X63" s="46">
        <v>0</v>
      </c>
      <c r="Y63" s="46">
        <v>0</v>
      </c>
      <c r="Z63" s="46">
        <v>0</v>
      </c>
      <c r="AA63" s="46">
        <v>0</v>
      </c>
      <c r="AB63" s="46">
        <v>0</v>
      </c>
      <c r="AC63" s="46">
        <v>0</v>
      </c>
      <c r="AD63" s="46">
        <v>0</v>
      </c>
      <c r="AE63" s="46">
        <v>0</v>
      </c>
      <c r="AF63" s="46">
        <v>0</v>
      </c>
      <c r="AG63" s="46">
        <v>0</v>
      </c>
      <c r="AH63" s="46">
        <v>0</v>
      </c>
      <c r="AI63" s="46">
        <v>0</v>
      </c>
      <c r="AJ63" s="46">
        <v>0</v>
      </c>
      <c r="AK63" s="46">
        <v>0</v>
      </c>
      <c r="AL63" s="20">
        <v>0.93286793000000001</v>
      </c>
      <c r="AM63" s="106">
        <v>0</v>
      </c>
      <c r="AN63" s="46">
        <v>0</v>
      </c>
      <c r="AO63" s="46">
        <v>0</v>
      </c>
      <c r="AP63" s="46">
        <v>0</v>
      </c>
      <c r="AQ63" s="46">
        <v>0</v>
      </c>
      <c r="AR63" s="46">
        <v>0</v>
      </c>
      <c r="AS63" s="70">
        <f t="shared" si="289"/>
        <v>0</v>
      </c>
      <c r="AT63" s="70">
        <f t="shared" si="290"/>
        <v>1.1298047499999999</v>
      </c>
      <c r="AU63" s="70">
        <f t="shared" si="291"/>
        <v>0</v>
      </c>
      <c r="AV63" s="70">
        <f t="shared" si="292"/>
        <v>0</v>
      </c>
      <c r="AW63" s="70">
        <f t="shared" si="293"/>
        <v>0</v>
      </c>
      <c r="AX63" s="70">
        <f t="shared" si="294"/>
        <v>0</v>
      </c>
      <c r="AY63" s="70">
        <f t="shared" si="295"/>
        <v>0</v>
      </c>
      <c r="AZ63" s="70">
        <f t="shared" si="296"/>
        <v>0</v>
      </c>
      <c r="BA63" s="46">
        <v>0</v>
      </c>
      <c r="BB63" s="20">
        <v>0</v>
      </c>
      <c r="BC63" s="46">
        <v>0</v>
      </c>
      <c r="BD63" s="46">
        <v>0</v>
      </c>
      <c r="BE63" s="46">
        <v>0</v>
      </c>
      <c r="BF63" s="46">
        <v>0</v>
      </c>
      <c r="BG63" s="46">
        <v>0</v>
      </c>
      <c r="BH63" s="46">
        <v>0</v>
      </c>
      <c r="BI63" s="46">
        <v>0</v>
      </c>
      <c r="BJ63" s="46">
        <v>0</v>
      </c>
      <c r="BK63" s="46">
        <v>0</v>
      </c>
      <c r="BL63" s="46">
        <v>0</v>
      </c>
      <c r="BM63" s="46">
        <v>0</v>
      </c>
      <c r="BN63" s="46">
        <v>0</v>
      </c>
      <c r="BO63" s="46">
        <v>0</v>
      </c>
      <c r="BP63" s="46">
        <v>0</v>
      </c>
      <c r="BQ63" s="46">
        <v>0</v>
      </c>
      <c r="BR63" s="46">
        <v>1.1298047499999999</v>
      </c>
      <c r="BS63" s="46">
        <v>0</v>
      </c>
      <c r="BT63" s="46">
        <v>0</v>
      </c>
      <c r="BU63" s="46">
        <v>0</v>
      </c>
      <c r="BV63" s="46">
        <v>0</v>
      </c>
      <c r="BW63" s="46">
        <v>0</v>
      </c>
      <c r="BX63" s="46">
        <v>0</v>
      </c>
      <c r="BY63" s="46">
        <v>0</v>
      </c>
      <c r="BZ63" s="46">
        <v>0</v>
      </c>
      <c r="CA63" s="46">
        <v>0</v>
      </c>
      <c r="CB63" s="46">
        <v>0</v>
      </c>
      <c r="CC63" s="46">
        <v>0</v>
      </c>
      <c r="CD63" s="46">
        <v>0</v>
      </c>
      <c r="CE63" s="46">
        <v>0</v>
      </c>
      <c r="CF63" s="46">
        <v>0</v>
      </c>
      <c r="CG63" s="46" t="s">
        <v>104</v>
      </c>
      <c r="CH63" s="46" t="s">
        <v>104</v>
      </c>
      <c r="CI63" s="46">
        <f t="shared" si="297"/>
        <v>0.1969368199999999</v>
      </c>
      <c r="CJ63" s="46" t="s">
        <v>104</v>
      </c>
      <c r="CK63" s="76" t="s">
        <v>104</v>
      </c>
      <c r="CL63" s="82"/>
    </row>
    <row r="64" spans="1:1025" ht="63.75" x14ac:dyDescent="0.2">
      <c r="A64" s="43" t="s">
        <v>176</v>
      </c>
      <c r="B64" s="111" t="s">
        <v>235</v>
      </c>
      <c r="C64" s="51" t="s">
        <v>236</v>
      </c>
      <c r="D64" s="45" t="s">
        <v>104</v>
      </c>
      <c r="E64" s="43">
        <f t="shared" si="281"/>
        <v>0</v>
      </c>
      <c r="F64" s="70">
        <f t="shared" si="282"/>
        <v>1.64777285</v>
      </c>
      <c r="G64" s="70">
        <f t="shared" si="283"/>
        <v>0</v>
      </c>
      <c r="H64" s="70">
        <f t="shared" si="284"/>
        <v>0</v>
      </c>
      <c r="I64" s="70">
        <f t="shared" si="285"/>
        <v>0</v>
      </c>
      <c r="J64" s="70">
        <f t="shared" si="286"/>
        <v>0</v>
      </c>
      <c r="K64" s="70">
        <f t="shared" si="287"/>
        <v>0</v>
      </c>
      <c r="L64" s="70">
        <f t="shared" si="288"/>
        <v>0</v>
      </c>
      <c r="M64" s="46">
        <v>0</v>
      </c>
      <c r="N64" s="46">
        <v>0</v>
      </c>
      <c r="O64" s="46">
        <v>0</v>
      </c>
      <c r="P64" s="46">
        <v>0</v>
      </c>
      <c r="Q64" s="46">
        <v>0</v>
      </c>
      <c r="R64" s="46">
        <v>0</v>
      </c>
      <c r="S64" s="46">
        <v>0</v>
      </c>
      <c r="T64" s="46">
        <v>0</v>
      </c>
      <c r="U64" s="46">
        <v>0</v>
      </c>
      <c r="V64" s="46">
        <v>0</v>
      </c>
      <c r="W64" s="46">
        <v>0</v>
      </c>
      <c r="X64" s="46">
        <v>0</v>
      </c>
      <c r="Y64" s="46">
        <v>0</v>
      </c>
      <c r="Z64" s="46">
        <v>0</v>
      </c>
      <c r="AA64" s="46">
        <v>0</v>
      </c>
      <c r="AB64" s="46">
        <v>0</v>
      </c>
      <c r="AC64" s="46">
        <v>0</v>
      </c>
      <c r="AD64" s="46">
        <v>0</v>
      </c>
      <c r="AE64" s="46">
        <v>0</v>
      </c>
      <c r="AF64" s="46">
        <v>0</v>
      </c>
      <c r="AG64" s="46">
        <v>0</v>
      </c>
      <c r="AH64" s="46">
        <v>0</v>
      </c>
      <c r="AI64" s="46">
        <v>0</v>
      </c>
      <c r="AJ64" s="46">
        <v>0</v>
      </c>
      <c r="AK64" s="46">
        <v>0</v>
      </c>
      <c r="AL64" s="20">
        <v>1.64777285</v>
      </c>
      <c r="AM64" s="106">
        <v>0</v>
      </c>
      <c r="AN64" s="46">
        <v>0</v>
      </c>
      <c r="AO64" s="46">
        <v>0</v>
      </c>
      <c r="AP64" s="46">
        <v>0</v>
      </c>
      <c r="AQ64" s="46">
        <v>0</v>
      </c>
      <c r="AR64" s="46">
        <v>0</v>
      </c>
      <c r="AS64" s="70">
        <f t="shared" si="289"/>
        <v>0</v>
      </c>
      <c r="AT64" s="70">
        <f t="shared" si="290"/>
        <v>1.68454678</v>
      </c>
      <c r="AU64" s="70">
        <f t="shared" si="291"/>
        <v>0</v>
      </c>
      <c r="AV64" s="70">
        <f t="shared" si="292"/>
        <v>0</v>
      </c>
      <c r="AW64" s="70">
        <f t="shared" si="293"/>
        <v>0</v>
      </c>
      <c r="AX64" s="70">
        <f t="shared" si="294"/>
        <v>0</v>
      </c>
      <c r="AY64" s="70">
        <f t="shared" si="295"/>
        <v>0</v>
      </c>
      <c r="AZ64" s="70">
        <f t="shared" si="296"/>
        <v>0</v>
      </c>
      <c r="BA64" s="46">
        <v>0</v>
      </c>
      <c r="BB64" s="20">
        <v>0</v>
      </c>
      <c r="BC64" s="46">
        <v>0</v>
      </c>
      <c r="BD64" s="46">
        <v>0</v>
      </c>
      <c r="BE64" s="46">
        <v>0</v>
      </c>
      <c r="BF64" s="46">
        <v>0</v>
      </c>
      <c r="BG64" s="46">
        <v>0</v>
      </c>
      <c r="BH64" s="46">
        <v>0</v>
      </c>
      <c r="BI64" s="46">
        <v>0</v>
      </c>
      <c r="BJ64" s="46">
        <v>2.8000000000000001E-2</v>
      </c>
      <c r="BK64" s="46">
        <v>0</v>
      </c>
      <c r="BL64" s="46">
        <v>0</v>
      </c>
      <c r="BM64" s="46">
        <v>0</v>
      </c>
      <c r="BN64" s="46">
        <v>0</v>
      </c>
      <c r="BO64" s="46">
        <v>0</v>
      </c>
      <c r="BP64" s="46">
        <v>0</v>
      </c>
      <c r="BQ64" s="46">
        <v>0</v>
      </c>
      <c r="BR64" s="46">
        <v>0.11634914</v>
      </c>
      <c r="BS64" s="46">
        <v>0</v>
      </c>
      <c r="BT64" s="46">
        <v>0</v>
      </c>
      <c r="BU64" s="46">
        <v>0</v>
      </c>
      <c r="BV64" s="46">
        <v>0</v>
      </c>
      <c r="BW64" s="46">
        <v>0</v>
      </c>
      <c r="BX64" s="46">
        <v>0</v>
      </c>
      <c r="BY64" s="46">
        <v>0</v>
      </c>
      <c r="BZ64" s="46">
        <v>1.5401976399999999</v>
      </c>
      <c r="CA64" s="46">
        <v>0</v>
      </c>
      <c r="CB64" s="46">
        <v>0</v>
      </c>
      <c r="CC64" s="46">
        <v>0</v>
      </c>
      <c r="CD64" s="46">
        <v>0</v>
      </c>
      <c r="CE64" s="46">
        <v>0</v>
      </c>
      <c r="CF64" s="46">
        <v>0</v>
      </c>
      <c r="CG64" s="46" t="s">
        <v>104</v>
      </c>
      <c r="CH64" s="46" t="s">
        <v>104</v>
      </c>
      <c r="CI64" s="46">
        <f t="shared" si="297"/>
        <v>3.6773930000000066E-2</v>
      </c>
      <c r="CJ64" s="46" t="s">
        <v>104</v>
      </c>
      <c r="CK64" s="76" t="s">
        <v>104</v>
      </c>
      <c r="CL64" s="82"/>
    </row>
    <row r="65" spans="1:1025" ht="25.5" x14ac:dyDescent="0.2">
      <c r="A65" s="43" t="s">
        <v>176</v>
      </c>
      <c r="B65" s="111" t="s">
        <v>237</v>
      </c>
      <c r="C65" s="51" t="s">
        <v>238</v>
      </c>
      <c r="D65" s="45" t="s">
        <v>104</v>
      </c>
      <c r="E65" s="43">
        <f t="shared" si="281"/>
        <v>0</v>
      </c>
      <c r="F65" s="70">
        <f t="shared" si="282"/>
        <v>0.35197127</v>
      </c>
      <c r="G65" s="70">
        <f t="shared" si="283"/>
        <v>0</v>
      </c>
      <c r="H65" s="70">
        <f t="shared" si="284"/>
        <v>0</v>
      </c>
      <c r="I65" s="70">
        <f t="shared" si="285"/>
        <v>0</v>
      </c>
      <c r="J65" s="70">
        <f t="shared" si="286"/>
        <v>0</v>
      </c>
      <c r="K65" s="70">
        <f t="shared" si="287"/>
        <v>0</v>
      </c>
      <c r="L65" s="70">
        <f t="shared" si="288"/>
        <v>0</v>
      </c>
      <c r="M65" s="46">
        <v>0</v>
      </c>
      <c r="N65" s="46">
        <v>0</v>
      </c>
      <c r="O65" s="46">
        <v>0</v>
      </c>
      <c r="P65" s="46">
        <v>0</v>
      </c>
      <c r="Q65" s="46">
        <v>0</v>
      </c>
      <c r="R65" s="46">
        <v>0</v>
      </c>
      <c r="S65" s="46">
        <v>0</v>
      </c>
      <c r="T65" s="46">
        <v>0</v>
      </c>
      <c r="U65" s="46">
        <v>0</v>
      </c>
      <c r="V65" s="46">
        <v>0</v>
      </c>
      <c r="W65" s="46">
        <v>0</v>
      </c>
      <c r="X65" s="46">
        <v>0</v>
      </c>
      <c r="Y65" s="46">
        <v>0</v>
      </c>
      <c r="Z65" s="46">
        <v>0</v>
      </c>
      <c r="AA65" s="46">
        <v>0</v>
      </c>
      <c r="AB65" s="46">
        <v>0</v>
      </c>
      <c r="AC65" s="46">
        <v>0</v>
      </c>
      <c r="AD65" s="46">
        <v>0</v>
      </c>
      <c r="AE65" s="46">
        <v>0</v>
      </c>
      <c r="AF65" s="46">
        <v>0</v>
      </c>
      <c r="AG65" s="46">
        <v>0</v>
      </c>
      <c r="AH65" s="46">
        <v>0</v>
      </c>
      <c r="AI65" s="46">
        <v>0</v>
      </c>
      <c r="AJ65" s="46">
        <v>0</v>
      </c>
      <c r="AK65" s="46">
        <v>0</v>
      </c>
      <c r="AL65" s="20">
        <v>0.35197127</v>
      </c>
      <c r="AM65" s="106">
        <v>0</v>
      </c>
      <c r="AN65" s="46">
        <v>0</v>
      </c>
      <c r="AO65" s="46">
        <v>0</v>
      </c>
      <c r="AP65" s="46">
        <v>0</v>
      </c>
      <c r="AQ65" s="46">
        <v>0</v>
      </c>
      <c r="AR65" s="46">
        <v>0</v>
      </c>
      <c r="AS65" s="70">
        <f t="shared" si="289"/>
        <v>0</v>
      </c>
      <c r="AT65" s="70">
        <f t="shared" si="290"/>
        <v>0.27039125000000003</v>
      </c>
      <c r="AU65" s="70">
        <f t="shared" si="291"/>
        <v>0</v>
      </c>
      <c r="AV65" s="70">
        <f t="shared" si="292"/>
        <v>0</v>
      </c>
      <c r="AW65" s="70">
        <f t="shared" si="293"/>
        <v>0</v>
      </c>
      <c r="AX65" s="70">
        <f t="shared" si="294"/>
        <v>0</v>
      </c>
      <c r="AY65" s="70">
        <f t="shared" si="295"/>
        <v>0</v>
      </c>
      <c r="AZ65" s="70">
        <f t="shared" si="296"/>
        <v>0</v>
      </c>
      <c r="BA65" s="46">
        <v>0</v>
      </c>
      <c r="BB65" s="20">
        <v>0.27039125000000003</v>
      </c>
      <c r="BC65" s="46">
        <v>0</v>
      </c>
      <c r="BD65" s="46">
        <v>0</v>
      </c>
      <c r="BE65" s="46">
        <v>0</v>
      </c>
      <c r="BF65" s="46">
        <v>0</v>
      </c>
      <c r="BG65" s="46">
        <v>0</v>
      </c>
      <c r="BH65" s="46">
        <v>0</v>
      </c>
      <c r="BI65" s="46">
        <v>0</v>
      </c>
      <c r="BJ65" s="46">
        <v>0</v>
      </c>
      <c r="BK65" s="46">
        <v>0</v>
      </c>
      <c r="BL65" s="46">
        <v>0</v>
      </c>
      <c r="BM65" s="46">
        <v>0</v>
      </c>
      <c r="BN65" s="46">
        <v>0</v>
      </c>
      <c r="BO65" s="46">
        <v>0</v>
      </c>
      <c r="BP65" s="46">
        <v>0</v>
      </c>
      <c r="BQ65" s="46">
        <v>0</v>
      </c>
      <c r="BR65" s="46">
        <v>0</v>
      </c>
      <c r="BS65" s="46">
        <v>0</v>
      </c>
      <c r="BT65" s="46">
        <v>0</v>
      </c>
      <c r="BU65" s="46">
        <v>0</v>
      </c>
      <c r="BV65" s="46">
        <v>0</v>
      </c>
      <c r="BW65" s="46">
        <v>0</v>
      </c>
      <c r="BX65" s="46">
        <v>0</v>
      </c>
      <c r="BY65" s="46">
        <v>0</v>
      </c>
      <c r="BZ65" s="46">
        <v>0</v>
      </c>
      <c r="CA65" s="46">
        <v>0</v>
      </c>
      <c r="CB65" s="46">
        <v>0</v>
      </c>
      <c r="CC65" s="46">
        <v>0</v>
      </c>
      <c r="CD65" s="46">
        <v>0</v>
      </c>
      <c r="CE65" s="46">
        <v>0</v>
      </c>
      <c r="CF65" s="46">
        <v>0</v>
      </c>
      <c r="CG65" s="46" t="s">
        <v>104</v>
      </c>
      <c r="CH65" s="46" t="s">
        <v>104</v>
      </c>
      <c r="CI65" s="46">
        <f t="shared" si="297"/>
        <v>-8.1580019999999975E-2</v>
      </c>
      <c r="CJ65" s="46" t="s">
        <v>104</v>
      </c>
      <c r="CK65" s="76" t="s">
        <v>104</v>
      </c>
      <c r="CL65" s="82"/>
    </row>
    <row r="66" spans="1:1025" ht="25.5" x14ac:dyDescent="0.2">
      <c r="A66" s="43" t="s">
        <v>176</v>
      </c>
      <c r="B66" s="111" t="s">
        <v>239</v>
      </c>
      <c r="C66" s="51" t="s">
        <v>240</v>
      </c>
      <c r="D66" s="45" t="s">
        <v>104</v>
      </c>
      <c r="E66" s="43">
        <f t="shared" si="281"/>
        <v>0</v>
      </c>
      <c r="F66" s="70">
        <f t="shared" si="282"/>
        <v>0.56185863999999996</v>
      </c>
      <c r="G66" s="70">
        <f t="shared" si="283"/>
        <v>0</v>
      </c>
      <c r="H66" s="70">
        <f t="shared" si="284"/>
        <v>0</v>
      </c>
      <c r="I66" s="70">
        <f t="shared" si="285"/>
        <v>0</v>
      </c>
      <c r="J66" s="70">
        <f t="shared" si="286"/>
        <v>0</v>
      </c>
      <c r="K66" s="70">
        <f t="shared" si="287"/>
        <v>0</v>
      </c>
      <c r="L66" s="70">
        <f t="shared" si="288"/>
        <v>0</v>
      </c>
      <c r="M66" s="46">
        <v>0</v>
      </c>
      <c r="N66" s="46">
        <v>0</v>
      </c>
      <c r="O66" s="46">
        <v>0</v>
      </c>
      <c r="P66" s="46">
        <v>0</v>
      </c>
      <c r="Q66" s="46">
        <v>0</v>
      </c>
      <c r="R66" s="46">
        <v>0</v>
      </c>
      <c r="S66" s="46">
        <v>0</v>
      </c>
      <c r="T66" s="46">
        <v>0</v>
      </c>
      <c r="U66" s="46">
        <v>0</v>
      </c>
      <c r="V66" s="46">
        <v>0</v>
      </c>
      <c r="W66" s="46">
        <v>0</v>
      </c>
      <c r="X66" s="46">
        <v>0</v>
      </c>
      <c r="Y66" s="46">
        <v>0</v>
      </c>
      <c r="Z66" s="46">
        <v>0</v>
      </c>
      <c r="AA66" s="46">
        <v>0</v>
      </c>
      <c r="AB66" s="46">
        <v>0</v>
      </c>
      <c r="AC66" s="46">
        <v>0</v>
      </c>
      <c r="AD66" s="46">
        <v>0</v>
      </c>
      <c r="AE66" s="46">
        <v>0</v>
      </c>
      <c r="AF66" s="46">
        <v>0</v>
      </c>
      <c r="AG66" s="46">
        <v>0</v>
      </c>
      <c r="AH66" s="46">
        <v>0</v>
      </c>
      <c r="AI66" s="46">
        <v>0</v>
      </c>
      <c r="AJ66" s="46">
        <v>0</v>
      </c>
      <c r="AK66" s="46">
        <v>0</v>
      </c>
      <c r="AL66" s="20">
        <v>0.56185863999999996</v>
      </c>
      <c r="AM66" s="106">
        <v>0</v>
      </c>
      <c r="AN66" s="46">
        <v>0</v>
      </c>
      <c r="AO66" s="46">
        <v>0</v>
      </c>
      <c r="AP66" s="46">
        <v>0</v>
      </c>
      <c r="AQ66" s="46">
        <v>0</v>
      </c>
      <c r="AR66" s="46">
        <v>0</v>
      </c>
      <c r="AS66" s="70">
        <f t="shared" si="289"/>
        <v>0</v>
      </c>
      <c r="AT66" s="70">
        <f t="shared" si="290"/>
        <v>0.41691233</v>
      </c>
      <c r="AU66" s="70">
        <f t="shared" si="291"/>
        <v>0</v>
      </c>
      <c r="AV66" s="70">
        <f t="shared" si="292"/>
        <v>0</v>
      </c>
      <c r="AW66" s="70">
        <f t="shared" si="293"/>
        <v>0</v>
      </c>
      <c r="AX66" s="70">
        <f t="shared" si="294"/>
        <v>0</v>
      </c>
      <c r="AY66" s="70">
        <f t="shared" si="295"/>
        <v>0</v>
      </c>
      <c r="AZ66" s="70">
        <f t="shared" si="296"/>
        <v>0</v>
      </c>
      <c r="BA66" s="46">
        <v>0</v>
      </c>
      <c r="BB66" s="20">
        <v>0.41691233</v>
      </c>
      <c r="BC66" s="46">
        <v>0</v>
      </c>
      <c r="BD66" s="46">
        <v>0</v>
      </c>
      <c r="BE66" s="46">
        <v>0</v>
      </c>
      <c r="BF66" s="46">
        <v>0</v>
      </c>
      <c r="BG66" s="46">
        <v>0</v>
      </c>
      <c r="BH66" s="46">
        <v>0</v>
      </c>
      <c r="BI66" s="46">
        <v>0</v>
      </c>
      <c r="BJ66" s="46">
        <v>0</v>
      </c>
      <c r="BK66" s="46">
        <v>0</v>
      </c>
      <c r="BL66" s="46">
        <v>0</v>
      </c>
      <c r="BM66" s="46">
        <v>0</v>
      </c>
      <c r="BN66" s="46">
        <v>0</v>
      </c>
      <c r="BO66" s="46">
        <v>0</v>
      </c>
      <c r="BP66" s="46">
        <v>0</v>
      </c>
      <c r="BQ66" s="46">
        <v>0</v>
      </c>
      <c r="BR66" s="46">
        <v>0</v>
      </c>
      <c r="BS66" s="46">
        <v>0</v>
      </c>
      <c r="BT66" s="46">
        <v>0</v>
      </c>
      <c r="BU66" s="46">
        <v>0</v>
      </c>
      <c r="BV66" s="46">
        <v>0</v>
      </c>
      <c r="BW66" s="46">
        <v>0</v>
      </c>
      <c r="BX66" s="46">
        <v>0</v>
      </c>
      <c r="BY66" s="46">
        <v>0</v>
      </c>
      <c r="BZ66" s="46">
        <v>0</v>
      </c>
      <c r="CA66" s="46">
        <v>0</v>
      </c>
      <c r="CB66" s="46">
        <v>0</v>
      </c>
      <c r="CC66" s="46">
        <v>0</v>
      </c>
      <c r="CD66" s="46">
        <v>0</v>
      </c>
      <c r="CE66" s="46">
        <v>0</v>
      </c>
      <c r="CF66" s="46">
        <v>0</v>
      </c>
      <c r="CG66" s="46" t="s">
        <v>104</v>
      </c>
      <c r="CH66" s="46" t="s">
        <v>104</v>
      </c>
      <c r="CI66" s="46">
        <f t="shared" si="297"/>
        <v>-0.14494630999999997</v>
      </c>
      <c r="CJ66" s="46" t="s">
        <v>104</v>
      </c>
      <c r="CK66" s="76" t="s">
        <v>104</v>
      </c>
      <c r="CL66" s="82"/>
    </row>
    <row r="67" spans="1:1025" ht="25.5" x14ac:dyDescent="0.2">
      <c r="A67" s="43" t="s">
        <v>176</v>
      </c>
      <c r="B67" s="111" t="s">
        <v>241</v>
      </c>
      <c r="C67" s="51" t="s">
        <v>242</v>
      </c>
      <c r="D67" s="45" t="s">
        <v>104</v>
      </c>
      <c r="E67" s="43">
        <f t="shared" si="281"/>
        <v>0</v>
      </c>
      <c r="F67" s="70">
        <f t="shared" si="282"/>
        <v>0.35197127</v>
      </c>
      <c r="G67" s="70">
        <f t="shared" si="283"/>
        <v>0</v>
      </c>
      <c r="H67" s="70">
        <f t="shared" si="284"/>
        <v>0</v>
      </c>
      <c r="I67" s="70">
        <f t="shared" si="285"/>
        <v>0</v>
      </c>
      <c r="J67" s="70">
        <f t="shared" si="286"/>
        <v>0</v>
      </c>
      <c r="K67" s="70">
        <f t="shared" si="287"/>
        <v>0</v>
      </c>
      <c r="L67" s="70">
        <f t="shared" si="288"/>
        <v>0</v>
      </c>
      <c r="M67" s="46">
        <v>0</v>
      </c>
      <c r="N67" s="46">
        <v>0</v>
      </c>
      <c r="O67" s="46">
        <v>0</v>
      </c>
      <c r="P67" s="46">
        <v>0</v>
      </c>
      <c r="Q67" s="46">
        <v>0</v>
      </c>
      <c r="R67" s="46">
        <v>0</v>
      </c>
      <c r="S67" s="46">
        <v>0</v>
      </c>
      <c r="T67" s="46">
        <v>0</v>
      </c>
      <c r="U67" s="46">
        <v>0</v>
      </c>
      <c r="V67" s="46">
        <v>0</v>
      </c>
      <c r="W67" s="46">
        <v>0</v>
      </c>
      <c r="X67" s="46">
        <v>0</v>
      </c>
      <c r="Y67" s="46">
        <v>0</v>
      </c>
      <c r="Z67" s="46">
        <v>0</v>
      </c>
      <c r="AA67" s="46">
        <v>0</v>
      </c>
      <c r="AB67" s="46">
        <v>0</v>
      </c>
      <c r="AC67" s="46">
        <v>0</v>
      </c>
      <c r="AD67" s="46">
        <v>0</v>
      </c>
      <c r="AE67" s="46">
        <v>0</v>
      </c>
      <c r="AF67" s="46">
        <v>0</v>
      </c>
      <c r="AG67" s="46">
        <v>0</v>
      </c>
      <c r="AH67" s="46">
        <v>0</v>
      </c>
      <c r="AI67" s="46">
        <v>0</v>
      </c>
      <c r="AJ67" s="46">
        <v>0</v>
      </c>
      <c r="AK67" s="46">
        <v>0</v>
      </c>
      <c r="AL67" s="20">
        <v>0.35197127</v>
      </c>
      <c r="AM67" s="106">
        <v>0</v>
      </c>
      <c r="AN67" s="46">
        <v>0</v>
      </c>
      <c r="AO67" s="46">
        <v>0</v>
      </c>
      <c r="AP67" s="46">
        <v>0</v>
      </c>
      <c r="AQ67" s="46">
        <v>0</v>
      </c>
      <c r="AR67" s="46">
        <v>0</v>
      </c>
      <c r="AS67" s="70">
        <f t="shared" si="289"/>
        <v>0</v>
      </c>
      <c r="AT67" s="70">
        <f t="shared" si="290"/>
        <v>0.27039121999999999</v>
      </c>
      <c r="AU67" s="70">
        <f t="shared" si="291"/>
        <v>0</v>
      </c>
      <c r="AV67" s="70">
        <f t="shared" si="292"/>
        <v>0</v>
      </c>
      <c r="AW67" s="70">
        <f t="shared" si="293"/>
        <v>0</v>
      </c>
      <c r="AX67" s="70">
        <f t="shared" si="294"/>
        <v>0</v>
      </c>
      <c r="AY67" s="70">
        <f t="shared" si="295"/>
        <v>0</v>
      </c>
      <c r="AZ67" s="70">
        <f t="shared" si="296"/>
        <v>0</v>
      </c>
      <c r="BA67" s="46">
        <v>0</v>
      </c>
      <c r="BB67" s="20">
        <v>0.27039121999999999</v>
      </c>
      <c r="BC67" s="46">
        <v>0</v>
      </c>
      <c r="BD67" s="46">
        <v>0</v>
      </c>
      <c r="BE67" s="46">
        <v>0</v>
      </c>
      <c r="BF67" s="46">
        <v>0</v>
      </c>
      <c r="BG67" s="46">
        <v>0</v>
      </c>
      <c r="BH67" s="46">
        <v>0</v>
      </c>
      <c r="BI67" s="46">
        <v>0</v>
      </c>
      <c r="BJ67" s="46">
        <v>0</v>
      </c>
      <c r="BK67" s="46">
        <v>0</v>
      </c>
      <c r="BL67" s="46">
        <v>0</v>
      </c>
      <c r="BM67" s="46">
        <v>0</v>
      </c>
      <c r="BN67" s="46">
        <v>0</v>
      </c>
      <c r="BO67" s="46">
        <v>0</v>
      </c>
      <c r="BP67" s="46">
        <v>0</v>
      </c>
      <c r="BQ67" s="46">
        <v>0</v>
      </c>
      <c r="BR67" s="46">
        <v>0</v>
      </c>
      <c r="BS67" s="46">
        <v>0</v>
      </c>
      <c r="BT67" s="46">
        <v>0</v>
      </c>
      <c r="BU67" s="46">
        <v>0</v>
      </c>
      <c r="BV67" s="46">
        <v>0</v>
      </c>
      <c r="BW67" s="46">
        <v>0</v>
      </c>
      <c r="BX67" s="46">
        <v>0</v>
      </c>
      <c r="BY67" s="46">
        <v>0</v>
      </c>
      <c r="BZ67" s="46">
        <v>0</v>
      </c>
      <c r="CA67" s="46">
        <v>0</v>
      </c>
      <c r="CB67" s="46">
        <v>0</v>
      </c>
      <c r="CC67" s="46">
        <v>0</v>
      </c>
      <c r="CD67" s="46">
        <v>0</v>
      </c>
      <c r="CE67" s="46">
        <v>0</v>
      </c>
      <c r="CF67" s="46">
        <v>0</v>
      </c>
      <c r="CG67" s="46" t="s">
        <v>104</v>
      </c>
      <c r="CH67" s="46" t="s">
        <v>104</v>
      </c>
      <c r="CI67" s="46">
        <f t="shared" si="297"/>
        <v>-8.1580050000000015E-2</v>
      </c>
      <c r="CJ67" s="46" t="s">
        <v>104</v>
      </c>
      <c r="CK67" s="76" t="s">
        <v>104</v>
      </c>
      <c r="CL67" s="82"/>
    </row>
    <row r="68" spans="1:1025" ht="25.5" x14ac:dyDescent="0.2">
      <c r="A68" s="43" t="s">
        <v>176</v>
      </c>
      <c r="B68" s="111" t="s">
        <v>243</v>
      </c>
      <c r="C68" s="51" t="s">
        <v>244</v>
      </c>
      <c r="D68" s="45" t="s">
        <v>104</v>
      </c>
      <c r="E68" s="43">
        <f t="shared" si="281"/>
        <v>0</v>
      </c>
      <c r="F68" s="70">
        <f t="shared" si="282"/>
        <v>0.35197127</v>
      </c>
      <c r="G68" s="70">
        <f t="shared" si="283"/>
        <v>0</v>
      </c>
      <c r="H68" s="70">
        <f t="shared" si="284"/>
        <v>0</v>
      </c>
      <c r="I68" s="70">
        <f t="shared" si="285"/>
        <v>0</v>
      </c>
      <c r="J68" s="70">
        <f t="shared" si="286"/>
        <v>0</v>
      </c>
      <c r="K68" s="70">
        <f t="shared" si="287"/>
        <v>0</v>
      </c>
      <c r="L68" s="70">
        <f t="shared" si="288"/>
        <v>0</v>
      </c>
      <c r="M68" s="46">
        <v>0</v>
      </c>
      <c r="N68" s="46">
        <v>0</v>
      </c>
      <c r="O68" s="46">
        <v>0</v>
      </c>
      <c r="P68" s="46">
        <v>0</v>
      </c>
      <c r="Q68" s="46">
        <v>0</v>
      </c>
      <c r="R68" s="46">
        <v>0</v>
      </c>
      <c r="S68" s="46">
        <v>0</v>
      </c>
      <c r="T68" s="46">
        <v>0</v>
      </c>
      <c r="U68" s="46">
        <v>0</v>
      </c>
      <c r="V68" s="46">
        <v>0</v>
      </c>
      <c r="W68" s="46">
        <v>0</v>
      </c>
      <c r="X68" s="46">
        <v>0</v>
      </c>
      <c r="Y68" s="46">
        <v>0</v>
      </c>
      <c r="Z68" s="46">
        <v>0</v>
      </c>
      <c r="AA68" s="46">
        <v>0</v>
      </c>
      <c r="AB68" s="46">
        <v>0</v>
      </c>
      <c r="AC68" s="46">
        <v>0</v>
      </c>
      <c r="AD68" s="46">
        <v>0</v>
      </c>
      <c r="AE68" s="46">
        <v>0</v>
      </c>
      <c r="AF68" s="46">
        <v>0</v>
      </c>
      <c r="AG68" s="46">
        <v>0</v>
      </c>
      <c r="AH68" s="46">
        <v>0</v>
      </c>
      <c r="AI68" s="46">
        <v>0</v>
      </c>
      <c r="AJ68" s="46">
        <v>0</v>
      </c>
      <c r="AK68" s="46">
        <v>0</v>
      </c>
      <c r="AL68" s="20">
        <v>0.35197127</v>
      </c>
      <c r="AM68" s="106">
        <v>0</v>
      </c>
      <c r="AN68" s="46">
        <v>0</v>
      </c>
      <c r="AO68" s="46">
        <v>0</v>
      </c>
      <c r="AP68" s="46">
        <v>0</v>
      </c>
      <c r="AQ68" s="46">
        <v>0</v>
      </c>
      <c r="AR68" s="46">
        <v>0</v>
      </c>
      <c r="AS68" s="70">
        <f t="shared" si="289"/>
        <v>0</v>
      </c>
      <c r="AT68" s="70">
        <f t="shared" si="290"/>
        <v>0.2703912</v>
      </c>
      <c r="AU68" s="70">
        <f t="shared" si="291"/>
        <v>0</v>
      </c>
      <c r="AV68" s="70">
        <f t="shared" si="292"/>
        <v>0</v>
      </c>
      <c r="AW68" s="70">
        <f t="shared" si="293"/>
        <v>0</v>
      </c>
      <c r="AX68" s="70">
        <f t="shared" si="294"/>
        <v>0</v>
      </c>
      <c r="AY68" s="70">
        <f t="shared" si="295"/>
        <v>0</v>
      </c>
      <c r="AZ68" s="70">
        <f t="shared" si="296"/>
        <v>0</v>
      </c>
      <c r="BA68" s="46">
        <v>0</v>
      </c>
      <c r="BB68" s="20">
        <v>0.2703912</v>
      </c>
      <c r="BC68" s="46">
        <v>0</v>
      </c>
      <c r="BD68" s="46">
        <v>0</v>
      </c>
      <c r="BE68" s="46">
        <v>0</v>
      </c>
      <c r="BF68" s="46">
        <v>0</v>
      </c>
      <c r="BG68" s="46">
        <v>0</v>
      </c>
      <c r="BH68" s="46">
        <v>0</v>
      </c>
      <c r="BI68" s="46">
        <v>0</v>
      </c>
      <c r="BJ68" s="46">
        <v>0</v>
      </c>
      <c r="BK68" s="46">
        <v>0</v>
      </c>
      <c r="BL68" s="46">
        <v>0</v>
      </c>
      <c r="BM68" s="46">
        <v>0</v>
      </c>
      <c r="BN68" s="46">
        <v>0</v>
      </c>
      <c r="BO68" s="46">
        <v>0</v>
      </c>
      <c r="BP68" s="46">
        <v>0</v>
      </c>
      <c r="BQ68" s="46">
        <v>0</v>
      </c>
      <c r="BR68" s="46">
        <v>0</v>
      </c>
      <c r="BS68" s="46">
        <v>0</v>
      </c>
      <c r="BT68" s="46">
        <v>0</v>
      </c>
      <c r="BU68" s="46">
        <v>0</v>
      </c>
      <c r="BV68" s="46">
        <v>0</v>
      </c>
      <c r="BW68" s="46">
        <v>0</v>
      </c>
      <c r="BX68" s="46">
        <v>0</v>
      </c>
      <c r="BY68" s="46">
        <v>0</v>
      </c>
      <c r="BZ68" s="46">
        <v>0</v>
      </c>
      <c r="CA68" s="46">
        <v>0</v>
      </c>
      <c r="CB68" s="46">
        <v>0</v>
      </c>
      <c r="CC68" s="46">
        <v>0</v>
      </c>
      <c r="CD68" s="46">
        <v>0</v>
      </c>
      <c r="CE68" s="46">
        <v>0</v>
      </c>
      <c r="CF68" s="46">
        <v>0</v>
      </c>
      <c r="CG68" s="46" t="s">
        <v>104</v>
      </c>
      <c r="CH68" s="46" t="s">
        <v>104</v>
      </c>
      <c r="CI68" s="46">
        <f t="shared" si="297"/>
        <v>-8.1580070000000005E-2</v>
      </c>
      <c r="CJ68" s="46" t="s">
        <v>104</v>
      </c>
      <c r="CK68" s="76" t="s">
        <v>104</v>
      </c>
      <c r="CL68" s="82"/>
    </row>
    <row r="69" spans="1:1025" ht="25.5" x14ac:dyDescent="0.2">
      <c r="A69" s="43" t="s">
        <v>176</v>
      </c>
      <c r="B69" s="111" t="s">
        <v>245</v>
      </c>
      <c r="C69" s="51" t="s">
        <v>246</v>
      </c>
      <c r="D69" s="45" t="s">
        <v>104</v>
      </c>
      <c r="E69" s="43">
        <f t="shared" si="281"/>
        <v>0</v>
      </c>
      <c r="F69" s="70">
        <f t="shared" si="282"/>
        <v>1.35471729</v>
      </c>
      <c r="G69" s="70">
        <f t="shared" si="283"/>
        <v>0.46</v>
      </c>
      <c r="H69" s="70">
        <f t="shared" si="284"/>
        <v>0</v>
      </c>
      <c r="I69" s="70">
        <f t="shared" si="285"/>
        <v>0</v>
      </c>
      <c r="J69" s="70">
        <f t="shared" si="286"/>
        <v>0</v>
      </c>
      <c r="K69" s="70">
        <f t="shared" si="287"/>
        <v>0</v>
      </c>
      <c r="L69" s="70">
        <f t="shared" si="288"/>
        <v>0</v>
      </c>
      <c r="M69" s="46">
        <v>0</v>
      </c>
      <c r="N69" s="46">
        <v>0</v>
      </c>
      <c r="O69" s="46">
        <v>0</v>
      </c>
      <c r="P69" s="46">
        <v>0</v>
      </c>
      <c r="Q69" s="46">
        <v>0</v>
      </c>
      <c r="R69" s="46">
        <v>0</v>
      </c>
      <c r="S69" s="46">
        <v>0</v>
      </c>
      <c r="T69" s="46">
        <v>0</v>
      </c>
      <c r="U69" s="46">
        <v>0</v>
      </c>
      <c r="V69" s="46">
        <v>0</v>
      </c>
      <c r="W69" s="46">
        <v>0</v>
      </c>
      <c r="X69" s="46">
        <v>0</v>
      </c>
      <c r="Y69" s="46">
        <v>0</v>
      </c>
      <c r="Z69" s="46">
        <v>0</v>
      </c>
      <c r="AA69" s="46">
        <v>0</v>
      </c>
      <c r="AB69" s="46">
        <v>0</v>
      </c>
      <c r="AC69" s="46">
        <v>0</v>
      </c>
      <c r="AD69" s="46">
        <v>0</v>
      </c>
      <c r="AE69" s="46">
        <v>0</v>
      </c>
      <c r="AF69" s="46">
        <v>0</v>
      </c>
      <c r="AG69" s="46">
        <v>0</v>
      </c>
      <c r="AH69" s="46">
        <v>0</v>
      </c>
      <c r="AI69" s="46">
        <v>0</v>
      </c>
      <c r="AJ69" s="46">
        <v>0</v>
      </c>
      <c r="AK69" s="46">
        <v>0</v>
      </c>
      <c r="AL69" s="20">
        <v>1.35471729</v>
      </c>
      <c r="AM69" s="106">
        <v>0.46</v>
      </c>
      <c r="AN69" s="46">
        <v>0</v>
      </c>
      <c r="AO69" s="46">
        <v>0</v>
      </c>
      <c r="AP69" s="46">
        <v>0</v>
      </c>
      <c r="AQ69" s="46">
        <v>0</v>
      </c>
      <c r="AR69" s="46">
        <v>0</v>
      </c>
      <c r="AS69" s="70">
        <f t="shared" si="289"/>
        <v>0</v>
      </c>
      <c r="AT69" s="70">
        <f t="shared" si="290"/>
        <v>1.1079082499999999</v>
      </c>
      <c r="AU69" s="70">
        <f t="shared" si="291"/>
        <v>0.46</v>
      </c>
      <c r="AV69" s="70">
        <f t="shared" si="292"/>
        <v>0</v>
      </c>
      <c r="AW69" s="70">
        <f t="shared" si="293"/>
        <v>0</v>
      </c>
      <c r="AX69" s="70">
        <f t="shared" si="294"/>
        <v>0</v>
      </c>
      <c r="AY69" s="70">
        <f t="shared" si="295"/>
        <v>0</v>
      </c>
      <c r="AZ69" s="70">
        <f t="shared" si="296"/>
        <v>0</v>
      </c>
      <c r="BA69" s="46">
        <v>0</v>
      </c>
      <c r="BB69" s="20">
        <v>0</v>
      </c>
      <c r="BC69" s="46">
        <v>0</v>
      </c>
      <c r="BD69" s="46">
        <v>0</v>
      </c>
      <c r="BE69" s="46">
        <v>0</v>
      </c>
      <c r="BF69" s="46">
        <v>0</v>
      </c>
      <c r="BG69" s="46">
        <v>0</v>
      </c>
      <c r="BH69" s="46">
        <v>0</v>
      </c>
      <c r="BI69" s="46">
        <v>0</v>
      </c>
      <c r="BJ69" s="46">
        <v>1.1079082499999999</v>
      </c>
      <c r="BK69" s="46">
        <v>0.46</v>
      </c>
      <c r="BL69" s="46">
        <v>0</v>
      </c>
      <c r="BM69" s="46">
        <v>0</v>
      </c>
      <c r="BN69" s="46">
        <v>0</v>
      </c>
      <c r="BO69" s="46">
        <v>0</v>
      </c>
      <c r="BP69" s="46">
        <v>0</v>
      </c>
      <c r="BQ69" s="46">
        <v>0</v>
      </c>
      <c r="BR69" s="46">
        <v>0</v>
      </c>
      <c r="BS69" s="46">
        <v>0</v>
      </c>
      <c r="BT69" s="46">
        <v>0</v>
      </c>
      <c r="BU69" s="46">
        <v>0</v>
      </c>
      <c r="BV69" s="46">
        <v>0</v>
      </c>
      <c r="BW69" s="46">
        <v>0</v>
      </c>
      <c r="BX69" s="46">
        <v>0</v>
      </c>
      <c r="BY69" s="46">
        <v>0</v>
      </c>
      <c r="BZ69" s="46">
        <v>0</v>
      </c>
      <c r="CA69" s="46">
        <v>0</v>
      </c>
      <c r="CB69" s="46">
        <v>0</v>
      </c>
      <c r="CC69" s="46">
        <v>0</v>
      </c>
      <c r="CD69" s="46">
        <v>0</v>
      </c>
      <c r="CE69" s="46">
        <v>0</v>
      </c>
      <c r="CF69" s="46">
        <v>0</v>
      </c>
      <c r="CG69" s="46" t="s">
        <v>104</v>
      </c>
      <c r="CH69" s="46" t="s">
        <v>104</v>
      </c>
      <c r="CI69" s="46">
        <f t="shared" si="297"/>
        <v>-0.24680904000000004</v>
      </c>
      <c r="CJ69" s="46" t="s">
        <v>104</v>
      </c>
      <c r="CK69" s="76" t="s">
        <v>104</v>
      </c>
      <c r="CL69" s="82"/>
    </row>
    <row r="70" spans="1:1025" ht="25.5" x14ac:dyDescent="0.2">
      <c r="A70" s="43" t="s">
        <v>176</v>
      </c>
      <c r="B70" s="111" t="s">
        <v>247</v>
      </c>
      <c r="C70" s="51" t="s">
        <v>248</v>
      </c>
      <c r="D70" s="45" t="s">
        <v>104</v>
      </c>
      <c r="E70" s="43">
        <f t="shared" si="281"/>
        <v>0</v>
      </c>
      <c r="F70" s="70">
        <f t="shared" si="282"/>
        <v>0.35197127</v>
      </c>
      <c r="G70" s="70">
        <f t="shared" si="283"/>
        <v>0</v>
      </c>
      <c r="H70" s="70">
        <f t="shared" si="284"/>
        <v>0</v>
      </c>
      <c r="I70" s="70">
        <f t="shared" si="285"/>
        <v>0</v>
      </c>
      <c r="J70" s="70">
        <f t="shared" si="286"/>
        <v>0</v>
      </c>
      <c r="K70" s="70">
        <f t="shared" si="287"/>
        <v>0</v>
      </c>
      <c r="L70" s="70">
        <f t="shared" si="288"/>
        <v>0</v>
      </c>
      <c r="M70" s="46">
        <v>0</v>
      </c>
      <c r="N70" s="46">
        <v>0</v>
      </c>
      <c r="O70" s="46">
        <v>0</v>
      </c>
      <c r="P70" s="46">
        <v>0</v>
      </c>
      <c r="Q70" s="46">
        <v>0</v>
      </c>
      <c r="R70" s="46">
        <v>0</v>
      </c>
      <c r="S70" s="46">
        <v>0</v>
      </c>
      <c r="T70" s="46">
        <v>0</v>
      </c>
      <c r="U70" s="46">
        <v>0</v>
      </c>
      <c r="V70" s="46">
        <v>0</v>
      </c>
      <c r="W70" s="46">
        <v>0</v>
      </c>
      <c r="X70" s="46">
        <v>0</v>
      </c>
      <c r="Y70" s="46">
        <v>0</v>
      </c>
      <c r="Z70" s="46">
        <v>0</v>
      </c>
      <c r="AA70" s="46">
        <v>0</v>
      </c>
      <c r="AB70" s="46">
        <v>0</v>
      </c>
      <c r="AC70" s="46">
        <v>0</v>
      </c>
      <c r="AD70" s="46">
        <v>0</v>
      </c>
      <c r="AE70" s="46">
        <v>0</v>
      </c>
      <c r="AF70" s="46">
        <v>0</v>
      </c>
      <c r="AG70" s="46">
        <v>0</v>
      </c>
      <c r="AH70" s="46">
        <v>0</v>
      </c>
      <c r="AI70" s="46">
        <v>0</v>
      </c>
      <c r="AJ70" s="46">
        <v>0</v>
      </c>
      <c r="AK70" s="46">
        <v>0</v>
      </c>
      <c r="AL70" s="20">
        <v>0.35197127</v>
      </c>
      <c r="AM70" s="106">
        <v>0</v>
      </c>
      <c r="AN70" s="46">
        <v>0</v>
      </c>
      <c r="AO70" s="46">
        <v>0</v>
      </c>
      <c r="AP70" s="46">
        <v>0</v>
      </c>
      <c r="AQ70" s="46">
        <v>0</v>
      </c>
      <c r="AR70" s="46">
        <v>0</v>
      </c>
      <c r="AS70" s="70">
        <f t="shared" si="289"/>
        <v>0</v>
      </c>
      <c r="AT70" s="70">
        <f t="shared" si="290"/>
        <v>0.27039133999999998</v>
      </c>
      <c r="AU70" s="70">
        <f t="shared" si="291"/>
        <v>0</v>
      </c>
      <c r="AV70" s="70">
        <f t="shared" si="292"/>
        <v>0</v>
      </c>
      <c r="AW70" s="70">
        <f t="shared" si="293"/>
        <v>0</v>
      </c>
      <c r="AX70" s="70">
        <f t="shared" si="294"/>
        <v>0</v>
      </c>
      <c r="AY70" s="70">
        <f t="shared" si="295"/>
        <v>0</v>
      </c>
      <c r="AZ70" s="70">
        <f t="shared" si="296"/>
        <v>0</v>
      </c>
      <c r="BA70" s="46">
        <v>0</v>
      </c>
      <c r="BB70" s="20">
        <v>0.27039133999999998</v>
      </c>
      <c r="BC70" s="46">
        <v>0</v>
      </c>
      <c r="BD70" s="46">
        <v>0</v>
      </c>
      <c r="BE70" s="46">
        <v>0</v>
      </c>
      <c r="BF70" s="46">
        <v>0</v>
      </c>
      <c r="BG70" s="46">
        <v>0</v>
      </c>
      <c r="BH70" s="46">
        <v>0</v>
      </c>
      <c r="BI70" s="46">
        <v>0</v>
      </c>
      <c r="BJ70" s="46">
        <v>0</v>
      </c>
      <c r="BK70" s="46">
        <v>0</v>
      </c>
      <c r="BL70" s="46">
        <v>0</v>
      </c>
      <c r="BM70" s="46">
        <v>0</v>
      </c>
      <c r="BN70" s="46">
        <v>0</v>
      </c>
      <c r="BO70" s="46">
        <v>0</v>
      </c>
      <c r="BP70" s="46">
        <v>0</v>
      </c>
      <c r="BQ70" s="46">
        <v>0</v>
      </c>
      <c r="BR70" s="46">
        <v>0</v>
      </c>
      <c r="BS70" s="46">
        <v>0</v>
      </c>
      <c r="BT70" s="46">
        <v>0</v>
      </c>
      <c r="BU70" s="46">
        <v>0</v>
      </c>
      <c r="BV70" s="46">
        <v>0</v>
      </c>
      <c r="BW70" s="46">
        <v>0</v>
      </c>
      <c r="BX70" s="46">
        <v>0</v>
      </c>
      <c r="BY70" s="46">
        <v>0</v>
      </c>
      <c r="BZ70" s="46">
        <v>0</v>
      </c>
      <c r="CA70" s="46">
        <v>0</v>
      </c>
      <c r="CB70" s="46">
        <v>0</v>
      </c>
      <c r="CC70" s="46">
        <v>0</v>
      </c>
      <c r="CD70" s="46">
        <v>0</v>
      </c>
      <c r="CE70" s="46">
        <v>0</v>
      </c>
      <c r="CF70" s="46">
        <v>0</v>
      </c>
      <c r="CG70" s="46" t="s">
        <v>104</v>
      </c>
      <c r="CH70" s="46" t="s">
        <v>104</v>
      </c>
      <c r="CI70" s="46">
        <f t="shared" si="297"/>
        <v>-8.1579930000000023E-2</v>
      </c>
      <c r="CJ70" s="46" t="s">
        <v>104</v>
      </c>
      <c r="CK70" s="76" t="s">
        <v>104</v>
      </c>
      <c r="CL70" s="82"/>
    </row>
    <row r="71" spans="1:1025" ht="25.5" x14ac:dyDescent="0.2">
      <c r="A71" s="43" t="s">
        <v>176</v>
      </c>
      <c r="B71" s="111" t="s">
        <v>249</v>
      </c>
      <c r="C71" s="51" t="s">
        <v>250</v>
      </c>
      <c r="D71" s="45" t="s">
        <v>104</v>
      </c>
      <c r="E71" s="43">
        <f t="shared" si="281"/>
        <v>0</v>
      </c>
      <c r="F71" s="70">
        <f t="shared" si="282"/>
        <v>0.43082627000000001</v>
      </c>
      <c r="G71" s="70">
        <f t="shared" si="283"/>
        <v>0</v>
      </c>
      <c r="H71" s="70">
        <f t="shared" si="284"/>
        <v>0</v>
      </c>
      <c r="I71" s="70">
        <f t="shared" si="285"/>
        <v>0</v>
      </c>
      <c r="J71" s="70">
        <f t="shared" si="286"/>
        <v>0</v>
      </c>
      <c r="K71" s="70">
        <f t="shared" si="287"/>
        <v>0</v>
      </c>
      <c r="L71" s="70">
        <f t="shared" si="288"/>
        <v>0</v>
      </c>
      <c r="M71" s="46">
        <v>0</v>
      </c>
      <c r="N71" s="46">
        <v>0</v>
      </c>
      <c r="O71" s="46">
        <v>0</v>
      </c>
      <c r="P71" s="46">
        <v>0</v>
      </c>
      <c r="Q71" s="46">
        <v>0</v>
      </c>
      <c r="R71" s="46">
        <v>0</v>
      </c>
      <c r="S71" s="46">
        <v>0</v>
      </c>
      <c r="T71" s="46">
        <v>0</v>
      </c>
      <c r="U71" s="46">
        <v>0</v>
      </c>
      <c r="V71" s="46">
        <v>0</v>
      </c>
      <c r="W71" s="46">
        <v>0</v>
      </c>
      <c r="X71" s="46">
        <v>0</v>
      </c>
      <c r="Y71" s="46">
        <v>0</v>
      </c>
      <c r="Z71" s="46">
        <v>0</v>
      </c>
      <c r="AA71" s="46">
        <v>0</v>
      </c>
      <c r="AB71" s="46">
        <v>0</v>
      </c>
      <c r="AC71" s="46">
        <v>0</v>
      </c>
      <c r="AD71" s="46">
        <v>0</v>
      </c>
      <c r="AE71" s="46">
        <v>0</v>
      </c>
      <c r="AF71" s="46">
        <v>0</v>
      </c>
      <c r="AG71" s="46">
        <v>0</v>
      </c>
      <c r="AH71" s="46">
        <v>0</v>
      </c>
      <c r="AI71" s="46">
        <v>0</v>
      </c>
      <c r="AJ71" s="46">
        <v>0</v>
      </c>
      <c r="AK71" s="46">
        <v>0</v>
      </c>
      <c r="AL71" s="20">
        <v>0.43082627000000001</v>
      </c>
      <c r="AM71" s="106">
        <v>0</v>
      </c>
      <c r="AN71" s="46">
        <v>0</v>
      </c>
      <c r="AO71" s="46">
        <v>0</v>
      </c>
      <c r="AP71" s="46">
        <v>0</v>
      </c>
      <c r="AQ71" s="46">
        <v>0</v>
      </c>
      <c r="AR71" s="46">
        <v>0</v>
      </c>
      <c r="AS71" s="70">
        <f t="shared" si="289"/>
        <v>0</v>
      </c>
      <c r="AT71" s="70">
        <f t="shared" si="290"/>
        <v>0.32313962000000002</v>
      </c>
      <c r="AU71" s="70">
        <f t="shared" si="291"/>
        <v>0</v>
      </c>
      <c r="AV71" s="70">
        <f t="shared" si="292"/>
        <v>0</v>
      </c>
      <c r="AW71" s="70">
        <f t="shared" si="293"/>
        <v>0</v>
      </c>
      <c r="AX71" s="70">
        <f t="shared" si="294"/>
        <v>0</v>
      </c>
      <c r="AY71" s="70">
        <f t="shared" si="295"/>
        <v>0</v>
      </c>
      <c r="AZ71" s="70">
        <f t="shared" si="296"/>
        <v>0</v>
      </c>
      <c r="BA71" s="46">
        <v>0</v>
      </c>
      <c r="BB71" s="20">
        <v>0.32313962000000002</v>
      </c>
      <c r="BC71" s="46">
        <v>0</v>
      </c>
      <c r="BD71" s="46">
        <v>0</v>
      </c>
      <c r="BE71" s="46">
        <v>0</v>
      </c>
      <c r="BF71" s="46">
        <v>0</v>
      </c>
      <c r="BG71" s="46">
        <v>0</v>
      </c>
      <c r="BH71" s="46">
        <v>0</v>
      </c>
      <c r="BI71" s="46">
        <v>0</v>
      </c>
      <c r="BJ71" s="46">
        <v>0</v>
      </c>
      <c r="BK71" s="46">
        <v>0</v>
      </c>
      <c r="BL71" s="46">
        <v>0</v>
      </c>
      <c r="BM71" s="46">
        <v>0</v>
      </c>
      <c r="BN71" s="46">
        <v>0</v>
      </c>
      <c r="BO71" s="46">
        <v>0</v>
      </c>
      <c r="BP71" s="46">
        <v>0</v>
      </c>
      <c r="BQ71" s="46">
        <v>0</v>
      </c>
      <c r="BR71" s="46">
        <v>0</v>
      </c>
      <c r="BS71" s="46">
        <v>0</v>
      </c>
      <c r="BT71" s="46">
        <v>0</v>
      </c>
      <c r="BU71" s="46">
        <v>0</v>
      </c>
      <c r="BV71" s="46">
        <v>0</v>
      </c>
      <c r="BW71" s="46">
        <v>0</v>
      </c>
      <c r="BX71" s="46">
        <v>0</v>
      </c>
      <c r="BY71" s="46">
        <v>0</v>
      </c>
      <c r="BZ71" s="46">
        <v>0</v>
      </c>
      <c r="CA71" s="46">
        <v>0</v>
      </c>
      <c r="CB71" s="46">
        <v>0</v>
      </c>
      <c r="CC71" s="46">
        <v>0</v>
      </c>
      <c r="CD71" s="46">
        <v>0</v>
      </c>
      <c r="CE71" s="46">
        <v>0</v>
      </c>
      <c r="CF71" s="46">
        <v>0</v>
      </c>
      <c r="CG71" s="46" t="s">
        <v>104</v>
      </c>
      <c r="CH71" s="46" t="s">
        <v>104</v>
      </c>
      <c r="CI71" s="46">
        <f t="shared" si="297"/>
        <v>-0.10768664999999999</v>
      </c>
      <c r="CJ71" s="46" t="s">
        <v>104</v>
      </c>
      <c r="CK71" s="76" t="s">
        <v>104</v>
      </c>
      <c r="CL71" s="82"/>
    </row>
    <row r="72" spans="1:1025" ht="25.5" x14ac:dyDescent="0.2">
      <c r="A72" s="43" t="s">
        <v>176</v>
      </c>
      <c r="B72" s="111" t="s">
        <v>251</v>
      </c>
      <c r="C72" s="51" t="s">
        <v>252</v>
      </c>
      <c r="D72" s="45" t="s">
        <v>104</v>
      </c>
      <c r="E72" s="43">
        <f t="shared" si="281"/>
        <v>0</v>
      </c>
      <c r="F72" s="70">
        <f t="shared" si="282"/>
        <v>0.43082627000000001</v>
      </c>
      <c r="G72" s="70">
        <f t="shared" si="283"/>
        <v>0</v>
      </c>
      <c r="H72" s="70">
        <f t="shared" si="284"/>
        <v>0</v>
      </c>
      <c r="I72" s="70">
        <f t="shared" si="285"/>
        <v>0</v>
      </c>
      <c r="J72" s="70">
        <f t="shared" si="286"/>
        <v>0</v>
      </c>
      <c r="K72" s="70">
        <f t="shared" si="287"/>
        <v>0</v>
      </c>
      <c r="L72" s="70">
        <f t="shared" si="288"/>
        <v>0</v>
      </c>
      <c r="M72" s="46">
        <v>0</v>
      </c>
      <c r="N72" s="46">
        <v>0</v>
      </c>
      <c r="O72" s="46">
        <v>0</v>
      </c>
      <c r="P72" s="46">
        <v>0</v>
      </c>
      <c r="Q72" s="46">
        <v>0</v>
      </c>
      <c r="R72" s="46">
        <v>0</v>
      </c>
      <c r="S72" s="46">
        <v>0</v>
      </c>
      <c r="T72" s="46">
        <v>0</v>
      </c>
      <c r="U72" s="46">
        <v>0</v>
      </c>
      <c r="V72" s="46">
        <v>0</v>
      </c>
      <c r="W72" s="46">
        <v>0</v>
      </c>
      <c r="X72" s="46">
        <v>0</v>
      </c>
      <c r="Y72" s="46">
        <v>0</v>
      </c>
      <c r="Z72" s="46">
        <v>0</v>
      </c>
      <c r="AA72" s="46">
        <v>0</v>
      </c>
      <c r="AB72" s="46">
        <v>0</v>
      </c>
      <c r="AC72" s="46">
        <v>0</v>
      </c>
      <c r="AD72" s="46">
        <v>0</v>
      </c>
      <c r="AE72" s="46">
        <v>0</v>
      </c>
      <c r="AF72" s="46">
        <v>0</v>
      </c>
      <c r="AG72" s="46">
        <v>0</v>
      </c>
      <c r="AH72" s="46">
        <v>0</v>
      </c>
      <c r="AI72" s="46">
        <v>0</v>
      </c>
      <c r="AJ72" s="46">
        <v>0</v>
      </c>
      <c r="AK72" s="46">
        <v>0</v>
      </c>
      <c r="AL72" s="20">
        <v>0.43082627000000001</v>
      </c>
      <c r="AM72" s="106">
        <v>0</v>
      </c>
      <c r="AN72" s="46">
        <v>0</v>
      </c>
      <c r="AO72" s="46">
        <v>0</v>
      </c>
      <c r="AP72" s="46">
        <v>0</v>
      </c>
      <c r="AQ72" s="46">
        <v>0</v>
      </c>
      <c r="AR72" s="46">
        <v>0</v>
      </c>
      <c r="AS72" s="70">
        <f t="shared" si="289"/>
        <v>0</v>
      </c>
      <c r="AT72" s="70">
        <f t="shared" si="290"/>
        <v>0.32313960000000003</v>
      </c>
      <c r="AU72" s="70">
        <f t="shared" si="291"/>
        <v>0</v>
      </c>
      <c r="AV72" s="70">
        <f t="shared" si="292"/>
        <v>0</v>
      </c>
      <c r="AW72" s="70">
        <f t="shared" si="293"/>
        <v>0</v>
      </c>
      <c r="AX72" s="70">
        <f t="shared" si="294"/>
        <v>0</v>
      </c>
      <c r="AY72" s="70">
        <f t="shared" si="295"/>
        <v>0</v>
      </c>
      <c r="AZ72" s="70">
        <f t="shared" si="296"/>
        <v>0</v>
      </c>
      <c r="BA72" s="46">
        <v>0</v>
      </c>
      <c r="BB72" s="20">
        <v>0.32313960000000003</v>
      </c>
      <c r="BC72" s="46">
        <v>0</v>
      </c>
      <c r="BD72" s="46">
        <v>0</v>
      </c>
      <c r="BE72" s="46">
        <v>0</v>
      </c>
      <c r="BF72" s="46">
        <v>0</v>
      </c>
      <c r="BG72" s="46">
        <v>0</v>
      </c>
      <c r="BH72" s="46">
        <v>0</v>
      </c>
      <c r="BI72" s="46">
        <v>0</v>
      </c>
      <c r="BJ72" s="46">
        <v>0</v>
      </c>
      <c r="BK72" s="46">
        <v>0</v>
      </c>
      <c r="BL72" s="46">
        <v>0</v>
      </c>
      <c r="BM72" s="46">
        <v>0</v>
      </c>
      <c r="BN72" s="46">
        <v>0</v>
      </c>
      <c r="BO72" s="46">
        <v>0</v>
      </c>
      <c r="BP72" s="46">
        <v>0</v>
      </c>
      <c r="BQ72" s="46">
        <v>0</v>
      </c>
      <c r="BR72" s="46">
        <v>0</v>
      </c>
      <c r="BS72" s="46">
        <v>0</v>
      </c>
      <c r="BT72" s="46">
        <v>0</v>
      </c>
      <c r="BU72" s="46">
        <v>0</v>
      </c>
      <c r="BV72" s="46">
        <v>0</v>
      </c>
      <c r="BW72" s="46">
        <v>0</v>
      </c>
      <c r="BX72" s="46">
        <v>0</v>
      </c>
      <c r="BY72" s="46">
        <v>0</v>
      </c>
      <c r="BZ72" s="46">
        <v>0</v>
      </c>
      <c r="CA72" s="46">
        <v>0</v>
      </c>
      <c r="CB72" s="46">
        <v>0</v>
      </c>
      <c r="CC72" s="46">
        <v>0</v>
      </c>
      <c r="CD72" s="46">
        <v>0</v>
      </c>
      <c r="CE72" s="46">
        <v>0</v>
      </c>
      <c r="CF72" s="46">
        <v>0</v>
      </c>
      <c r="CG72" s="46" t="s">
        <v>104</v>
      </c>
      <c r="CH72" s="46" t="s">
        <v>104</v>
      </c>
      <c r="CI72" s="46">
        <f t="shared" si="297"/>
        <v>-0.10768666999999998</v>
      </c>
      <c r="CJ72" s="46" t="s">
        <v>104</v>
      </c>
      <c r="CK72" s="76" t="s">
        <v>104</v>
      </c>
      <c r="CL72" s="82"/>
    </row>
    <row r="73" spans="1:1025" ht="25.5" x14ac:dyDescent="0.2">
      <c r="A73" s="43" t="s">
        <v>176</v>
      </c>
      <c r="B73" s="111" t="s">
        <v>253</v>
      </c>
      <c r="C73" s="51" t="s">
        <v>254</v>
      </c>
      <c r="D73" s="45" t="s">
        <v>104</v>
      </c>
      <c r="E73" s="43">
        <f t="shared" si="281"/>
        <v>0</v>
      </c>
      <c r="F73" s="70">
        <f t="shared" si="282"/>
        <v>0.43082627000000001</v>
      </c>
      <c r="G73" s="70">
        <f t="shared" si="283"/>
        <v>0.05</v>
      </c>
      <c r="H73" s="70">
        <f t="shared" si="284"/>
        <v>0</v>
      </c>
      <c r="I73" s="70">
        <f t="shared" si="285"/>
        <v>0</v>
      </c>
      <c r="J73" s="70">
        <f t="shared" si="286"/>
        <v>0</v>
      </c>
      <c r="K73" s="70">
        <f t="shared" si="287"/>
        <v>0</v>
      </c>
      <c r="L73" s="70">
        <f t="shared" si="288"/>
        <v>0</v>
      </c>
      <c r="M73" s="46">
        <v>0</v>
      </c>
      <c r="N73" s="46">
        <v>0</v>
      </c>
      <c r="O73" s="46">
        <v>0</v>
      </c>
      <c r="P73" s="46">
        <v>0</v>
      </c>
      <c r="Q73" s="46">
        <v>0</v>
      </c>
      <c r="R73" s="46">
        <v>0</v>
      </c>
      <c r="S73" s="46">
        <v>0</v>
      </c>
      <c r="T73" s="46">
        <v>0</v>
      </c>
      <c r="U73" s="46">
        <v>0</v>
      </c>
      <c r="V73" s="46">
        <v>0</v>
      </c>
      <c r="W73" s="46">
        <v>0</v>
      </c>
      <c r="X73" s="46">
        <v>0</v>
      </c>
      <c r="Y73" s="46">
        <v>0</v>
      </c>
      <c r="Z73" s="46">
        <v>0</v>
      </c>
      <c r="AA73" s="46">
        <v>0</v>
      </c>
      <c r="AB73" s="46">
        <v>0</v>
      </c>
      <c r="AC73" s="46">
        <v>0</v>
      </c>
      <c r="AD73" s="46">
        <v>0</v>
      </c>
      <c r="AE73" s="46">
        <v>0</v>
      </c>
      <c r="AF73" s="46">
        <v>0</v>
      </c>
      <c r="AG73" s="46">
        <v>0</v>
      </c>
      <c r="AH73" s="46">
        <v>0</v>
      </c>
      <c r="AI73" s="46">
        <v>0</v>
      </c>
      <c r="AJ73" s="46">
        <v>0</v>
      </c>
      <c r="AK73" s="46">
        <v>0</v>
      </c>
      <c r="AL73" s="20">
        <v>0.43082627000000001</v>
      </c>
      <c r="AM73" s="106">
        <v>0.05</v>
      </c>
      <c r="AN73" s="46">
        <v>0</v>
      </c>
      <c r="AO73" s="46">
        <v>0</v>
      </c>
      <c r="AP73" s="46">
        <v>0</v>
      </c>
      <c r="AQ73" s="46">
        <v>0</v>
      </c>
      <c r="AR73" s="46">
        <v>0</v>
      </c>
      <c r="AS73" s="70">
        <f t="shared" si="289"/>
        <v>0</v>
      </c>
      <c r="AT73" s="70">
        <f t="shared" si="290"/>
        <v>0.32313958999999998</v>
      </c>
      <c r="AU73" s="70">
        <f t="shared" si="291"/>
        <v>0.05</v>
      </c>
      <c r="AV73" s="70">
        <f t="shared" si="292"/>
        <v>0</v>
      </c>
      <c r="AW73" s="70">
        <f t="shared" si="293"/>
        <v>0</v>
      </c>
      <c r="AX73" s="70">
        <f t="shared" si="294"/>
        <v>0</v>
      </c>
      <c r="AY73" s="70">
        <f t="shared" si="295"/>
        <v>0</v>
      </c>
      <c r="AZ73" s="70">
        <f t="shared" si="296"/>
        <v>0</v>
      </c>
      <c r="BA73" s="46">
        <v>0</v>
      </c>
      <c r="BB73" s="20">
        <v>0.32313958999999998</v>
      </c>
      <c r="BC73" s="106">
        <v>0.05</v>
      </c>
      <c r="BD73" s="46">
        <v>0</v>
      </c>
      <c r="BE73" s="46">
        <v>0</v>
      </c>
      <c r="BF73" s="46">
        <v>0</v>
      </c>
      <c r="BG73" s="46">
        <v>0</v>
      </c>
      <c r="BH73" s="46">
        <v>0</v>
      </c>
      <c r="BI73" s="46">
        <v>0</v>
      </c>
      <c r="BJ73" s="46">
        <v>0</v>
      </c>
      <c r="BK73" s="46">
        <v>0</v>
      </c>
      <c r="BL73" s="46">
        <v>0</v>
      </c>
      <c r="BM73" s="46">
        <v>0</v>
      </c>
      <c r="BN73" s="46">
        <v>0</v>
      </c>
      <c r="BO73" s="46">
        <v>0</v>
      </c>
      <c r="BP73" s="46">
        <v>0</v>
      </c>
      <c r="BQ73" s="46">
        <v>0</v>
      </c>
      <c r="BR73" s="46">
        <v>0</v>
      </c>
      <c r="BS73" s="46">
        <v>0</v>
      </c>
      <c r="BT73" s="46">
        <v>0</v>
      </c>
      <c r="BU73" s="46">
        <v>0</v>
      </c>
      <c r="BV73" s="46">
        <v>0</v>
      </c>
      <c r="BW73" s="46">
        <v>0</v>
      </c>
      <c r="BX73" s="46">
        <v>0</v>
      </c>
      <c r="BY73" s="46">
        <v>0</v>
      </c>
      <c r="BZ73" s="46">
        <v>0</v>
      </c>
      <c r="CA73" s="46">
        <v>0</v>
      </c>
      <c r="CB73" s="46">
        <v>0</v>
      </c>
      <c r="CC73" s="46">
        <v>0</v>
      </c>
      <c r="CD73" s="46">
        <v>0</v>
      </c>
      <c r="CE73" s="46">
        <v>0</v>
      </c>
      <c r="CF73" s="46">
        <v>0</v>
      </c>
      <c r="CG73" s="46" t="s">
        <v>104</v>
      </c>
      <c r="CH73" s="46" t="s">
        <v>104</v>
      </c>
      <c r="CI73" s="46">
        <f t="shared" si="297"/>
        <v>-0.10768668000000003</v>
      </c>
      <c r="CJ73" s="46" t="s">
        <v>104</v>
      </c>
      <c r="CK73" s="76" t="s">
        <v>104</v>
      </c>
      <c r="CL73" s="82"/>
    </row>
    <row r="74" spans="1:1025" s="29" customFormat="1" ht="72" customHeight="1" x14ac:dyDescent="0.2">
      <c r="A74" s="43" t="s">
        <v>176</v>
      </c>
      <c r="B74" s="111" t="s">
        <v>255</v>
      </c>
      <c r="C74" s="51" t="s">
        <v>256</v>
      </c>
      <c r="D74" s="45" t="s">
        <v>104</v>
      </c>
      <c r="E74" s="43">
        <f t="shared" si="0"/>
        <v>0</v>
      </c>
      <c r="F74" s="70">
        <f t="shared" si="1"/>
        <v>7.21150599</v>
      </c>
      <c r="G74" s="70">
        <f t="shared" si="2"/>
        <v>0</v>
      </c>
      <c r="H74" s="70">
        <f t="shared" si="3"/>
        <v>0</v>
      </c>
      <c r="I74" s="70">
        <f t="shared" si="4"/>
        <v>0</v>
      </c>
      <c r="J74" s="70">
        <f t="shared" si="5"/>
        <v>0</v>
      </c>
      <c r="K74" s="70">
        <f t="shared" si="6"/>
        <v>0</v>
      </c>
      <c r="L74" s="70">
        <f t="shared" si="7"/>
        <v>0</v>
      </c>
      <c r="M74" s="46">
        <v>0</v>
      </c>
      <c r="N74" s="46">
        <v>0</v>
      </c>
      <c r="O74" s="46">
        <v>0</v>
      </c>
      <c r="P74" s="46">
        <v>0</v>
      </c>
      <c r="Q74" s="46">
        <v>0</v>
      </c>
      <c r="R74" s="46">
        <v>0</v>
      </c>
      <c r="S74" s="46">
        <v>0</v>
      </c>
      <c r="T74" s="46">
        <v>0</v>
      </c>
      <c r="U74" s="46">
        <v>0</v>
      </c>
      <c r="V74" s="46">
        <v>0</v>
      </c>
      <c r="W74" s="46">
        <v>0</v>
      </c>
      <c r="X74" s="46">
        <v>0</v>
      </c>
      <c r="Y74" s="46">
        <v>0</v>
      </c>
      <c r="Z74" s="46">
        <v>0</v>
      </c>
      <c r="AA74" s="46">
        <v>0</v>
      </c>
      <c r="AB74" s="46">
        <v>0</v>
      </c>
      <c r="AC74" s="46">
        <v>0</v>
      </c>
      <c r="AD74" s="46">
        <v>0</v>
      </c>
      <c r="AE74" s="46">
        <v>0</v>
      </c>
      <c r="AF74" s="46">
        <v>0</v>
      </c>
      <c r="AG74" s="46">
        <v>0</v>
      </c>
      <c r="AH74" s="46">
        <v>0</v>
      </c>
      <c r="AI74" s="46">
        <v>0</v>
      </c>
      <c r="AJ74" s="46">
        <v>0</v>
      </c>
      <c r="AK74" s="46">
        <v>0</v>
      </c>
      <c r="AL74" s="20">
        <v>7.21150599</v>
      </c>
      <c r="AM74" s="106">
        <v>0</v>
      </c>
      <c r="AN74" s="46">
        <v>0</v>
      </c>
      <c r="AO74" s="46">
        <v>0</v>
      </c>
      <c r="AP74" s="46">
        <v>0</v>
      </c>
      <c r="AQ74" s="46">
        <v>0</v>
      </c>
      <c r="AR74" s="46">
        <v>0</v>
      </c>
      <c r="AS74" s="70">
        <f t="shared" si="43"/>
        <v>0</v>
      </c>
      <c r="AT74" s="70">
        <f t="shared" si="50"/>
        <v>9.0910155899999996</v>
      </c>
      <c r="AU74" s="70">
        <f t="shared" si="51"/>
        <v>0</v>
      </c>
      <c r="AV74" s="70">
        <f t="shared" si="52"/>
        <v>0</v>
      </c>
      <c r="AW74" s="70">
        <f t="shared" si="53"/>
        <v>0</v>
      </c>
      <c r="AX74" s="70">
        <f t="shared" si="54"/>
        <v>0</v>
      </c>
      <c r="AY74" s="70">
        <f t="shared" si="55"/>
        <v>0</v>
      </c>
      <c r="AZ74" s="70">
        <f t="shared" si="56"/>
        <v>0</v>
      </c>
      <c r="BA74" s="46">
        <v>0</v>
      </c>
      <c r="BB74" s="46">
        <v>0</v>
      </c>
      <c r="BC74" s="46">
        <v>0</v>
      </c>
      <c r="BD74" s="46">
        <v>0</v>
      </c>
      <c r="BE74" s="46">
        <v>0</v>
      </c>
      <c r="BF74" s="46">
        <v>0</v>
      </c>
      <c r="BG74" s="46">
        <v>0</v>
      </c>
      <c r="BH74" s="46">
        <v>0</v>
      </c>
      <c r="BI74" s="46">
        <v>0</v>
      </c>
      <c r="BJ74" s="46">
        <v>0</v>
      </c>
      <c r="BK74" s="46">
        <v>0</v>
      </c>
      <c r="BL74" s="46">
        <v>0</v>
      </c>
      <c r="BM74" s="46">
        <v>0</v>
      </c>
      <c r="BN74" s="46">
        <v>0</v>
      </c>
      <c r="BO74" s="46">
        <v>0</v>
      </c>
      <c r="BP74" s="46">
        <v>0</v>
      </c>
      <c r="BQ74" s="46">
        <v>0</v>
      </c>
      <c r="BR74" s="46">
        <v>0</v>
      </c>
      <c r="BS74" s="46">
        <v>0</v>
      </c>
      <c r="BT74" s="46">
        <v>0</v>
      </c>
      <c r="BU74" s="46">
        <v>0</v>
      </c>
      <c r="BV74" s="46">
        <v>0</v>
      </c>
      <c r="BW74" s="46">
        <v>0</v>
      </c>
      <c r="BX74" s="46">
        <v>0</v>
      </c>
      <c r="BY74" s="46">
        <v>0</v>
      </c>
      <c r="BZ74" s="46">
        <v>9.0910155899999996</v>
      </c>
      <c r="CA74" s="46">
        <v>0</v>
      </c>
      <c r="CB74" s="46">
        <v>0</v>
      </c>
      <c r="CC74" s="46">
        <v>0</v>
      </c>
      <c r="CD74" s="46">
        <v>0</v>
      </c>
      <c r="CE74" s="46">
        <v>0</v>
      </c>
      <c r="CF74" s="46">
        <v>0</v>
      </c>
      <c r="CG74" s="46" t="s">
        <v>104</v>
      </c>
      <c r="CH74" s="46" t="s">
        <v>104</v>
      </c>
      <c r="CI74" s="46">
        <f t="shared" si="19"/>
        <v>1.8795095999999996</v>
      </c>
      <c r="CJ74" s="46" t="s">
        <v>104</v>
      </c>
      <c r="CK74" s="76" t="s">
        <v>104</v>
      </c>
      <c r="CL74" s="82"/>
      <c r="CM74" s="33"/>
      <c r="CN74" s="33"/>
      <c r="CO74" s="33"/>
      <c r="CP74" s="33"/>
      <c r="CQ74" s="33"/>
      <c r="CR74" s="33"/>
      <c r="CS74" s="33"/>
      <c r="CT74" s="33"/>
      <c r="CU74" s="33"/>
      <c r="CV74" s="33"/>
      <c r="CW74" s="33"/>
      <c r="CX74" s="33"/>
      <c r="CY74" s="33"/>
      <c r="CZ74" s="33"/>
      <c r="DA74" s="33"/>
      <c r="DB74" s="33"/>
      <c r="DC74" s="33"/>
      <c r="DD74" s="33"/>
      <c r="DE74" s="33"/>
      <c r="DF74" s="33"/>
      <c r="DG74" s="33"/>
      <c r="DH74" s="33"/>
      <c r="DI74" s="33"/>
      <c r="DJ74" s="33"/>
      <c r="DK74" s="33"/>
      <c r="DL74" s="33"/>
      <c r="DM74" s="33"/>
      <c r="DN74" s="33"/>
      <c r="DO74" s="33"/>
      <c r="DP74" s="33"/>
      <c r="DQ74" s="33"/>
      <c r="DR74" s="33"/>
      <c r="DS74" s="33"/>
      <c r="DT74" s="33"/>
      <c r="DU74" s="33"/>
      <c r="DV74" s="33"/>
      <c r="DW74" s="33"/>
      <c r="DX74" s="33"/>
      <c r="DY74" s="33"/>
      <c r="DZ74" s="33"/>
      <c r="EA74" s="33"/>
      <c r="EB74" s="33"/>
      <c r="EC74" s="33"/>
      <c r="ED74" s="33"/>
      <c r="EE74" s="33"/>
      <c r="EF74" s="33"/>
      <c r="EG74" s="33"/>
      <c r="EH74" s="33"/>
      <c r="EI74" s="33"/>
      <c r="EJ74" s="33"/>
      <c r="EK74" s="33"/>
      <c r="EL74" s="33"/>
      <c r="EM74" s="33"/>
      <c r="EN74" s="33"/>
      <c r="EO74" s="33"/>
      <c r="EP74" s="33"/>
      <c r="EQ74" s="33"/>
      <c r="ER74" s="33"/>
      <c r="ES74" s="33"/>
      <c r="ET74" s="33"/>
      <c r="EU74" s="33"/>
      <c r="EV74" s="33"/>
      <c r="EW74" s="33"/>
      <c r="EX74" s="33"/>
      <c r="EY74" s="33"/>
      <c r="EZ74" s="33"/>
      <c r="FA74" s="33"/>
      <c r="FB74" s="33"/>
      <c r="FC74" s="33"/>
      <c r="FD74" s="33"/>
      <c r="FE74" s="33"/>
      <c r="FF74" s="33"/>
      <c r="FG74" s="33"/>
      <c r="FH74" s="33"/>
      <c r="FI74" s="33"/>
      <c r="FJ74" s="33"/>
      <c r="FK74" s="33"/>
      <c r="FL74" s="33"/>
      <c r="FM74" s="33"/>
      <c r="FN74" s="33"/>
      <c r="FO74" s="33"/>
      <c r="FP74" s="33"/>
      <c r="FQ74" s="33"/>
      <c r="FR74" s="33"/>
      <c r="FS74" s="33"/>
      <c r="FT74" s="33"/>
      <c r="FU74" s="33"/>
      <c r="FV74" s="33"/>
      <c r="FW74" s="33"/>
      <c r="FX74" s="33"/>
      <c r="FY74" s="33"/>
      <c r="FZ74" s="33"/>
      <c r="GA74" s="33"/>
      <c r="GB74" s="33"/>
      <c r="GC74" s="33"/>
      <c r="GD74" s="33"/>
      <c r="GE74" s="33"/>
      <c r="GF74" s="33"/>
      <c r="GG74" s="33"/>
      <c r="GH74" s="33"/>
      <c r="GI74" s="33"/>
      <c r="GJ74" s="33"/>
      <c r="GK74" s="33"/>
      <c r="GL74" s="33"/>
      <c r="GM74" s="33"/>
      <c r="GN74" s="33"/>
      <c r="GO74" s="33"/>
      <c r="GP74" s="33"/>
      <c r="GQ74" s="33"/>
      <c r="GR74" s="33"/>
      <c r="GS74" s="33"/>
      <c r="GT74" s="33"/>
      <c r="GU74" s="33"/>
      <c r="GV74" s="33"/>
      <c r="GW74" s="33"/>
      <c r="GX74" s="33"/>
      <c r="GY74" s="33"/>
      <c r="GZ74" s="33"/>
      <c r="HA74" s="33"/>
      <c r="HB74" s="33"/>
      <c r="HC74" s="33"/>
      <c r="HD74" s="33"/>
      <c r="HE74" s="33"/>
      <c r="HF74" s="33"/>
      <c r="HG74" s="33"/>
      <c r="HH74" s="33"/>
      <c r="HI74" s="33"/>
      <c r="HJ74" s="33"/>
      <c r="HK74" s="33"/>
      <c r="HL74" s="33"/>
      <c r="HM74" s="33"/>
      <c r="HN74" s="33"/>
      <c r="HO74" s="33"/>
      <c r="HP74" s="33"/>
      <c r="HQ74" s="33"/>
      <c r="HR74" s="33"/>
      <c r="HS74" s="33"/>
      <c r="HT74" s="33"/>
      <c r="HU74" s="33"/>
      <c r="HV74" s="33"/>
      <c r="HW74" s="33"/>
      <c r="HX74" s="33"/>
      <c r="HY74" s="33"/>
      <c r="HZ74" s="33"/>
      <c r="IA74" s="33"/>
      <c r="IB74" s="33"/>
      <c r="IC74" s="33"/>
      <c r="ID74" s="33"/>
      <c r="IE74" s="33"/>
      <c r="IF74" s="33"/>
      <c r="IG74" s="33"/>
      <c r="IH74" s="33"/>
      <c r="II74" s="33"/>
      <c r="IJ74" s="33"/>
      <c r="IK74" s="33"/>
      <c r="IL74" s="33"/>
      <c r="IM74" s="33"/>
      <c r="IN74" s="33"/>
      <c r="IO74" s="33"/>
      <c r="IP74" s="33"/>
      <c r="IQ74" s="33"/>
      <c r="IR74" s="33"/>
      <c r="IS74" s="33"/>
      <c r="IT74" s="33"/>
      <c r="IU74" s="33"/>
      <c r="IV74" s="33"/>
      <c r="IW74" s="33"/>
      <c r="IX74" s="33"/>
      <c r="IY74" s="33"/>
      <c r="IZ74" s="33"/>
      <c r="JA74" s="33"/>
      <c r="JB74" s="33"/>
      <c r="JC74" s="33"/>
      <c r="JD74" s="33"/>
      <c r="JE74" s="33"/>
      <c r="JF74" s="33"/>
      <c r="JG74" s="33"/>
      <c r="JH74" s="33"/>
      <c r="JI74" s="33"/>
      <c r="JJ74" s="33"/>
      <c r="JK74" s="33"/>
      <c r="JL74" s="33"/>
      <c r="JM74" s="33"/>
      <c r="JN74" s="33"/>
      <c r="JO74" s="33"/>
      <c r="JP74" s="33"/>
      <c r="JQ74" s="33"/>
      <c r="JR74" s="33"/>
      <c r="JS74" s="33"/>
      <c r="JT74" s="33"/>
      <c r="JU74" s="33"/>
      <c r="JV74" s="33"/>
      <c r="JW74" s="33"/>
      <c r="JX74" s="33"/>
      <c r="JY74" s="33"/>
      <c r="JZ74" s="33"/>
      <c r="KA74" s="33"/>
      <c r="KB74" s="33"/>
      <c r="KC74" s="33"/>
      <c r="KD74" s="33"/>
      <c r="KE74" s="33"/>
      <c r="KF74" s="33"/>
      <c r="KG74" s="33"/>
      <c r="KH74" s="33"/>
      <c r="KI74" s="33"/>
      <c r="KJ74" s="33"/>
      <c r="KK74" s="33"/>
      <c r="KL74" s="33"/>
      <c r="KM74" s="33"/>
      <c r="KN74" s="33"/>
      <c r="KO74" s="33"/>
      <c r="KP74" s="33"/>
      <c r="KQ74" s="33"/>
      <c r="KR74" s="33"/>
      <c r="KS74" s="33"/>
      <c r="KT74" s="33"/>
      <c r="KU74" s="33"/>
      <c r="KV74" s="33"/>
      <c r="KW74" s="33"/>
      <c r="KX74" s="33"/>
      <c r="KY74" s="33"/>
      <c r="KZ74" s="33"/>
      <c r="LA74" s="33"/>
      <c r="LB74" s="33"/>
      <c r="LC74" s="33"/>
      <c r="LD74" s="33"/>
      <c r="LE74" s="33"/>
      <c r="LF74" s="33"/>
      <c r="LG74" s="33"/>
      <c r="LH74" s="33"/>
      <c r="LI74" s="33"/>
      <c r="LJ74" s="33"/>
      <c r="LK74" s="33"/>
      <c r="LL74" s="33"/>
      <c r="LM74" s="33"/>
      <c r="LN74" s="33"/>
      <c r="LO74" s="33"/>
      <c r="LP74" s="33"/>
      <c r="LQ74" s="33"/>
      <c r="LR74" s="33"/>
      <c r="LS74" s="33"/>
      <c r="LT74" s="33"/>
      <c r="LU74" s="33"/>
      <c r="LV74" s="33"/>
      <c r="LW74" s="33"/>
      <c r="LX74" s="33"/>
      <c r="LY74" s="33"/>
      <c r="LZ74" s="33"/>
      <c r="MA74" s="33"/>
      <c r="MB74" s="33"/>
      <c r="MC74" s="33"/>
      <c r="MD74" s="33"/>
      <c r="ME74" s="33"/>
      <c r="MF74" s="33"/>
      <c r="MG74" s="33"/>
      <c r="MH74" s="33"/>
      <c r="MI74" s="33"/>
      <c r="MJ74" s="33"/>
      <c r="MK74" s="33"/>
      <c r="ML74" s="33"/>
      <c r="MM74" s="33"/>
      <c r="MN74" s="33"/>
      <c r="MO74" s="33"/>
      <c r="MP74" s="33"/>
      <c r="MQ74" s="33"/>
      <c r="MR74" s="33"/>
      <c r="MS74" s="33"/>
      <c r="MT74" s="33"/>
      <c r="MU74" s="33"/>
      <c r="MV74" s="33"/>
      <c r="MW74" s="33"/>
      <c r="MX74" s="33"/>
      <c r="MY74" s="33"/>
      <c r="MZ74" s="33"/>
      <c r="NA74" s="33"/>
      <c r="NB74" s="33"/>
      <c r="NC74" s="33"/>
      <c r="ND74" s="33"/>
      <c r="NE74" s="33"/>
      <c r="NF74" s="33"/>
      <c r="NG74" s="33"/>
      <c r="NH74" s="33"/>
      <c r="NI74" s="33"/>
      <c r="NJ74" s="33"/>
      <c r="NK74" s="33"/>
      <c r="NL74" s="33"/>
      <c r="NM74" s="33"/>
      <c r="NN74" s="33"/>
      <c r="NO74" s="33"/>
      <c r="NP74" s="33"/>
      <c r="NQ74" s="33"/>
      <c r="NR74" s="33"/>
      <c r="NS74" s="33"/>
      <c r="NT74" s="33"/>
      <c r="NU74" s="33"/>
      <c r="NV74" s="33"/>
      <c r="NW74" s="33"/>
      <c r="NX74" s="33"/>
      <c r="NY74" s="33"/>
      <c r="NZ74" s="33"/>
      <c r="OA74" s="33"/>
      <c r="OB74" s="33"/>
      <c r="OC74" s="33"/>
      <c r="OD74" s="33"/>
      <c r="OE74" s="33"/>
      <c r="OF74" s="33"/>
      <c r="OG74" s="33"/>
      <c r="OH74" s="33"/>
      <c r="OI74" s="33"/>
      <c r="OJ74" s="33"/>
      <c r="OK74" s="33"/>
      <c r="OL74" s="33"/>
      <c r="OM74" s="33"/>
      <c r="ON74" s="33"/>
      <c r="OO74" s="33"/>
      <c r="OP74" s="33"/>
      <c r="OQ74" s="33"/>
      <c r="OR74" s="33"/>
      <c r="OS74" s="33"/>
      <c r="OT74" s="33"/>
      <c r="OU74" s="33"/>
      <c r="OV74" s="33"/>
      <c r="OW74" s="33"/>
      <c r="OX74" s="33"/>
      <c r="OY74" s="33"/>
      <c r="OZ74" s="33"/>
      <c r="PA74" s="33"/>
      <c r="PB74" s="33"/>
      <c r="PC74" s="33"/>
      <c r="PD74" s="33"/>
      <c r="PE74" s="33"/>
      <c r="PF74" s="33"/>
      <c r="PG74" s="33"/>
      <c r="PH74" s="33"/>
      <c r="PI74" s="33"/>
      <c r="PJ74" s="33"/>
      <c r="PK74" s="33"/>
      <c r="PL74" s="33"/>
      <c r="PM74" s="33"/>
      <c r="PN74" s="33"/>
      <c r="PO74" s="33"/>
      <c r="PP74" s="33"/>
      <c r="PQ74" s="33"/>
      <c r="PR74" s="33"/>
      <c r="PS74" s="33"/>
      <c r="PT74" s="33"/>
      <c r="PU74" s="33"/>
      <c r="PV74" s="33"/>
      <c r="PW74" s="33"/>
      <c r="PX74" s="33"/>
      <c r="PY74" s="33"/>
      <c r="PZ74" s="33"/>
      <c r="QA74" s="33"/>
      <c r="QB74" s="33"/>
      <c r="QC74" s="33"/>
      <c r="QD74" s="33"/>
      <c r="QE74" s="33"/>
      <c r="QF74" s="33"/>
      <c r="QG74" s="33"/>
      <c r="QH74" s="33"/>
      <c r="QI74" s="33"/>
      <c r="QJ74" s="33"/>
      <c r="QK74" s="33"/>
      <c r="QL74" s="33"/>
      <c r="QM74" s="33"/>
      <c r="QN74" s="33"/>
      <c r="QO74" s="33"/>
      <c r="QP74" s="33"/>
      <c r="QQ74" s="33"/>
      <c r="QR74" s="33"/>
      <c r="QS74" s="33"/>
      <c r="QT74" s="33"/>
      <c r="QU74" s="33"/>
      <c r="QV74" s="33"/>
      <c r="QW74" s="33"/>
      <c r="QX74" s="33"/>
      <c r="QY74" s="33"/>
      <c r="QZ74" s="33"/>
      <c r="RA74" s="33"/>
      <c r="RB74" s="33"/>
      <c r="RC74" s="33"/>
      <c r="RD74" s="33"/>
      <c r="RE74" s="33"/>
      <c r="RF74" s="33"/>
      <c r="RG74" s="33"/>
      <c r="RH74" s="33"/>
      <c r="RI74" s="33"/>
      <c r="RJ74" s="33"/>
      <c r="RK74" s="33"/>
      <c r="RL74" s="33"/>
      <c r="RM74" s="33"/>
      <c r="RN74" s="33"/>
      <c r="RO74" s="33"/>
      <c r="RP74" s="33"/>
      <c r="RQ74" s="33"/>
      <c r="RR74" s="33"/>
      <c r="RS74" s="33"/>
      <c r="RT74" s="33"/>
      <c r="RU74" s="33"/>
      <c r="RV74" s="33"/>
      <c r="RW74" s="33"/>
      <c r="RX74" s="33"/>
      <c r="RY74" s="33"/>
      <c r="RZ74" s="33"/>
      <c r="SA74" s="33"/>
      <c r="SB74" s="33"/>
      <c r="SC74" s="33"/>
      <c r="SD74" s="33"/>
      <c r="SE74" s="33"/>
      <c r="SF74" s="33"/>
      <c r="SG74" s="33"/>
      <c r="SH74" s="33"/>
      <c r="SI74" s="33"/>
      <c r="SJ74" s="33"/>
      <c r="SK74" s="33"/>
      <c r="SL74" s="33"/>
      <c r="SM74" s="33"/>
      <c r="SN74" s="33"/>
      <c r="SO74" s="33"/>
      <c r="SP74" s="33"/>
      <c r="SQ74" s="33"/>
      <c r="SR74" s="33"/>
      <c r="SS74" s="33"/>
      <c r="ST74" s="33"/>
      <c r="SU74" s="33"/>
      <c r="SV74" s="33"/>
      <c r="SW74" s="33"/>
      <c r="SX74" s="33"/>
      <c r="SY74" s="33"/>
      <c r="SZ74" s="33"/>
      <c r="TA74" s="33"/>
      <c r="TB74" s="33"/>
      <c r="TC74" s="33"/>
      <c r="TD74" s="33"/>
      <c r="TE74" s="33"/>
      <c r="TF74" s="33"/>
      <c r="TG74" s="33"/>
      <c r="TH74" s="33"/>
      <c r="TI74" s="33"/>
      <c r="TJ74" s="33"/>
      <c r="TK74" s="33"/>
      <c r="TL74" s="33"/>
      <c r="TM74" s="33"/>
      <c r="TN74" s="33"/>
      <c r="TO74" s="33"/>
      <c r="TP74" s="33"/>
      <c r="TQ74" s="33"/>
      <c r="TR74" s="33"/>
      <c r="TS74" s="33"/>
      <c r="TT74" s="33"/>
      <c r="TU74" s="33"/>
      <c r="TV74" s="33"/>
      <c r="TW74" s="33"/>
      <c r="TX74" s="33"/>
      <c r="TY74" s="33"/>
      <c r="TZ74" s="33"/>
      <c r="UA74" s="33"/>
      <c r="UB74" s="33"/>
      <c r="UC74" s="33"/>
      <c r="UD74" s="33"/>
      <c r="UE74" s="33"/>
      <c r="UF74" s="33"/>
      <c r="UG74" s="33"/>
      <c r="UH74" s="33"/>
      <c r="UI74" s="33"/>
      <c r="UJ74" s="33"/>
      <c r="UK74" s="33"/>
      <c r="UL74" s="33"/>
      <c r="UM74" s="33"/>
      <c r="UN74" s="33"/>
      <c r="UO74" s="33"/>
      <c r="UP74" s="33"/>
      <c r="UQ74" s="33"/>
      <c r="UR74" s="33"/>
      <c r="US74" s="33"/>
      <c r="UT74" s="33"/>
      <c r="UU74" s="33"/>
      <c r="UV74" s="33"/>
      <c r="UW74" s="33"/>
      <c r="UX74" s="33"/>
      <c r="UY74" s="33"/>
      <c r="UZ74" s="33"/>
      <c r="VA74" s="33"/>
      <c r="VB74" s="33"/>
      <c r="VC74" s="33"/>
      <c r="VD74" s="33"/>
      <c r="VE74" s="33"/>
      <c r="VF74" s="33"/>
      <c r="VG74" s="33"/>
      <c r="VH74" s="33"/>
      <c r="VI74" s="33"/>
      <c r="VJ74" s="33"/>
      <c r="VK74" s="33"/>
      <c r="VL74" s="33"/>
      <c r="VM74" s="33"/>
      <c r="VN74" s="33"/>
      <c r="VO74" s="33"/>
      <c r="VP74" s="33"/>
      <c r="VQ74" s="33"/>
      <c r="VR74" s="33"/>
      <c r="VS74" s="33"/>
      <c r="VT74" s="33"/>
      <c r="VU74" s="33"/>
      <c r="VV74" s="33"/>
      <c r="VW74" s="33"/>
      <c r="VX74" s="33"/>
      <c r="VY74" s="33"/>
      <c r="VZ74" s="33"/>
      <c r="WA74" s="33"/>
      <c r="WB74" s="33"/>
      <c r="WC74" s="33"/>
      <c r="WD74" s="33"/>
      <c r="WE74" s="33"/>
      <c r="WF74" s="33"/>
      <c r="WG74" s="33"/>
      <c r="WH74" s="33"/>
      <c r="WI74" s="33"/>
      <c r="WJ74" s="33"/>
      <c r="WK74" s="33"/>
      <c r="WL74" s="33"/>
      <c r="WM74" s="33"/>
      <c r="WN74" s="33"/>
      <c r="WO74" s="33"/>
      <c r="WP74" s="33"/>
      <c r="WQ74" s="33"/>
      <c r="WR74" s="33"/>
      <c r="WS74" s="33"/>
      <c r="WT74" s="33"/>
      <c r="WU74" s="33"/>
      <c r="WV74" s="33"/>
      <c r="WW74" s="33"/>
      <c r="WX74" s="33"/>
      <c r="WY74" s="33"/>
      <c r="WZ74" s="33"/>
      <c r="XA74" s="33"/>
      <c r="XB74" s="33"/>
      <c r="XC74" s="33"/>
      <c r="XD74" s="33"/>
      <c r="XE74" s="33"/>
      <c r="XF74" s="33"/>
      <c r="XG74" s="33"/>
      <c r="XH74" s="33"/>
      <c r="XI74" s="33"/>
      <c r="XJ74" s="33"/>
      <c r="XK74" s="33"/>
      <c r="XL74" s="33"/>
      <c r="XM74" s="33"/>
      <c r="XN74" s="33"/>
      <c r="XO74" s="33"/>
      <c r="XP74" s="33"/>
      <c r="XQ74" s="33"/>
      <c r="XR74" s="33"/>
      <c r="XS74" s="33"/>
      <c r="XT74" s="33"/>
      <c r="XU74" s="33"/>
      <c r="XV74" s="33"/>
      <c r="XW74" s="33"/>
      <c r="XX74" s="33"/>
      <c r="XY74" s="33"/>
      <c r="XZ74" s="33"/>
      <c r="YA74" s="33"/>
      <c r="YB74" s="33"/>
      <c r="YC74" s="33"/>
      <c r="YD74" s="33"/>
      <c r="YE74" s="33"/>
      <c r="YF74" s="33"/>
      <c r="YG74" s="33"/>
      <c r="YH74" s="33"/>
      <c r="YI74" s="33"/>
      <c r="YJ74" s="33"/>
      <c r="YK74" s="33"/>
      <c r="YL74" s="33"/>
      <c r="YM74" s="33"/>
      <c r="YN74" s="33"/>
      <c r="YO74" s="33"/>
      <c r="YP74" s="33"/>
      <c r="YQ74" s="33"/>
      <c r="YR74" s="33"/>
      <c r="YS74" s="33"/>
      <c r="YT74" s="33"/>
      <c r="YU74" s="33"/>
      <c r="YV74" s="33"/>
      <c r="YW74" s="33"/>
      <c r="YX74" s="33"/>
      <c r="YY74" s="33"/>
      <c r="YZ74" s="33"/>
      <c r="ZA74" s="33"/>
      <c r="ZB74" s="33"/>
      <c r="ZC74" s="33"/>
      <c r="ZD74" s="33"/>
      <c r="ZE74" s="33"/>
      <c r="ZF74" s="33"/>
      <c r="ZG74" s="33"/>
      <c r="ZH74" s="33"/>
      <c r="ZI74" s="33"/>
      <c r="ZJ74" s="33"/>
      <c r="ZK74" s="33"/>
      <c r="ZL74" s="33"/>
      <c r="ZM74" s="33"/>
      <c r="ZN74" s="33"/>
      <c r="ZO74" s="33"/>
      <c r="ZP74" s="33"/>
      <c r="ZQ74" s="33"/>
      <c r="ZR74" s="33"/>
      <c r="ZS74" s="33"/>
      <c r="ZT74" s="33"/>
      <c r="ZU74" s="33"/>
      <c r="ZV74" s="33"/>
      <c r="ZW74" s="33"/>
      <c r="ZX74" s="33"/>
      <c r="ZY74" s="33"/>
      <c r="ZZ74" s="33"/>
      <c r="AAA74" s="33"/>
      <c r="AAB74" s="33"/>
      <c r="AAC74" s="33"/>
      <c r="AAD74" s="33"/>
      <c r="AAE74" s="33"/>
      <c r="AAF74" s="33"/>
      <c r="AAG74" s="33"/>
      <c r="AAH74" s="33"/>
      <c r="AAI74" s="33"/>
      <c r="AAJ74" s="33"/>
      <c r="AAK74" s="33"/>
      <c r="AAL74" s="33"/>
      <c r="AAM74" s="33"/>
      <c r="AAN74" s="33"/>
      <c r="AAO74" s="33"/>
      <c r="AAP74" s="33"/>
      <c r="AAQ74" s="33"/>
      <c r="AAR74" s="33"/>
      <c r="AAS74" s="33"/>
      <c r="AAT74" s="33"/>
      <c r="AAU74" s="33"/>
      <c r="AAV74" s="33"/>
      <c r="AAW74" s="33"/>
      <c r="AAX74" s="33"/>
      <c r="AAY74" s="33"/>
      <c r="AAZ74" s="33"/>
      <c r="ABA74" s="33"/>
      <c r="ABB74" s="33"/>
      <c r="ABC74" s="33"/>
      <c r="ABD74" s="33"/>
      <c r="ABE74" s="33"/>
      <c r="ABF74" s="33"/>
      <c r="ABG74" s="33"/>
      <c r="ABH74" s="33"/>
      <c r="ABI74" s="33"/>
      <c r="ABJ74" s="33"/>
      <c r="ABK74" s="33"/>
      <c r="ABL74" s="33"/>
      <c r="ABM74" s="33"/>
      <c r="ABN74" s="33"/>
      <c r="ABO74" s="33"/>
      <c r="ABP74" s="33"/>
      <c r="ABQ74" s="33"/>
      <c r="ABR74" s="33"/>
      <c r="ABS74" s="33"/>
      <c r="ABT74" s="33"/>
      <c r="ABU74" s="33"/>
      <c r="ABV74" s="33"/>
      <c r="ABW74" s="33"/>
      <c r="ABX74" s="33"/>
      <c r="ABY74" s="33"/>
      <c r="ABZ74" s="33"/>
      <c r="ACA74" s="33"/>
      <c r="ACB74" s="33"/>
      <c r="ACC74" s="33"/>
      <c r="ACD74" s="33"/>
      <c r="ACE74" s="33"/>
      <c r="ACF74" s="33"/>
      <c r="ACG74" s="33"/>
      <c r="ACH74" s="33"/>
      <c r="ACI74" s="33"/>
      <c r="ACJ74" s="33"/>
      <c r="ACK74" s="33"/>
      <c r="ACL74" s="33"/>
      <c r="ACM74" s="33"/>
      <c r="ACN74" s="33"/>
      <c r="ACO74" s="33"/>
      <c r="ACP74" s="33"/>
      <c r="ACQ74" s="33"/>
      <c r="ACR74" s="33"/>
      <c r="ACS74" s="33"/>
      <c r="ACT74" s="33"/>
      <c r="ACU74" s="33"/>
      <c r="ACV74" s="33"/>
      <c r="ACW74" s="33"/>
      <c r="ACX74" s="33"/>
      <c r="ACY74" s="33"/>
      <c r="ACZ74" s="33"/>
      <c r="ADA74" s="33"/>
      <c r="ADB74" s="33"/>
      <c r="ADC74" s="33"/>
      <c r="ADD74" s="33"/>
      <c r="ADE74" s="33"/>
      <c r="ADF74" s="33"/>
      <c r="ADG74" s="33"/>
      <c r="ADH74" s="33"/>
      <c r="ADI74" s="33"/>
      <c r="ADJ74" s="33"/>
      <c r="ADK74" s="33"/>
      <c r="ADL74" s="33"/>
      <c r="ADM74" s="33"/>
      <c r="ADN74" s="33"/>
      <c r="ADO74" s="33"/>
      <c r="ADP74" s="33"/>
      <c r="ADQ74" s="33"/>
      <c r="ADR74" s="33"/>
      <c r="ADS74" s="33"/>
      <c r="ADT74" s="33"/>
      <c r="ADU74" s="33"/>
      <c r="ADV74" s="33"/>
      <c r="ADW74" s="33"/>
      <c r="ADX74" s="33"/>
      <c r="ADY74" s="33"/>
      <c r="ADZ74" s="33"/>
      <c r="AEA74" s="33"/>
      <c r="AEB74" s="33"/>
      <c r="AEC74" s="33"/>
      <c r="AED74" s="33"/>
      <c r="AEE74" s="33"/>
      <c r="AEF74" s="33"/>
      <c r="AEG74" s="33"/>
      <c r="AEH74" s="33"/>
      <c r="AEI74" s="33"/>
      <c r="AEJ74" s="33"/>
      <c r="AEK74" s="33"/>
      <c r="AEL74" s="33"/>
      <c r="AEM74" s="33"/>
      <c r="AEN74" s="33"/>
      <c r="AEO74" s="33"/>
      <c r="AEP74" s="33"/>
      <c r="AEQ74" s="33"/>
      <c r="AER74" s="33"/>
      <c r="AES74" s="33"/>
      <c r="AET74" s="33"/>
      <c r="AEU74" s="33"/>
      <c r="AEV74" s="33"/>
      <c r="AEW74" s="33"/>
      <c r="AEX74" s="33"/>
      <c r="AEY74" s="33"/>
      <c r="AEZ74" s="33"/>
      <c r="AFA74" s="33"/>
      <c r="AFB74" s="33"/>
      <c r="AFC74" s="33"/>
      <c r="AFD74" s="33"/>
      <c r="AFE74" s="33"/>
      <c r="AFF74" s="33"/>
      <c r="AFG74" s="33"/>
      <c r="AFH74" s="33"/>
      <c r="AFI74" s="33"/>
      <c r="AFJ74" s="33"/>
      <c r="AFK74" s="33"/>
      <c r="AFL74" s="33"/>
      <c r="AFM74" s="33"/>
      <c r="AFN74" s="33"/>
      <c r="AFO74" s="33"/>
      <c r="AFP74" s="33"/>
      <c r="AFQ74" s="33"/>
      <c r="AFR74" s="33"/>
      <c r="AFS74" s="33"/>
      <c r="AFT74" s="33"/>
      <c r="AFU74" s="33"/>
      <c r="AFV74" s="33"/>
      <c r="AFW74" s="33"/>
      <c r="AFX74" s="33"/>
      <c r="AFY74" s="33"/>
      <c r="AFZ74" s="33"/>
      <c r="AGA74" s="33"/>
      <c r="AGB74" s="33"/>
      <c r="AGC74" s="33"/>
      <c r="AGD74" s="33"/>
      <c r="AGE74" s="33"/>
      <c r="AGF74" s="33"/>
      <c r="AGG74" s="33"/>
      <c r="AGH74" s="33"/>
      <c r="AGI74" s="33"/>
      <c r="AGJ74" s="33"/>
      <c r="AGK74" s="33"/>
      <c r="AGL74" s="33"/>
      <c r="AGM74" s="33"/>
      <c r="AGN74" s="33"/>
      <c r="AGO74" s="33"/>
      <c r="AGP74" s="33"/>
      <c r="AGQ74" s="33"/>
      <c r="AGR74" s="33"/>
      <c r="AGS74" s="33"/>
      <c r="AGT74" s="33"/>
      <c r="AGU74" s="33"/>
      <c r="AGV74" s="33"/>
      <c r="AGW74" s="33"/>
      <c r="AGX74" s="33"/>
      <c r="AGY74" s="33"/>
      <c r="AGZ74" s="33"/>
      <c r="AHA74" s="33"/>
      <c r="AHB74" s="33"/>
      <c r="AHC74" s="33"/>
      <c r="AHD74" s="33"/>
      <c r="AHE74" s="33"/>
      <c r="AHF74" s="33"/>
      <c r="AHG74" s="33"/>
      <c r="AHH74" s="33"/>
      <c r="AHI74" s="33"/>
      <c r="AHJ74" s="33"/>
      <c r="AHK74" s="33"/>
      <c r="AHL74" s="33"/>
      <c r="AHM74" s="33"/>
      <c r="AHN74" s="33"/>
      <c r="AHO74" s="33"/>
      <c r="AHP74" s="33"/>
      <c r="AHQ74" s="33"/>
      <c r="AHR74" s="33"/>
      <c r="AHS74" s="33"/>
      <c r="AHT74" s="33"/>
      <c r="AHU74" s="33"/>
      <c r="AHV74" s="33"/>
      <c r="AHW74" s="33"/>
      <c r="AHX74" s="33"/>
      <c r="AHY74" s="33"/>
      <c r="AHZ74" s="33"/>
      <c r="AIA74" s="33"/>
      <c r="AIB74" s="33"/>
      <c r="AIC74" s="33"/>
      <c r="AID74" s="33"/>
      <c r="AIE74" s="33"/>
      <c r="AIF74" s="33"/>
      <c r="AIG74" s="33"/>
      <c r="AIH74" s="33"/>
      <c r="AII74" s="33"/>
      <c r="AIJ74" s="33"/>
      <c r="AIK74" s="33"/>
      <c r="AIL74" s="33"/>
      <c r="AIM74" s="33"/>
      <c r="AIN74" s="33"/>
      <c r="AIO74" s="33"/>
      <c r="AIP74" s="33"/>
      <c r="AIQ74" s="33"/>
      <c r="AIR74" s="33"/>
      <c r="AIS74" s="33"/>
      <c r="AIT74" s="33"/>
      <c r="AIU74" s="33"/>
      <c r="AIV74" s="33"/>
      <c r="AIW74" s="33"/>
      <c r="AIX74" s="33"/>
      <c r="AIY74" s="33"/>
      <c r="AIZ74" s="33"/>
      <c r="AJA74" s="33"/>
      <c r="AJB74" s="33"/>
      <c r="AJC74" s="33"/>
      <c r="AJD74" s="33"/>
      <c r="AJE74" s="33"/>
      <c r="AJF74" s="33"/>
      <c r="AJG74" s="33"/>
      <c r="AJH74" s="33"/>
      <c r="AJI74" s="33"/>
      <c r="AJJ74" s="33"/>
      <c r="AJK74" s="33"/>
      <c r="AJL74" s="33"/>
      <c r="AJM74" s="33"/>
      <c r="AJN74" s="33"/>
      <c r="AJO74" s="33"/>
      <c r="AJP74" s="33"/>
      <c r="AJQ74" s="33"/>
      <c r="AJR74" s="33"/>
      <c r="AJS74" s="33"/>
      <c r="AJT74" s="33"/>
      <c r="AJU74" s="33"/>
      <c r="AJV74" s="33"/>
      <c r="AJW74" s="33"/>
      <c r="AJX74" s="33"/>
      <c r="AJY74" s="33"/>
      <c r="AJZ74" s="33"/>
      <c r="AKA74" s="33"/>
      <c r="AKB74" s="33"/>
      <c r="AKC74" s="33"/>
      <c r="AKD74" s="33"/>
      <c r="AKE74" s="33"/>
      <c r="AKF74" s="33"/>
      <c r="AKG74" s="33"/>
      <c r="AKH74" s="33"/>
      <c r="AKI74" s="33"/>
      <c r="AKJ74" s="33"/>
      <c r="AKK74" s="33"/>
      <c r="AKL74" s="33"/>
      <c r="AKM74" s="33"/>
      <c r="AKN74" s="33"/>
      <c r="AKO74" s="33"/>
      <c r="AKP74" s="33"/>
      <c r="AKQ74" s="33"/>
      <c r="AKR74" s="33"/>
      <c r="AKS74" s="33"/>
      <c r="AKT74" s="33"/>
      <c r="AKU74" s="33"/>
      <c r="AKV74" s="33"/>
      <c r="AKW74" s="33"/>
      <c r="AKX74" s="33"/>
      <c r="AKY74" s="33"/>
      <c r="AKZ74" s="33"/>
      <c r="ALA74" s="33"/>
      <c r="ALB74" s="33"/>
      <c r="ALC74" s="33"/>
      <c r="ALD74" s="33"/>
      <c r="ALE74" s="33"/>
      <c r="ALF74" s="33"/>
      <c r="ALG74" s="33"/>
      <c r="ALH74" s="33"/>
      <c r="ALI74" s="33"/>
      <c r="ALJ74" s="33"/>
      <c r="ALK74" s="33"/>
      <c r="ALL74" s="33"/>
      <c r="ALM74" s="33"/>
      <c r="ALN74" s="33"/>
      <c r="ALO74" s="33"/>
      <c r="ALP74" s="33"/>
      <c r="ALQ74" s="33"/>
      <c r="ALR74" s="33"/>
      <c r="ALS74" s="33"/>
      <c r="ALT74" s="33"/>
      <c r="ALU74" s="33"/>
      <c r="ALV74" s="33"/>
      <c r="ALW74" s="33"/>
      <c r="ALX74" s="33"/>
      <c r="ALY74" s="33"/>
      <c r="ALZ74" s="33"/>
      <c r="AMA74" s="33"/>
      <c r="AMB74" s="33"/>
      <c r="AMC74" s="33"/>
      <c r="AMD74" s="33"/>
      <c r="AME74" s="33"/>
      <c r="AMF74" s="33"/>
      <c r="AMG74" s="33"/>
      <c r="AMH74" s="33"/>
      <c r="AMI74" s="33"/>
      <c r="AMJ74" s="33"/>
      <c r="AMK74" s="33"/>
    </row>
    <row r="75" spans="1:1025" s="29" customFormat="1" ht="38.25" x14ac:dyDescent="0.2">
      <c r="A75" s="39" t="s">
        <v>131</v>
      </c>
      <c r="B75" s="40" t="s">
        <v>132</v>
      </c>
      <c r="C75" s="41" t="s">
        <v>103</v>
      </c>
      <c r="D75" s="41" t="s">
        <v>104</v>
      </c>
      <c r="E75" s="39">
        <f t="shared" ref="E75:E91" si="298">SUM(M75,U75,AC75,AK75)</f>
        <v>0</v>
      </c>
      <c r="F75" s="68">
        <f t="shared" ref="F75:F91" si="299">SUM(N75,V75,AD75,AL75)</f>
        <v>21.395432420000002</v>
      </c>
      <c r="G75" s="68">
        <f t="shared" ref="G75:G91" si="300">SUM(O75,W75,AE75,AM75)</f>
        <v>0</v>
      </c>
      <c r="H75" s="68">
        <f t="shared" ref="H75:H91" si="301">SUM(P75,X75,AF75,AN75)</f>
        <v>0</v>
      </c>
      <c r="I75" s="68">
        <f t="shared" ref="I75:I91" si="302">SUM(Q75,Y75,AG75,AO75)</f>
        <v>0</v>
      </c>
      <c r="J75" s="68">
        <f t="shared" ref="J75:J91" si="303">SUM(R75,Z75,AH75,AP75)</f>
        <v>0</v>
      </c>
      <c r="K75" s="68">
        <f t="shared" ref="K75:K91" si="304">SUM(S75,AA75,AI75,AQ75)</f>
        <v>0</v>
      </c>
      <c r="L75" s="68">
        <f t="shared" ref="L75:L91" si="305">SUM(T75,AB75,AJ75,AR75)</f>
        <v>0</v>
      </c>
      <c r="M75" s="48">
        <v>0</v>
      </c>
      <c r="N75" s="48">
        <v>0</v>
      </c>
      <c r="O75" s="48">
        <v>0</v>
      </c>
      <c r="P75" s="48">
        <v>0</v>
      </c>
      <c r="Q75" s="48">
        <v>0</v>
      </c>
      <c r="R75" s="48">
        <v>0</v>
      </c>
      <c r="S75" s="48">
        <v>0</v>
      </c>
      <c r="T75" s="48">
        <v>0</v>
      </c>
      <c r="U75" s="48">
        <v>0</v>
      </c>
      <c r="V75" s="48">
        <v>0</v>
      </c>
      <c r="W75" s="48">
        <v>0</v>
      </c>
      <c r="X75" s="48">
        <v>0</v>
      </c>
      <c r="Y75" s="48">
        <v>0</v>
      </c>
      <c r="Z75" s="48">
        <v>0</v>
      </c>
      <c r="AA75" s="48">
        <v>0</v>
      </c>
      <c r="AB75" s="48">
        <v>0</v>
      </c>
      <c r="AC75" s="48">
        <v>0</v>
      </c>
      <c r="AD75" s="48">
        <v>0</v>
      </c>
      <c r="AE75" s="48">
        <v>0</v>
      </c>
      <c r="AF75" s="48">
        <v>0</v>
      </c>
      <c r="AG75" s="48">
        <v>0</v>
      </c>
      <c r="AH75" s="48">
        <v>0</v>
      </c>
      <c r="AI75" s="48">
        <v>0</v>
      </c>
      <c r="AJ75" s="48">
        <v>0</v>
      </c>
      <c r="AK75" s="48">
        <v>0</v>
      </c>
      <c r="AL75" s="47">
        <f t="shared" ref="AL75:AS75" si="306">SUM(AL76,AL85)</f>
        <v>21.395432420000002</v>
      </c>
      <c r="AM75" s="48">
        <f t="shared" si="306"/>
        <v>0</v>
      </c>
      <c r="AN75" s="48">
        <f t="shared" si="306"/>
        <v>0</v>
      </c>
      <c r="AO75" s="48">
        <f t="shared" si="306"/>
        <v>0</v>
      </c>
      <c r="AP75" s="48">
        <f t="shared" si="306"/>
        <v>0</v>
      </c>
      <c r="AQ75" s="48">
        <f t="shared" si="306"/>
        <v>0</v>
      </c>
      <c r="AR75" s="48">
        <f t="shared" si="306"/>
        <v>0</v>
      </c>
      <c r="AS75" s="48">
        <f t="shared" si="306"/>
        <v>0</v>
      </c>
      <c r="AT75" s="48">
        <f t="shared" si="50"/>
        <v>17.09313921</v>
      </c>
      <c r="AU75" s="48">
        <f t="shared" si="51"/>
        <v>0</v>
      </c>
      <c r="AV75" s="48">
        <f t="shared" si="52"/>
        <v>0</v>
      </c>
      <c r="AW75" s="48">
        <f t="shared" si="53"/>
        <v>0</v>
      </c>
      <c r="AX75" s="48">
        <f t="shared" si="54"/>
        <v>0</v>
      </c>
      <c r="AY75" s="48">
        <f t="shared" si="55"/>
        <v>0</v>
      </c>
      <c r="AZ75" s="48">
        <f t="shared" si="56"/>
        <v>0</v>
      </c>
      <c r="BA75" s="48">
        <f t="shared" ref="BA75:CF75" si="307">SUM(BA76,BA85)</f>
        <v>0</v>
      </c>
      <c r="BB75" s="48">
        <f t="shared" si="307"/>
        <v>8.4000000000000005E-2</v>
      </c>
      <c r="BC75" s="48">
        <f t="shared" si="307"/>
        <v>0</v>
      </c>
      <c r="BD75" s="48">
        <f t="shared" si="307"/>
        <v>0</v>
      </c>
      <c r="BE75" s="48">
        <f t="shared" si="307"/>
        <v>0</v>
      </c>
      <c r="BF75" s="48">
        <f t="shared" si="307"/>
        <v>0</v>
      </c>
      <c r="BG75" s="48">
        <f t="shared" si="307"/>
        <v>0</v>
      </c>
      <c r="BH75" s="48">
        <f t="shared" si="307"/>
        <v>0</v>
      </c>
      <c r="BI75" s="48">
        <f t="shared" si="307"/>
        <v>0</v>
      </c>
      <c r="BJ75" s="48">
        <f t="shared" si="307"/>
        <v>1.4473480700000001</v>
      </c>
      <c r="BK75" s="48">
        <f t="shared" si="307"/>
        <v>0</v>
      </c>
      <c r="BL75" s="48">
        <f t="shared" si="307"/>
        <v>0</v>
      </c>
      <c r="BM75" s="48">
        <f t="shared" si="307"/>
        <v>0</v>
      </c>
      <c r="BN75" s="48">
        <f t="shared" si="307"/>
        <v>0</v>
      </c>
      <c r="BO75" s="48">
        <f t="shared" si="307"/>
        <v>0</v>
      </c>
      <c r="BP75" s="48">
        <f t="shared" si="307"/>
        <v>0</v>
      </c>
      <c r="BQ75" s="48">
        <f t="shared" si="307"/>
        <v>0</v>
      </c>
      <c r="BR75" s="48">
        <f t="shared" si="307"/>
        <v>6.4767962900000002</v>
      </c>
      <c r="BS75" s="48">
        <f t="shared" si="307"/>
        <v>0</v>
      </c>
      <c r="BT75" s="48">
        <f t="shared" si="307"/>
        <v>0</v>
      </c>
      <c r="BU75" s="48">
        <f t="shared" si="307"/>
        <v>0</v>
      </c>
      <c r="BV75" s="48">
        <f t="shared" si="307"/>
        <v>0</v>
      </c>
      <c r="BW75" s="48">
        <f t="shared" si="307"/>
        <v>0</v>
      </c>
      <c r="BX75" s="48">
        <f t="shared" si="307"/>
        <v>0</v>
      </c>
      <c r="BY75" s="48">
        <f t="shared" si="307"/>
        <v>0</v>
      </c>
      <c r="BZ75" s="48">
        <f t="shared" si="307"/>
        <v>9.0849948499999993</v>
      </c>
      <c r="CA75" s="48">
        <f t="shared" si="307"/>
        <v>0</v>
      </c>
      <c r="CB75" s="48">
        <f t="shared" si="307"/>
        <v>0</v>
      </c>
      <c r="CC75" s="48">
        <f t="shared" si="307"/>
        <v>0</v>
      </c>
      <c r="CD75" s="48">
        <f t="shared" si="307"/>
        <v>0</v>
      </c>
      <c r="CE75" s="48">
        <f t="shared" si="307"/>
        <v>0</v>
      </c>
      <c r="CF75" s="48">
        <f t="shared" si="307"/>
        <v>0</v>
      </c>
      <c r="CG75" s="48" t="s">
        <v>104</v>
      </c>
      <c r="CH75" s="48" t="s">
        <v>104</v>
      </c>
      <c r="CI75" s="48">
        <f t="shared" ref="CI75:CI91" si="308">AT75-F75</f>
        <v>-4.302293210000002</v>
      </c>
      <c r="CJ75" s="48" t="s">
        <v>104</v>
      </c>
      <c r="CK75" s="74" t="s">
        <v>104</v>
      </c>
      <c r="CL75" s="83"/>
      <c r="CM75" s="33"/>
      <c r="CN75" s="33"/>
      <c r="CO75" s="33"/>
      <c r="CP75" s="33"/>
      <c r="CQ75" s="33"/>
      <c r="CR75" s="33"/>
      <c r="CS75" s="33"/>
      <c r="CT75" s="33"/>
      <c r="CU75" s="33"/>
      <c r="CV75" s="33"/>
      <c r="CW75" s="33"/>
      <c r="CX75" s="33"/>
      <c r="CY75" s="33"/>
      <c r="CZ75" s="33"/>
      <c r="DA75" s="33"/>
      <c r="DB75" s="33"/>
      <c r="DC75" s="33"/>
      <c r="DD75" s="33"/>
      <c r="DE75" s="33"/>
      <c r="DF75" s="33"/>
      <c r="DG75" s="33"/>
      <c r="DH75" s="33"/>
      <c r="DI75" s="33"/>
      <c r="DJ75" s="33"/>
      <c r="DK75" s="33"/>
      <c r="DL75" s="33"/>
      <c r="DM75" s="33"/>
      <c r="DN75" s="33"/>
      <c r="DO75" s="33"/>
      <c r="DP75" s="33"/>
      <c r="DQ75" s="33"/>
      <c r="DR75" s="33"/>
      <c r="DS75" s="33"/>
      <c r="DT75" s="33"/>
      <c r="DU75" s="33"/>
      <c r="DV75" s="33"/>
      <c r="DW75" s="33"/>
      <c r="DX75" s="33"/>
      <c r="DY75" s="33"/>
      <c r="DZ75" s="33"/>
      <c r="EA75" s="33"/>
      <c r="EB75" s="33"/>
      <c r="EC75" s="33"/>
      <c r="ED75" s="33"/>
      <c r="EE75" s="33"/>
      <c r="EF75" s="33"/>
      <c r="EG75" s="33"/>
      <c r="EH75" s="33"/>
      <c r="EI75" s="33"/>
      <c r="EJ75" s="33"/>
      <c r="EK75" s="33"/>
      <c r="EL75" s="33"/>
      <c r="EM75" s="33"/>
      <c r="EN75" s="33"/>
      <c r="EO75" s="33"/>
      <c r="EP75" s="33"/>
      <c r="EQ75" s="33"/>
      <c r="ER75" s="33"/>
      <c r="ES75" s="33"/>
      <c r="ET75" s="33"/>
      <c r="EU75" s="33"/>
      <c r="EV75" s="33"/>
      <c r="EW75" s="33"/>
      <c r="EX75" s="33"/>
      <c r="EY75" s="33"/>
      <c r="EZ75" s="33"/>
      <c r="FA75" s="33"/>
      <c r="FB75" s="33"/>
      <c r="FC75" s="33"/>
      <c r="FD75" s="33"/>
      <c r="FE75" s="33"/>
      <c r="FF75" s="33"/>
      <c r="FG75" s="33"/>
      <c r="FH75" s="33"/>
      <c r="FI75" s="33"/>
      <c r="FJ75" s="33"/>
      <c r="FK75" s="33"/>
      <c r="FL75" s="33"/>
      <c r="FM75" s="33"/>
      <c r="FN75" s="33"/>
      <c r="FO75" s="33"/>
      <c r="FP75" s="33"/>
      <c r="FQ75" s="33"/>
      <c r="FR75" s="33"/>
      <c r="FS75" s="33"/>
      <c r="FT75" s="33"/>
      <c r="FU75" s="33"/>
      <c r="FV75" s="33"/>
      <c r="FW75" s="33"/>
      <c r="FX75" s="33"/>
      <c r="FY75" s="33"/>
      <c r="FZ75" s="33"/>
      <c r="GA75" s="33"/>
      <c r="GB75" s="33"/>
      <c r="GC75" s="33"/>
      <c r="GD75" s="33"/>
      <c r="GE75" s="33"/>
      <c r="GF75" s="33"/>
      <c r="GG75" s="33"/>
      <c r="GH75" s="33"/>
      <c r="GI75" s="33"/>
      <c r="GJ75" s="33"/>
      <c r="GK75" s="33"/>
      <c r="GL75" s="33"/>
      <c r="GM75" s="33"/>
      <c r="GN75" s="33"/>
      <c r="GO75" s="33"/>
      <c r="GP75" s="33"/>
      <c r="GQ75" s="33"/>
      <c r="GR75" s="33"/>
      <c r="GS75" s="33"/>
      <c r="GT75" s="33"/>
      <c r="GU75" s="33"/>
      <c r="GV75" s="33"/>
      <c r="GW75" s="33"/>
      <c r="GX75" s="33"/>
      <c r="GY75" s="33"/>
      <c r="GZ75" s="33"/>
      <c r="HA75" s="33"/>
      <c r="HB75" s="33"/>
      <c r="HC75" s="33"/>
      <c r="HD75" s="33"/>
      <c r="HE75" s="33"/>
      <c r="HF75" s="33"/>
      <c r="HG75" s="33"/>
      <c r="HH75" s="33"/>
      <c r="HI75" s="33"/>
      <c r="HJ75" s="33"/>
      <c r="HK75" s="33"/>
      <c r="HL75" s="33"/>
      <c r="HM75" s="33"/>
      <c r="HN75" s="33"/>
      <c r="HO75" s="33"/>
      <c r="HP75" s="33"/>
      <c r="HQ75" s="33"/>
      <c r="HR75" s="33"/>
      <c r="HS75" s="33"/>
      <c r="HT75" s="33"/>
      <c r="HU75" s="33"/>
      <c r="HV75" s="33"/>
      <c r="HW75" s="33"/>
      <c r="HX75" s="33"/>
      <c r="HY75" s="33"/>
      <c r="HZ75" s="33"/>
      <c r="IA75" s="33"/>
      <c r="IB75" s="33"/>
      <c r="IC75" s="33"/>
      <c r="ID75" s="33"/>
      <c r="IE75" s="33"/>
      <c r="IF75" s="33"/>
      <c r="IG75" s="33"/>
      <c r="IH75" s="33"/>
      <c r="II75" s="33"/>
      <c r="IJ75" s="33"/>
      <c r="IK75" s="33"/>
      <c r="IL75" s="33"/>
      <c r="IM75" s="33"/>
      <c r="IN75" s="33"/>
      <c r="IO75" s="33"/>
      <c r="IP75" s="33"/>
      <c r="IQ75" s="33"/>
      <c r="IR75" s="33"/>
      <c r="IS75" s="33"/>
      <c r="IT75" s="33"/>
      <c r="IU75" s="33"/>
      <c r="IV75" s="33"/>
      <c r="IW75" s="33"/>
      <c r="IX75" s="33"/>
      <c r="IY75" s="33"/>
      <c r="IZ75" s="33"/>
      <c r="JA75" s="33"/>
      <c r="JB75" s="33"/>
      <c r="JC75" s="33"/>
      <c r="JD75" s="33"/>
      <c r="JE75" s="33"/>
      <c r="JF75" s="33"/>
      <c r="JG75" s="33"/>
      <c r="JH75" s="33"/>
      <c r="JI75" s="33"/>
      <c r="JJ75" s="33"/>
      <c r="JK75" s="33"/>
      <c r="JL75" s="33"/>
      <c r="JM75" s="33"/>
      <c r="JN75" s="33"/>
      <c r="JO75" s="33"/>
      <c r="JP75" s="33"/>
      <c r="JQ75" s="33"/>
      <c r="JR75" s="33"/>
      <c r="JS75" s="33"/>
      <c r="JT75" s="33"/>
      <c r="JU75" s="33"/>
      <c r="JV75" s="33"/>
      <c r="JW75" s="33"/>
      <c r="JX75" s="33"/>
      <c r="JY75" s="33"/>
      <c r="JZ75" s="33"/>
      <c r="KA75" s="33"/>
      <c r="KB75" s="33"/>
      <c r="KC75" s="33"/>
      <c r="KD75" s="33"/>
      <c r="KE75" s="33"/>
      <c r="KF75" s="33"/>
      <c r="KG75" s="33"/>
      <c r="KH75" s="33"/>
      <c r="KI75" s="33"/>
      <c r="KJ75" s="33"/>
      <c r="KK75" s="33"/>
      <c r="KL75" s="33"/>
      <c r="KM75" s="33"/>
      <c r="KN75" s="33"/>
      <c r="KO75" s="33"/>
      <c r="KP75" s="33"/>
      <c r="KQ75" s="33"/>
      <c r="KR75" s="33"/>
      <c r="KS75" s="33"/>
      <c r="KT75" s="33"/>
      <c r="KU75" s="33"/>
      <c r="KV75" s="33"/>
      <c r="KW75" s="33"/>
      <c r="KX75" s="33"/>
      <c r="KY75" s="33"/>
      <c r="KZ75" s="33"/>
      <c r="LA75" s="33"/>
      <c r="LB75" s="33"/>
      <c r="LC75" s="33"/>
      <c r="LD75" s="33"/>
      <c r="LE75" s="33"/>
      <c r="LF75" s="33"/>
      <c r="LG75" s="33"/>
      <c r="LH75" s="33"/>
      <c r="LI75" s="33"/>
      <c r="LJ75" s="33"/>
      <c r="LK75" s="33"/>
      <c r="LL75" s="33"/>
      <c r="LM75" s="33"/>
      <c r="LN75" s="33"/>
      <c r="LO75" s="33"/>
      <c r="LP75" s="33"/>
      <c r="LQ75" s="33"/>
      <c r="LR75" s="33"/>
      <c r="LS75" s="33"/>
      <c r="LT75" s="33"/>
      <c r="LU75" s="33"/>
      <c r="LV75" s="33"/>
      <c r="LW75" s="33"/>
      <c r="LX75" s="33"/>
      <c r="LY75" s="33"/>
      <c r="LZ75" s="33"/>
      <c r="MA75" s="33"/>
      <c r="MB75" s="33"/>
      <c r="MC75" s="33"/>
      <c r="MD75" s="33"/>
      <c r="ME75" s="33"/>
      <c r="MF75" s="33"/>
      <c r="MG75" s="33"/>
      <c r="MH75" s="33"/>
      <c r="MI75" s="33"/>
      <c r="MJ75" s="33"/>
      <c r="MK75" s="33"/>
      <c r="ML75" s="33"/>
      <c r="MM75" s="33"/>
      <c r="MN75" s="33"/>
      <c r="MO75" s="33"/>
      <c r="MP75" s="33"/>
      <c r="MQ75" s="33"/>
      <c r="MR75" s="33"/>
      <c r="MS75" s="33"/>
      <c r="MT75" s="33"/>
      <c r="MU75" s="33"/>
      <c r="MV75" s="33"/>
      <c r="MW75" s="33"/>
      <c r="MX75" s="33"/>
      <c r="MY75" s="33"/>
      <c r="MZ75" s="33"/>
      <c r="NA75" s="33"/>
      <c r="NB75" s="33"/>
      <c r="NC75" s="33"/>
      <c r="ND75" s="33"/>
      <c r="NE75" s="33"/>
      <c r="NF75" s="33"/>
      <c r="NG75" s="33"/>
      <c r="NH75" s="33"/>
      <c r="NI75" s="33"/>
      <c r="NJ75" s="33"/>
      <c r="NK75" s="33"/>
      <c r="NL75" s="33"/>
      <c r="NM75" s="33"/>
      <c r="NN75" s="33"/>
      <c r="NO75" s="33"/>
      <c r="NP75" s="33"/>
      <c r="NQ75" s="33"/>
      <c r="NR75" s="33"/>
      <c r="NS75" s="33"/>
      <c r="NT75" s="33"/>
      <c r="NU75" s="33"/>
      <c r="NV75" s="33"/>
      <c r="NW75" s="33"/>
      <c r="NX75" s="33"/>
      <c r="NY75" s="33"/>
      <c r="NZ75" s="33"/>
      <c r="OA75" s="33"/>
      <c r="OB75" s="33"/>
      <c r="OC75" s="33"/>
      <c r="OD75" s="33"/>
      <c r="OE75" s="33"/>
      <c r="OF75" s="33"/>
      <c r="OG75" s="33"/>
      <c r="OH75" s="33"/>
      <c r="OI75" s="33"/>
      <c r="OJ75" s="33"/>
      <c r="OK75" s="33"/>
      <c r="OL75" s="33"/>
      <c r="OM75" s="33"/>
      <c r="ON75" s="33"/>
      <c r="OO75" s="33"/>
      <c r="OP75" s="33"/>
      <c r="OQ75" s="33"/>
      <c r="OR75" s="33"/>
      <c r="OS75" s="33"/>
      <c r="OT75" s="33"/>
      <c r="OU75" s="33"/>
      <c r="OV75" s="33"/>
      <c r="OW75" s="33"/>
      <c r="OX75" s="33"/>
      <c r="OY75" s="33"/>
      <c r="OZ75" s="33"/>
      <c r="PA75" s="33"/>
      <c r="PB75" s="33"/>
      <c r="PC75" s="33"/>
      <c r="PD75" s="33"/>
      <c r="PE75" s="33"/>
      <c r="PF75" s="33"/>
      <c r="PG75" s="33"/>
      <c r="PH75" s="33"/>
      <c r="PI75" s="33"/>
      <c r="PJ75" s="33"/>
      <c r="PK75" s="33"/>
      <c r="PL75" s="33"/>
      <c r="PM75" s="33"/>
      <c r="PN75" s="33"/>
      <c r="PO75" s="33"/>
      <c r="PP75" s="33"/>
      <c r="PQ75" s="33"/>
      <c r="PR75" s="33"/>
      <c r="PS75" s="33"/>
      <c r="PT75" s="33"/>
      <c r="PU75" s="33"/>
      <c r="PV75" s="33"/>
      <c r="PW75" s="33"/>
      <c r="PX75" s="33"/>
      <c r="PY75" s="33"/>
      <c r="PZ75" s="33"/>
      <c r="QA75" s="33"/>
      <c r="QB75" s="33"/>
      <c r="QC75" s="33"/>
      <c r="QD75" s="33"/>
      <c r="QE75" s="33"/>
      <c r="QF75" s="33"/>
      <c r="QG75" s="33"/>
      <c r="QH75" s="33"/>
      <c r="QI75" s="33"/>
      <c r="QJ75" s="33"/>
      <c r="QK75" s="33"/>
      <c r="QL75" s="33"/>
      <c r="QM75" s="33"/>
      <c r="QN75" s="33"/>
      <c r="QO75" s="33"/>
      <c r="QP75" s="33"/>
      <c r="QQ75" s="33"/>
      <c r="QR75" s="33"/>
      <c r="QS75" s="33"/>
      <c r="QT75" s="33"/>
      <c r="QU75" s="33"/>
      <c r="QV75" s="33"/>
      <c r="QW75" s="33"/>
      <c r="QX75" s="33"/>
      <c r="QY75" s="33"/>
      <c r="QZ75" s="33"/>
      <c r="RA75" s="33"/>
      <c r="RB75" s="33"/>
      <c r="RC75" s="33"/>
      <c r="RD75" s="33"/>
      <c r="RE75" s="33"/>
      <c r="RF75" s="33"/>
      <c r="RG75" s="33"/>
      <c r="RH75" s="33"/>
      <c r="RI75" s="33"/>
      <c r="RJ75" s="33"/>
      <c r="RK75" s="33"/>
      <c r="RL75" s="33"/>
      <c r="RM75" s="33"/>
      <c r="RN75" s="33"/>
      <c r="RO75" s="33"/>
      <c r="RP75" s="33"/>
      <c r="RQ75" s="33"/>
      <c r="RR75" s="33"/>
      <c r="RS75" s="33"/>
      <c r="RT75" s="33"/>
      <c r="RU75" s="33"/>
      <c r="RV75" s="33"/>
      <c r="RW75" s="33"/>
      <c r="RX75" s="33"/>
      <c r="RY75" s="33"/>
      <c r="RZ75" s="33"/>
      <c r="SA75" s="33"/>
      <c r="SB75" s="33"/>
      <c r="SC75" s="33"/>
      <c r="SD75" s="33"/>
      <c r="SE75" s="33"/>
      <c r="SF75" s="33"/>
      <c r="SG75" s="33"/>
      <c r="SH75" s="33"/>
      <c r="SI75" s="33"/>
      <c r="SJ75" s="33"/>
      <c r="SK75" s="33"/>
      <c r="SL75" s="33"/>
      <c r="SM75" s="33"/>
      <c r="SN75" s="33"/>
      <c r="SO75" s="33"/>
      <c r="SP75" s="33"/>
      <c r="SQ75" s="33"/>
      <c r="SR75" s="33"/>
      <c r="SS75" s="33"/>
      <c r="ST75" s="33"/>
      <c r="SU75" s="33"/>
      <c r="SV75" s="33"/>
      <c r="SW75" s="33"/>
      <c r="SX75" s="33"/>
      <c r="SY75" s="33"/>
      <c r="SZ75" s="33"/>
      <c r="TA75" s="33"/>
      <c r="TB75" s="33"/>
      <c r="TC75" s="33"/>
      <c r="TD75" s="33"/>
      <c r="TE75" s="33"/>
      <c r="TF75" s="33"/>
      <c r="TG75" s="33"/>
      <c r="TH75" s="33"/>
      <c r="TI75" s="33"/>
      <c r="TJ75" s="33"/>
      <c r="TK75" s="33"/>
      <c r="TL75" s="33"/>
      <c r="TM75" s="33"/>
      <c r="TN75" s="33"/>
      <c r="TO75" s="33"/>
      <c r="TP75" s="33"/>
      <c r="TQ75" s="33"/>
      <c r="TR75" s="33"/>
      <c r="TS75" s="33"/>
      <c r="TT75" s="33"/>
      <c r="TU75" s="33"/>
      <c r="TV75" s="33"/>
      <c r="TW75" s="33"/>
      <c r="TX75" s="33"/>
      <c r="TY75" s="33"/>
      <c r="TZ75" s="33"/>
      <c r="UA75" s="33"/>
      <c r="UB75" s="33"/>
      <c r="UC75" s="33"/>
      <c r="UD75" s="33"/>
      <c r="UE75" s="33"/>
      <c r="UF75" s="33"/>
      <c r="UG75" s="33"/>
      <c r="UH75" s="33"/>
      <c r="UI75" s="33"/>
      <c r="UJ75" s="33"/>
      <c r="UK75" s="33"/>
      <c r="UL75" s="33"/>
      <c r="UM75" s="33"/>
      <c r="UN75" s="33"/>
      <c r="UO75" s="33"/>
      <c r="UP75" s="33"/>
      <c r="UQ75" s="33"/>
      <c r="UR75" s="33"/>
      <c r="US75" s="33"/>
      <c r="UT75" s="33"/>
      <c r="UU75" s="33"/>
      <c r="UV75" s="33"/>
      <c r="UW75" s="33"/>
      <c r="UX75" s="33"/>
      <c r="UY75" s="33"/>
      <c r="UZ75" s="33"/>
      <c r="VA75" s="33"/>
      <c r="VB75" s="33"/>
      <c r="VC75" s="33"/>
      <c r="VD75" s="33"/>
      <c r="VE75" s="33"/>
      <c r="VF75" s="33"/>
      <c r="VG75" s="33"/>
      <c r="VH75" s="33"/>
      <c r="VI75" s="33"/>
      <c r="VJ75" s="33"/>
      <c r="VK75" s="33"/>
      <c r="VL75" s="33"/>
      <c r="VM75" s="33"/>
      <c r="VN75" s="33"/>
      <c r="VO75" s="33"/>
      <c r="VP75" s="33"/>
      <c r="VQ75" s="33"/>
      <c r="VR75" s="33"/>
      <c r="VS75" s="33"/>
      <c r="VT75" s="33"/>
      <c r="VU75" s="33"/>
      <c r="VV75" s="33"/>
      <c r="VW75" s="33"/>
      <c r="VX75" s="33"/>
      <c r="VY75" s="33"/>
      <c r="VZ75" s="33"/>
      <c r="WA75" s="33"/>
      <c r="WB75" s="33"/>
      <c r="WC75" s="33"/>
      <c r="WD75" s="33"/>
      <c r="WE75" s="33"/>
      <c r="WF75" s="33"/>
      <c r="WG75" s="33"/>
      <c r="WH75" s="33"/>
      <c r="WI75" s="33"/>
      <c r="WJ75" s="33"/>
      <c r="WK75" s="33"/>
      <c r="WL75" s="33"/>
      <c r="WM75" s="33"/>
      <c r="WN75" s="33"/>
      <c r="WO75" s="33"/>
      <c r="WP75" s="33"/>
      <c r="WQ75" s="33"/>
      <c r="WR75" s="33"/>
      <c r="WS75" s="33"/>
      <c r="WT75" s="33"/>
      <c r="WU75" s="33"/>
      <c r="WV75" s="33"/>
      <c r="WW75" s="33"/>
      <c r="WX75" s="33"/>
      <c r="WY75" s="33"/>
      <c r="WZ75" s="33"/>
      <c r="XA75" s="33"/>
      <c r="XB75" s="33"/>
      <c r="XC75" s="33"/>
      <c r="XD75" s="33"/>
      <c r="XE75" s="33"/>
      <c r="XF75" s="33"/>
      <c r="XG75" s="33"/>
      <c r="XH75" s="33"/>
      <c r="XI75" s="33"/>
      <c r="XJ75" s="33"/>
      <c r="XK75" s="33"/>
      <c r="XL75" s="33"/>
      <c r="XM75" s="33"/>
      <c r="XN75" s="33"/>
      <c r="XO75" s="33"/>
      <c r="XP75" s="33"/>
      <c r="XQ75" s="33"/>
      <c r="XR75" s="33"/>
      <c r="XS75" s="33"/>
      <c r="XT75" s="33"/>
      <c r="XU75" s="33"/>
      <c r="XV75" s="33"/>
      <c r="XW75" s="33"/>
      <c r="XX75" s="33"/>
      <c r="XY75" s="33"/>
      <c r="XZ75" s="33"/>
      <c r="YA75" s="33"/>
      <c r="YB75" s="33"/>
      <c r="YC75" s="33"/>
      <c r="YD75" s="33"/>
      <c r="YE75" s="33"/>
      <c r="YF75" s="33"/>
      <c r="YG75" s="33"/>
      <c r="YH75" s="33"/>
      <c r="YI75" s="33"/>
      <c r="YJ75" s="33"/>
      <c r="YK75" s="33"/>
      <c r="YL75" s="33"/>
      <c r="YM75" s="33"/>
      <c r="YN75" s="33"/>
      <c r="YO75" s="33"/>
      <c r="YP75" s="33"/>
      <c r="YQ75" s="33"/>
      <c r="YR75" s="33"/>
      <c r="YS75" s="33"/>
      <c r="YT75" s="33"/>
      <c r="YU75" s="33"/>
      <c r="YV75" s="33"/>
      <c r="YW75" s="33"/>
      <c r="YX75" s="33"/>
      <c r="YY75" s="33"/>
      <c r="YZ75" s="33"/>
      <c r="ZA75" s="33"/>
      <c r="ZB75" s="33"/>
      <c r="ZC75" s="33"/>
      <c r="ZD75" s="33"/>
      <c r="ZE75" s="33"/>
      <c r="ZF75" s="33"/>
      <c r="ZG75" s="33"/>
      <c r="ZH75" s="33"/>
      <c r="ZI75" s="33"/>
      <c r="ZJ75" s="33"/>
      <c r="ZK75" s="33"/>
      <c r="ZL75" s="33"/>
      <c r="ZM75" s="33"/>
      <c r="ZN75" s="33"/>
      <c r="ZO75" s="33"/>
      <c r="ZP75" s="33"/>
      <c r="ZQ75" s="33"/>
      <c r="ZR75" s="33"/>
      <c r="ZS75" s="33"/>
      <c r="ZT75" s="33"/>
      <c r="ZU75" s="33"/>
      <c r="ZV75" s="33"/>
      <c r="ZW75" s="33"/>
      <c r="ZX75" s="33"/>
      <c r="ZY75" s="33"/>
      <c r="ZZ75" s="33"/>
      <c r="AAA75" s="33"/>
      <c r="AAB75" s="33"/>
      <c r="AAC75" s="33"/>
      <c r="AAD75" s="33"/>
      <c r="AAE75" s="33"/>
      <c r="AAF75" s="33"/>
      <c r="AAG75" s="33"/>
      <c r="AAH75" s="33"/>
      <c r="AAI75" s="33"/>
      <c r="AAJ75" s="33"/>
      <c r="AAK75" s="33"/>
      <c r="AAL75" s="33"/>
      <c r="AAM75" s="33"/>
      <c r="AAN75" s="33"/>
      <c r="AAO75" s="33"/>
      <c r="AAP75" s="33"/>
      <c r="AAQ75" s="33"/>
      <c r="AAR75" s="33"/>
      <c r="AAS75" s="33"/>
      <c r="AAT75" s="33"/>
      <c r="AAU75" s="33"/>
      <c r="AAV75" s="33"/>
      <c r="AAW75" s="33"/>
      <c r="AAX75" s="33"/>
      <c r="AAY75" s="33"/>
      <c r="AAZ75" s="33"/>
      <c r="ABA75" s="33"/>
      <c r="ABB75" s="33"/>
      <c r="ABC75" s="33"/>
      <c r="ABD75" s="33"/>
      <c r="ABE75" s="33"/>
      <c r="ABF75" s="33"/>
      <c r="ABG75" s="33"/>
      <c r="ABH75" s="33"/>
      <c r="ABI75" s="33"/>
      <c r="ABJ75" s="33"/>
      <c r="ABK75" s="33"/>
      <c r="ABL75" s="33"/>
      <c r="ABM75" s="33"/>
      <c r="ABN75" s="33"/>
      <c r="ABO75" s="33"/>
      <c r="ABP75" s="33"/>
      <c r="ABQ75" s="33"/>
      <c r="ABR75" s="33"/>
      <c r="ABS75" s="33"/>
      <c r="ABT75" s="33"/>
      <c r="ABU75" s="33"/>
      <c r="ABV75" s="33"/>
      <c r="ABW75" s="33"/>
      <c r="ABX75" s="33"/>
      <c r="ABY75" s="33"/>
      <c r="ABZ75" s="33"/>
      <c r="ACA75" s="33"/>
      <c r="ACB75" s="33"/>
      <c r="ACC75" s="33"/>
      <c r="ACD75" s="33"/>
      <c r="ACE75" s="33"/>
      <c r="ACF75" s="33"/>
      <c r="ACG75" s="33"/>
      <c r="ACH75" s="33"/>
      <c r="ACI75" s="33"/>
      <c r="ACJ75" s="33"/>
      <c r="ACK75" s="33"/>
      <c r="ACL75" s="33"/>
      <c r="ACM75" s="33"/>
      <c r="ACN75" s="33"/>
      <c r="ACO75" s="33"/>
      <c r="ACP75" s="33"/>
      <c r="ACQ75" s="33"/>
      <c r="ACR75" s="33"/>
      <c r="ACS75" s="33"/>
      <c r="ACT75" s="33"/>
      <c r="ACU75" s="33"/>
      <c r="ACV75" s="33"/>
      <c r="ACW75" s="33"/>
      <c r="ACX75" s="33"/>
      <c r="ACY75" s="33"/>
      <c r="ACZ75" s="33"/>
      <c r="ADA75" s="33"/>
      <c r="ADB75" s="33"/>
      <c r="ADC75" s="33"/>
      <c r="ADD75" s="33"/>
      <c r="ADE75" s="33"/>
      <c r="ADF75" s="33"/>
      <c r="ADG75" s="33"/>
      <c r="ADH75" s="33"/>
      <c r="ADI75" s="33"/>
      <c r="ADJ75" s="33"/>
      <c r="ADK75" s="33"/>
      <c r="ADL75" s="33"/>
      <c r="ADM75" s="33"/>
      <c r="ADN75" s="33"/>
      <c r="ADO75" s="33"/>
      <c r="ADP75" s="33"/>
      <c r="ADQ75" s="33"/>
      <c r="ADR75" s="33"/>
      <c r="ADS75" s="33"/>
      <c r="ADT75" s="33"/>
      <c r="ADU75" s="33"/>
      <c r="ADV75" s="33"/>
      <c r="ADW75" s="33"/>
      <c r="ADX75" s="33"/>
      <c r="ADY75" s="33"/>
      <c r="ADZ75" s="33"/>
      <c r="AEA75" s="33"/>
      <c r="AEB75" s="33"/>
      <c r="AEC75" s="33"/>
      <c r="AED75" s="33"/>
      <c r="AEE75" s="33"/>
      <c r="AEF75" s="33"/>
      <c r="AEG75" s="33"/>
      <c r="AEH75" s="33"/>
      <c r="AEI75" s="33"/>
      <c r="AEJ75" s="33"/>
      <c r="AEK75" s="33"/>
      <c r="AEL75" s="33"/>
      <c r="AEM75" s="33"/>
      <c r="AEN75" s="33"/>
      <c r="AEO75" s="33"/>
      <c r="AEP75" s="33"/>
      <c r="AEQ75" s="33"/>
      <c r="AER75" s="33"/>
      <c r="AES75" s="33"/>
      <c r="AET75" s="33"/>
      <c r="AEU75" s="33"/>
      <c r="AEV75" s="33"/>
      <c r="AEW75" s="33"/>
      <c r="AEX75" s="33"/>
      <c r="AEY75" s="33"/>
      <c r="AEZ75" s="33"/>
      <c r="AFA75" s="33"/>
      <c r="AFB75" s="33"/>
      <c r="AFC75" s="33"/>
      <c r="AFD75" s="33"/>
      <c r="AFE75" s="33"/>
      <c r="AFF75" s="33"/>
      <c r="AFG75" s="33"/>
      <c r="AFH75" s="33"/>
      <c r="AFI75" s="33"/>
      <c r="AFJ75" s="33"/>
      <c r="AFK75" s="33"/>
      <c r="AFL75" s="33"/>
      <c r="AFM75" s="33"/>
      <c r="AFN75" s="33"/>
      <c r="AFO75" s="33"/>
      <c r="AFP75" s="33"/>
      <c r="AFQ75" s="33"/>
      <c r="AFR75" s="33"/>
      <c r="AFS75" s="33"/>
      <c r="AFT75" s="33"/>
      <c r="AFU75" s="33"/>
      <c r="AFV75" s="33"/>
      <c r="AFW75" s="33"/>
      <c r="AFX75" s="33"/>
      <c r="AFY75" s="33"/>
      <c r="AFZ75" s="33"/>
      <c r="AGA75" s="33"/>
      <c r="AGB75" s="33"/>
      <c r="AGC75" s="33"/>
      <c r="AGD75" s="33"/>
      <c r="AGE75" s="33"/>
      <c r="AGF75" s="33"/>
      <c r="AGG75" s="33"/>
      <c r="AGH75" s="33"/>
      <c r="AGI75" s="33"/>
      <c r="AGJ75" s="33"/>
      <c r="AGK75" s="33"/>
      <c r="AGL75" s="33"/>
      <c r="AGM75" s="33"/>
      <c r="AGN75" s="33"/>
      <c r="AGO75" s="33"/>
      <c r="AGP75" s="33"/>
      <c r="AGQ75" s="33"/>
      <c r="AGR75" s="33"/>
      <c r="AGS75" s="33"/>
      <c r="AGT75" s="33"/>
      <c r="AGU75" s="33"/>
      <c r="AGV75" s="33"/>
      <c r="AGW75" s="33"/>
      <c r="AGX75" s="33"/>
      <c r="AGY75" s="33"/>
      <c r="AGZ75" s="33"/>
      <c r="AHA75" s="33"/>
      <c r="AHB75" s="33"/>
      <c r="AHC75" s="33"/>
      <c r="AHD75" s="33"/>
      <c r="AHE75" s="33"/>
      <c r="AHF75" s="33"/>
      <c r="AHG75" s="33"/>
      <c r="AHH75" s="33"/>
      <c r="AHI75" s="33"/>
      <c r="AHJ75" s="33"/>
      <c r="AHK75" s="33"/>
      <c r="AHL75" s="33"/>
      <c r="AHM75" s="33"/>
      <c r="AHN75" s="33"/>
      <c r="AHO75" s="33"/>
      <c r="AHP75" s="33"/>
      <c r="AHQ75" s="33"/>
      <c r="AHR75" s="33"/>
      <c r="AHS75" s="33"/>
      <c r="AHT75" s="33"/>
      <c r="AHU75" s="33"/>
      <c r="AHV75" s="33"/>
      <c r="AHW75" s="33"/>
      <c r="AHX75" s="33"/>
      <c r="AHY75" s="33"/>
      <c r="AHZ75" s="33"/>
      <c r="AIA75" s="33"/>
      <c r="AIB75" s="33"/>
      <c r="AIC75" s="33"/>
      <c r="AID75" s="33"/>
      <c r="AIE75" s="33"/>
      <c r="AIF75" s="33"/>
      <c r="AIG75" s="33"/>
      <c r="AIH75" s="33"/>
      <c r="AII75" s="33"/>
      <c r="AIJ75" s="33"/>
      <c r="AIK75" s="33"/>
      <c r="AIL75" s="33"/>
      <c r="AIM75" s="33"/>
      <c r="AIN75" s="33"/>
      <c r="AIO75" s="33"/>
      <c r="AIP75" s="33"/>
      <c r="AIQ75" s="33"/>
      <c r="AIR75" s="33"/>
      <c r="AIS75" s="33"/>
      <c r="AIT75" s="33"/>
      <c r="AIU75" s="33"/>
      <c r="AIV75" s="33"/>
      <c r="AIW75" s="33"/>
      <c r="AIX75" s="33"/>
      <c r="AIY75" s="33"/>
      <c r="AIZ75" s="33"/>
      <c r="AJA75" s="33"/>
      <c r="AJB75" s="33"/>
      <c r="AJC75" s="33"/>
      <c r="AJD75" s="33"/>
      <c r="AJE75" s="33"/>
      <c r="AJF75" s="33"/>
      <c r="AJG75" s="33"/>
      <c r="AJH75" s="33"/>
      <c r="AJI75" s="33"/>
      <c r="AJJ75" s="33"/>
      <c r="AJK75" s="33"/>
      <c r="AJL75" s="33"/>
      <c r="AJM75" s="33"/>
      <c r="AJN75" s="33"/>
      <c r="AJO75" s="33"/>
      <c r="AJP75" s="33"/>
      <c r="AJQ75" s="33"/>
      <c r="AJR75" s="33"/>
      <c r="AJS75" s="33"/>
      <c r="AJT75" s="33"/>
      <c r="AJU75" s="33"/>
      <c r="AJV75" s="33"/>
      <c r="AJW75" s="33"/>
      <c r="AJX75" s="33"/>
      <c r="AJY75" s="33"/>
      <c r="AJZ75" s="33"/>
      <c r="AKA75" s="33"/>
      <c r="AKB75" s="33"/>
      <c r="AKC75" s="33"/>
      <c r="AKD75" s="33"/>
      <c r="AKE75" s="33"/>
      <c r="AKF75" s="33"/>
      <c r="AKG75" s="33"/>
      <c r="AKH75" s="33"/>
      <c r="AKI75" s="33"/>
      <c r="AKJ75" s="33"/>
      <c r="AKK75" s="33"/>
      <c r="AKL75" s="33"/>
      <c r="AKM75" s="33"/>
      <c r="AKN75" s="33"/>
      <c r="AKO75" s="33"/>
      <c r="AKP75" s="33"/>
      <c r="AKQ75" s="33"/>
      <c r="AKR75" s="33"/>
      <c r="AKS75" s="33"/>
      <c r="AKT75" s="33"/>
      <c r="AKU75" s="33"/>
      <c r="AKV75" s="33"/>
      <c r="AKW75" s="33"/>
      <c r="AKX75" s="33"/>
      <c r="AKY75" s="33"/>
      <c r="AKZ75" s="33"/>
      <c r="ALA75" s="33"/>
      <c r="ALB75" s="33"/>
      <c r="ALC75" s="33"/>
      <c r="ALD75" s="33"/>
      <c r="ALE75" s="33"/>
      <c r="ALF75" s="33"/>
      <c r="ALG75" s="33"/>
      <c r="ALH75" s="33"/>
      <c r="ALI75" s="33"/>
      <c r="ALJ75" s="33"/>
      <c r="ALK75" s="33"/>
      <c r="ALL75" s="33"/>
      <c r="ALM75" s="33"/>
      <c r="ALN75" s="33"/>
      <c r="ALO75" s="33"/>
      <c r="ALP75" s="33"/>
      <c r="ALQ75" s="33"/>
      <c r="ALR75" s="33"/>
      <c r="ALS75" s="33"/>
      <c r="ALT75" s="33"/>
      <c r="ALU75" s="33"/>
      <c r="ALV75" s="33"/>
      <c r="ALW75" s="33"/>
      <c r="ALX75" s="33"/>
      <c r="ALY75" s="33"/>
      <c r="ALZ75" s="33"/>
      <c r="AMA75" s="33"/>
      <c r="AMB75" s="33"/>
      <c r="AMC75" s="33"/>
      <c r="AMD75" s="33"/>
      <c r="AME75" s="33"/>
      <c r="AMF75" s="33"/>
      <c r="AMG75" s="33"/>
      <c r="AMH75" s="33"/>
      <c r="AMI75" s="33"/>
      <c r="AMJ75" s="33"/>
      <c r="AMK75" s="33"/>
    </row>
    <row r="76" spans="1:1025" s="29" customFormat="1" ht="25.5" x14ac:dyDescent="0.2">
      <c r="A76" s="39" t="s">
        <v>133</v>
      </c>
      <c r="B76" s="40" t="s">
        <v>134</v>
      </c>
      <c r="C76" s="41" t="s">
        <v>103</v>
      </c>
      <c r="D76" s="41" t="s">
        <v>104</v>
      </c>
      <c r="E76" s="39">
        <f t="shared" si="298"/>
        <v>0</v>
      </c>
      <c r="F76" s="68">
        <f t="shared" si="299"/>
        <v>21.395432420000002</v>
      </c>
      <c r="G76" s="68">
        <f t="shared" si="300"/>
        <v>0</v>
      </c>
      <c r="H76" s="68">
        <f t="shared" si="301"/>
        <v>0</v>
      </c>
      <c r="I76" s="68">
        <f t="shared" si="302"/>
        <v>0</v>
      </c>
      <c r="J76" s="68">
        <f t="shared" si="303"/>
        <v>0</v>
      </c>
      <c r="K76" s="68">
        <f t="shared" si="304"/>
        <v>0</v>
      </c>
      <c r="L76" s="68">
        <f t="shared" si="305"/>
        <v>0</v>
      </c>
      <c r="M76" s="48">
        <v>0</v>
      </c>
      <c r="N76" s="48">
        <v>0</v>
      </c>
      <c r="O76" s="48">
        <v>0</v>
      </c>
      <c r="P76" s="48">
        <v>0</v>
      </c>
      <c r="Q76" s="48">
        <v>0</v>
      </c>
      <c r="R76" s="48">
        <v>0</v>
      </c>
      <c r="S76" s="48">
        <v>0</v>
      </c>
      <c r="T76" s="48">
        <v>0</v>
      </c>
      <c r="U76" s="48">
        <v>0</v>
      </c>
      <c r="V76" s="48">
        <v>0</v>
      </c>
      <c r="W76" s="48">
        <v>0</v>
      </c>
      <c r="X76" s="48">
        <v>0</v>
      </c>
      <c r="Y76" s="48">
        <v>0</v>
      </c>
      <c r="Z76" s="48">
        <v>0</v>
      </c>
      <c r="AA76" s="48">
        <v>0</v>
      </c>
      <c r="AB76" s="48">
        <v>0</v>
      </c>
      <c r="AC76" s="48">
        <v>0</v>
      </c>
      <c r="AD76" s="48">
        <v>0</v>
      </c>
      <c r="AE76" s="48">
        <v>0</v>
      </c>
      <c r="AF76" s="48">
        <v>0</v>
      </c>
      <c r="AG76" s="48">
        <v>0</v>
      </c>
      <c r="AH76" s="48">
        <v>0</v>
      </c>
      <c r="AI76" s="48">
        <v>0</v>
      </c>
      <c r="AJ76" s="48">
        <v>0</v>
      </c>
      <c r="AK76" s="48">
        <v>0</v>
      </c>
      <c r="AL76" s="47">
        <f t="shared" ref="AL76" si="309">SUM(AL77,AL82,AL83)</f>
        <v>21.395432420000002</v>
      </c>
      <c r="AM76" s="48">
        <f t="shared" ref="AM76:CF76" si="310">SUM(AM77,AM82,AM83)</f>
        <v>0</v>
      </c>
      <c r="AN76" s="48">
        <f t="shared" si="310"/>
        <v>0</v>
      </c>
      <c r="AO76" s="48">
        <f t="shared" si="310"/>
        <v>0</v>
      </c>
      <c r="AP76" s="48">
        <f t="shared" si="310"/>
        <v>0</v>
      </c>
      <c r="AQ76" s="48">
        <f t="shared" si="310"/>
        <v>0</v>
      </c>
      <c r="AR76" s="48">
        <f t="shared" si="310"/>
        <v>0</v>
      </c>
      <c r="AS76" s="48">
        <f t="shared" si="310"/>
        <v>0</v>
      </c>
      <c r="AT76" s="48">
        <f t="shared" si="50"/>
        <v>17.09313921</v>
      </c>
      <c r="AU76" s="48">
        <f t="shared" si="51"/>
        <v>0</v>
      </c>
      <c r="AV76" s="48">
        <f t="shared" si="52"/>
        <v>0</v>
      </c>
      <c r="AW76" s="48">
        <f t="shared" si="53"/>
        <v>0</v>
      </c>
      <c r="AX76" s="48">
        <f t="shared" si="54"/>
        <v>0</v>
      </c>
      <c r="AY76" s="48">
        <f t="shared" si="55"/>
        <v>0</v>
      </c>
      <c r="AZ76" s="48">
        <f t="shared" si="56"/>
        <v>0</v>
      </c>
      <c r="BA76" s="48">
        <f t="shared" si="310"/>
        <v>0</v>
      </c>
      <c r="BB76" s="48">
        <f t="shared" si="310"/>
        <v>8.4000000000000005E-2</v>
      </c>
      <c r="BC76" s="48">
        <f t="shared" si="310"/>
        <v>0</v>
      </c>
      <c r="BD76" s="48">
        <f t="shared" si="310"/>
        <v>0</v>
      </c>
      <c r="BE76" s="48">
        <f t="shared" si="310"/>
        <v>0</v>
      </c>
      <c r="BF76" s="48">
        <f t="shared" si="310"/>
        <v>0</v>
      </c>
      <c r="BG76" s="48">
        <f t="shared" si="310"/>
        <v>0</v>
      </c>
      <c r="BH76" s="48">
        <f t="shared" si="310"/>
        <v>0</v>
      </c>
      <c r="BI76" s="48">
        <f t="shared" si="310"/>
        <v>0</v>
      </c>
      <c r="BJ76" s="48">
        <f t="shared" si="310"/>
        <v>1.4473480700000001</v>
      </c>
      <c r="BK76" s="48">
        <f t="shared" si="310"/>
        <v>0</v>
      </c>
      <c r="BL76" s="48">
        <f t="shared" si="310"/>
        <v>0</v>
      </c>
      <c r="BM76" s="48">
        <f t="shared" si="310"/>
        <v>0</v>
      </c>
      <c r="BN76" s="48">
        <f t="shared" si="310"/>
        <v>0</v>
      </c>
      <c r="BO76" s="48">
        <f t="shared" si="310"/>
        <v>0</v>
      </c>
      <c r="BP76" s="48">
        <f t="shared" si="310"/>
        <v>0</v>
      </c>
      <c r="BQ76" s="48">
        <f t="shared" si="310"/>
        <v>0</v>
      </c>
      <c r="BR76" s="48">
        <f t="shared" si="310"/>
        <v>6.4767962900000002</v>
      </c>
      <c r="BS76" s="48">
        <f t="shared" si="310"/>
        <v>0</v>
      </c>
      <c r="BT76" s="48">
        <f t="shared" si="310"/>
        <v>0</v>
      </c>
      <c r="BU76" s="48">
        <f t="shared" si="310"/>
        <v>0</v>
      </c>
      <c r="BV76" s="48">
        <f t="shared" si="310"/>
        <v>0</v>
      </c>
      <c r="BW76" s="48">
        <f t="shared" si="310"/>
        <v>0</v>
      </c>
      <c r="BX76" s="48">
        <f t="shared" si="310"/>
        <v>0</v>
      </c>
      <c r="BY76" s="48">
        <f t="shared" si="310"/>
        <v>0</v>
      </c>
      <c r="BZ76" s="48">
        <f t="shared" si="310"/>
        <v>9.0849948499999993</v>
      </c>
      <c r="CA76" s="48">
        <f t="shared" si="310"/>
        <v>0</v>
      </c>
      <c r="CB76" s="48">
        <f t="shared" si="310"/>
        <v>0</v>
      </c>
      <c r="CC76" s="48">
        <f t="shared" si="310"/>
        <v>0</v>
      </c>
      <c r="CD76" s="48">
        <f t="shared" si="310"/>
        <v>0</v>
      </c>
      <c r="CE76" s="48">
        <f t="shared" si="310"/>
        <v>0</v>
      </c>
      <c r="CF76" s="48">
        <f t="shared" si="310"/>
        <v>0</v>
      </c>
      <c r="CG76" s="48" t="s">
        <v>104</v>
      </c>
      <c r="CH76" s="48" t="s">
        <v>104</v>
      </c>
      <c r="CI76" s="48">
        <f t="shared" si="308"/>
        <v>-4.302293210000002</v>
      </c>
      <c r="CJ76" s="48" t="s">
        <v>104</v>
      </c>
      <c r="CK76" s="74" t="s">
        <v>104</v>
      </c>
      <c r="CL76" s="83"/>
      <c r="CM76" s="33"/>
      <c r="CN76" s="33"/>
      <c r="CO76" s="33"/>
      <c r="CP76" s="33"/>
      <c r="CQ76" s="33"/>
      <c r="CR76" s="33"/>
      <c r="CS76" s="33"/>
      <c r="CT76" s="33"/>
      <c r="CU76" s="33"/>
      <c r="CV76" s="33"/>
      <c r="CW76" s="33"/>
      <c r="CX76" s="33"/>
      <c r="CY76" s="33"/>
      <c r="CZ76" s="33"/>
      <c r="DA76" s="33"/>
      <c r="DB76" s="33"/>
      <c r="DC76" s="33"/>
      <c r="DD76" s="33"/>
      <c r="DE76" s="33"/>
      <c r="DF76" s="33"/>
      <c r="DG76" s="33"/>
      <c r="DH76" s="33"/>
      <c r="DI76" s="33"/>
      <c r="DJ76" s="33"/>
      <c r="DK76" s="33"/>
      <c r="DL76" s="33"/>
      <c r="DM76" s="33"/>
      <c r="DN76" s="33"/>
      <c r="DO76" s="33"/>
      <c r="DP76" s="33"/>
      <c r="DQ76" s="33"/>
      <c r="DR76" s="33"/>
      <c r="DS76" s="33"/>
      <c r="DT76" s="33"/>
      <c r="DU76" s="33"/>
      <c r="DV76" s="33"/>
      <c r="DW76" s="33"/>
      <c r="DX76" s="33"/>
      <c r="DY76" s="33"/>
      <c r="DZ76" s="33"/>
      <c r="EA76" s="33"/>
      <c r="EB76" s="33"/>
      <c r="EC76" s="33"/>
      <c r="ED76" s="33"/>
      <c r="EE76" s="33"/>
      <c r="EF76" s="33"/>
      <c r="EG76" s="33"/>
      <c r="EH76" s="33"/>
      <c r="EI76" s="33"/>
      <c r="EJ76" s="33"/>
      <c r="EK76" s="33"/>
      <c r="EL76" s="33"/>
      <c r="EM76" s="33"/>
      <c r="EN76" s="33"/>
      <c r="EO76" s="33"/>
      <c r="EP76" s="33"/>
      <c r="EQ76" s="33"/>
      <c r="ER76" s="33"/>
      <c r="ES76" s="33"/>
      <c r="ET76" s="33"/>
      <c r="EU76" s="33"/>
      <c r="EV76" s="33"/>
      <c r="EW76" s="33"/>
      <c r="EX76" s="33"/>
      <c r="EY76" s="33"/>
      <c r="EZ76" s="33"/>
      <c r="FA76" s="33"/>
      <c r="FB76" s="33"/>
      <c r="FC76" s="33"/>
      <c r="FD76" s="33"/>
      <c r="FE76" s="33"/>
      <c r="FF76" s="33"/>
      <c r="FG76" s="33"/>
      <c r="FH76" s="33"/>
      <c r="FI76" s="33"/>
      <c r="FJ76" s="33"/>
      <c r="FK76" s="33"/>
      <c r="FL76" s="33"/>
      <c r="FM76" s="33"/>
      <c r="FN76" s="33"/>
      <c r="FO76" s="33"/>
      <c r="FP76" s="33"/>
      <c r="FQ76" s="33"/>
      <c r="FR76" s="33"/>
      <c r="FS76" s="33"/>
      <c r="FT76" s="33"/>
      <c r="FU76" s="33"/>
      <c r="FV76" s="33"/>
      <c r="FW76" s="33"/>
      <c r="FX76" s="33"/>
      <c r="FY76" s="33"/>
      <c r="FZ76" s="33"/>
      <c r="GA76" s="33"/>
      <c r="GB76" s="33"/>
      <c r="GC76" s="33"/>
      <c r="GD76" s="33"/>
      <c r="GE76" s="33"/>
      <c r="GF76" s="33"/>
      <c r="GG76" s="33"/>
      <c r="GH76" s="33"/>
      <c r="GI76" s="33"/>
      <c r="GJ76" s="33"/>
      <c r="GK76" s="33"/>
      <c r="GL76" s="33"/>
      <c r="GM76" s="33"/>
      <c r="GN76" s="33"/>
      <c r="GO76" s="33"/>
      <c r="GP76" s="33"/>
      <c r="GQ76" s="33"/>
      <c r="GR76" s="33"/>
      <c r="GS76" s="33"/>
      <c r="GT76" s="33"/>
      <c r="GU76" s="33"/>
      <c r="GV76" s="33"/>
      <c r="GW76" s="33"/>
      <c r="GX76" s="33"/>
      <c r="GY76" s="33"/>
      <c r="GZ76" s="33"/>
      <c r="HA76" s="33"/>
      <c r="HB76" s="33"/>
      <c r="HC76" s="33"/>
      <c r="HD76" s="33"/>
      <c r="HE76" s="33"/>
      <c r="HF76" s="33"/>
      <c r="HG76" s="33"/>
      <c r="HH76" s="33"/>
      <c r="HI76" s="33"/>
      <c r="HJ76" s="33"/>
      <c r="HK76" s="33"/>
      <c r="HL76" s="33"/>
      <c r="HM76" s="33"/>
      <c r="HN76" s="33"/>
      <c r="HO76" s="33"/>
      <c r="HP76" s="33"/>
      <c r="HQ76" s="33"/>
      <c r="HR76" s="33"/>
      <c r="HS76" s="33"/>
      <c r="HT76" s="33"/>
      <c r="HU76" s="33"/>
      <c r="HV76" s="33"/>
      <c r="HW76" s="33"/>
      <c r="HX76" s="33"/>
      <c r="HY76" s="33"/>
      <c r="HZ76" s="33"/>
      <c r="IA76" s="33"/>
      <c r="IB76" s="33"/>
      <c r="IC76" s="33"/>
      <c r="ID76" s="33"/>
      <c r="IE76" s="33"/>
      <c r="IF76" s="33"/>
      <c r="IG76" s="33"/>
      <c r="IH76" s="33"/>
      <c r="II76" s="33"/>
      <c r="IJ76" s="33"/>
      <c r="IK76" s="33"/>
      <c r="IL76" s="33"/>
      <c r="IM76" s="33"/>
      <c r="IN76" s="33"/>
      <c r="IO76" s="33"/>
      <c r="IP76" s="33"/>
      <c r="IQ76" s="33"/>
      <c r="IR76" s="33"/>
      <c r="IS76" s="33"/>
      <c r="IT76" s="33"/>
      <c r="IU76" s="33"/>
      <c r="IV76" s="33"/>
      <c r="IW76" s="33"/>
      <c r="IX76" s="33"/>
      <c r="IY76" s="33"/>
      <c r="IZ76" s="33"/>
      <c r="JA76" s="33"/>
      <c r="JB76" s="33"/>
      <c r="JC76" s="33"/>
      <c r="JD76" s="33"/>
      <c r="JE76" s="33"/>
      <c r="JF76" s="33"/>
      <c r="JG76" s="33"/>
      <c r="JH76" s="33"/>
      <c r="JI76" s="33"/>
      <c r="JJ76" s="33"/>
      <c r="JK76" s="33"/>
      <c r="JL76" s="33"/>
      <c r="JM76" s="33"/>
      <c r="JN76" s="33"/>
      <c r="JO76" s="33"/>
      <c r="JP76" s="33"/>
      <c r="JQ76" s="33"/>
      <c r="JR76" s="33"/>
      <c r="JS76" s="33"/>
      <c r="JT76" s="33"/>
      <c r="JU76" s="33"/>
      <c r="JV76" s="33"/>
      <c r="JW76" s="33"/>
      <c r="JX76" s="33"/>
      <c r="JY76" s="33"/>
      <c r="JZ76" s="33"/>
      <c r="KA76" s="33"/>
      <c r="KB76" s="33"/>
      <c r="KC76" s="33"/>
      <c r="KD76" s="33"/>
      <c r="KE76" s="33"/>
      <c r="KF76" s="33"/>
      <c r="KG76" s="33"/>
      <c r="KH76" s="33"/>
      <c r="KI76" s="33"/>
      <c r="KJ76" s="33"/>
      <c r="KK76" s="33"/>
      <c r="KL76" s="33"/>
      <c r="KM76" s="33"/>
      <c r="KN76" s="33"/>
      <c r="KO76" s="33"/>
      <c r="KP76" s="33"/>
      <c r="KQ76" s="33"/>
      <c r="KR76" s="33"/>
      <c r="KS76" s="33"/>
      <c r="KT76" s="33"/>
      <c r="KU76" s="33"/>
      <c r="KV76" s="33"/>
      <c r="KW76" s="33"/>
      <c r="KX76" s="33"/>
      <c r="KY76" s="33"/>
      <c r="KZ76" s="33"/>
      <c r="LA76" s="33"/>
      <c r="LB76" s="33"/>
      <c r="LC76" s="33"/>
      <c r="LD76" s="33"/>
      <c r="LE76" s="33"/>
      <c r="LF76" s="33"/>
      <c r="LG76" s="33"/>
      <c r="LH76" s="33"/>
      <c r="LI76" s="33"/>
      <c r="LJ76" s="33"/>
      <c r="LK76" s="33"/>
      <c r="LL76" s="33"/>
      <c r="LM76" s="33"/>
      <c r="LN76" s="33"/>
      <c r="LO76" s="33"/>
      <c r="LP76" s="33"/>
      <c r="LQ76" s="33"/>
      <c r="LR76" s="33"/>
      <c r="LS76" s="33"/>
      <c r="LT76" s="33"/>
      <c r="LU76" s="33"/>
      <c r="LV76" s="33"/>
      <c r="LW76" s="33"/>
      <c r="LX76" s="33"/>
      <c r="LY76" s="33"/>
      <c r="LZ76" s="33"/>
      <c r="MA76" s="33"/>
      <c r="MB76" s="33"/>
      <c r="MC76" s="33"/>
      <c r="MD76" s="33"/>
      <c r="ME76" s="33"/>
      <c r="MF76" s="33"/>
      <c r="MG76" s="33"/>
      <c r="MH76" s="33"/>
      <c r="MI76" s="33"/>
      <c r="MJ76" s="33"/>
      <c r="MK76" s="33"/>
      <c r="ML76" s="33"/>
      <c r="MM76" s="33"/>
      <c r="MN76" s="33"/>
      <c r="MO76" s="33"/>
      <c r="MP76" s="33"/>
      <c r="MQ76" s="33"/>
      <c r="MR76" s="33"/>
      <c r="MS76" s="33"/>
      <c r="MT76" s="33"/>
      <c r="MU76" s="33"/>
      <c r="MV76" s="33"/>
      <c r="MW76" s="33"/>
      <c r="MX76" s="33"/>
      <c r="MY76" s="33"/>
      <c r="MZ76" s="33"/>
      <c r="NA76" s="33"/>
      <c r="NB76" s="33"/>
      <c r="NC76" s="33"/>
      <c r="ND76" s="33"/>
      <c r="NE76" s="33"/>
      <c r="NF76" s="33"/>
      <c r="NG76" s="33"/>
      <c r="NH76" s="33"/>
      <c r="NI76" s="33"/>
      <c r="NJ76" s="33"/>
      <c r="NK76" s="33"/>
      <c r="NL76" s="33"/>
      <c r="NM76" s="33"/>
      <c r="NN76" s="33"/>
      <c r="NO76" s="33"/>
      <c r="NP76" s="33"/>
      <c r="NQ76" s="33"/>
      <c r="NR76" s="33"/>
      <c r="NS76" s="33"/>
      <c r="NT76" s="33"/>
      <c r="NU76" s="33"/>
      <c r="NV76" s="33"/>
      <c r="NW76" s="33"/>
      <c r="NX76" s="33"/>
      <c r="NY76" s="33"/>
      <c r="NZ76" s="33"/>
      <c r="OA76" s="33"/>
      <c r="OB76" s="33"/>
      <c r="OC76" s="33"/>
      <c r="OD76" s="33"/>
      <c r="OE76" s="33"/>
      <c r="OF76" s="33"/>
      <c r="OG76" s="33"/>
      <c r="OH76" s="33"/>
      <c r="OI76" s="33"/>
      <c r="OJ76" s="33"/>
      <c r="OK76" s="33"/>
      <c r="OL76" s="33"/>
      <c r="OM76" s="33"/>
      <c r="ON76" s="33"/>
      <c r="OO76" s="33"/>
      <c r="OP76" s="33"/>
      <c r="OQ76" s="33"/>
      <c r="OR76" s="33"/>
      <c r="OS76" s="33"/>
      <c r="OT76" s="33"/>
      <c r="OU76" s="33"/>
      <c r="OV76" s="33"/>
      <c r="OW76" s="33"/>
      <c r="OX76" s="33"/>
      <c r="OY76" s="33"/>
      <c r="OZ76" s="33"/>
      <c r="PA76" s="33"/>
      <c r="PB76" s="33"/>
      <c r="PC76" s="33"/>
      <c r="PD76" s="33"/>
      <c r="PE76" s="33"/>
      <c r="PF76" s="33"/>
      <c r="PG76" s="33"/>
      <c r="PH76" s="33"/>
      <c r="PI76" s="33"/>
      <c r="PJ76" s="33"/>
      <c r="PK76" s="33"/>
      <c r="PL76" s="33"/>
      <c r="PM76" s="33"/>
      <c r="PN76" s="33"/>
      <c r="PO76" s="33"/>
      <c r="PP76" s="33"/>
      <c r="PQ76" s="33"/>
      <c r="PR76" s="33"/>
      <c r="PS76" s="33"/>
      <c r="PT76" s="33"/>
      <c r="PU76" s="33"/>
      <c r="PV76" s="33"/>
      <c r="PW76" s="33"/>
      <c r="PX76" s="33"/>
      <c r="PY76" s="33"/>
      <c r="PZ76" s="33"/>
      <c r="QA76" s="33"/>
      <c r="QB76" s="33"/>
      <c r="QC76" s="33"/>
      <c r="QD76" s="33"/>
      <c r="QE76" s="33"/>
      <c r="QF76" s="33"/>
      <c r="QG76" s="33"/>
      <c r="QH76" s="33"/>
      <c r="QI76" s="33"/>
      <c r="QJ76" s="33"/>
      <c r="QK76" s="33"/>
      <c r="QL76" s="33"/>
      <c r="QM76" s="33"/>
      <c r="QN76" s="33"/>
      <c r="QO76" s="33"/>
      <c r="QP76" s="33"/>
      <c r="QQ76" s="33"/>
      <c r="QR76" s="33"/>
      <c r="QS76" s="33"/>
      <c r="QT76" s="33"/>
      <c r="QU76" s="33"/>
      <c r="QV76" s="33"/>
      <c r="QW76" s="33"/>
      <c r="QX76" s="33"/>
      <c r="QY76" s="33"/>
      <c r="QZ76" s="33"/>
      <c r="RA76" s="33"/>
      <c r="RB76" s="33"/>
      <c r="RC76" s="33"/>
      <c r="RD76" s="33"/>
      <c r="RE76" s="33"/>
      <c r="RF76" s="33"/>
      <c r="RG76" s="33"/>
      <c r="RH76" s="33"/>
      <c r="RI76" s="33"/>
      <c r="RJ76" s="33"/>
      <c r="RK76" s="33"/>
      <c r="RL76" s="33"/>
      <c r="RM76" s="33"/>
      <c r="RN76" s="33"/>
      <c r="RO76" s="33"/>
      <c r="RP76" s="33"/>
      <c r="RQ76" s="33"/>
      <c r="RR76" s="33"/>
      <c r="RS76" s="33"/>
      <c r="RT76" s="33"/>
      <c r="RU76" s="33"/>
      <c r="RV76" s="33"/>
      <c r="RW76" s="33"/>
      <c r="RX76" s="33"/>
      <c r="RY76" s="33"/>
      <c r="RZ76" s="33"/>
      <c r="SA76" s="33"/>
      <c r="SB76" s="33"/>
      <c r="SC76" s="33"/>
      <c r="SD76" s="33"/>
      <c r="SE76" s="33"/>
      <c r="SF76" s="33"/>
      <c r="SG76" s="33"/>
      <c r="SH76" s="33"/>
      <c r="SI76" s="33"/>
      <c r="SJ76" s="33"/>
      <c r="SK76" s="33"/>
      <c r="SL76" s="33"/>
      <c r="SM76" s="33"/>
      <c r="SN76" s="33"/>
      <c r="SO76" s="33"/>
      <c r="SP76" s="33"/>
      <c r="SQ76" s="33"/>
      <c r="SR76" s="33"/>
      <c r="SS76" s="33"/>
      <c r="ST76" s="33"/>
      <c r="SU76" s="33"/>
      <c r="SV76" s="33"/>
      <c r="SW76" s="33"/>
      <c r="SX76" s="33"/>
      <c r="SY76" s="33"/>
      <c r="SZ76" s="33"/>
      <c r="TA76" s="33"/>
      <c r="TB76" s="33"/>
      <c r="TC76" s="33"/>
      <c r="TD76" s="33"/>
      <c r="TE76" s="33"/>
      <c r="TF76" s="33"/>
      <c r="TG76" s="33"/>
      <c r="TH76" s="33"/>
      <c r="TI76" s="33"/>
      <c r="TJ76" s="33"/>
      <c r="TK76" s="33"/>
      <c r="TL76" s="33"/>
      <c r="TM76" s="33"/>
      <c r="TN76" s="33"/>
      <c r="TO76" s="33"/>
      <c r="TP76" s="33"/>
      <c r="TQ76" s="33"/>
      <c r="TR76" s="33"/>
      <c r="TS76" s="33"/>
      <c r="TT76" s="33"/>
      <c r="TU76" s="33"/>
      <c r="TV76" s="33"/>
      <c r="TW76" s="33"/>
      <c r="TX76" s="33"/>
      <c r="TY76" s="33"/>
      <c r="TZ76" s="33"/>
      <c r="UA76" s="33"/>
      <c r="UB76" s="33"/>
      <c r="UC76" s="33"/>
      <c r="UD76" s="33"/>
      <c r="UE76" s="33"/>
      <c r="UF76" s="33"/>
      <c r="UG76" s="33"/>
      <c r="UH76" s="33"/>
      <c r="UI76" s="33"/>
      <c r="UJ76" s="33"/>
      <c r="UK76" s="33"/>
      <c r="UL76" s="33"/>
      <c r="UM76" s="33"/>
      <c r="UN76" s="33"/>
      <c r="UO76" s="33"/>
      <c r="UP76" s="33"/>
      <c r="UQ76" s="33"/>
      <c r="UR76" s="33"/>
      <c r="US76" s="33"/>
      <c r="UT76" s="33"/>
      <c r="UU76" s="33"/>
      <c r="UV76" s="33"/>
      <c r="UW76" s="33"/>
      <c r="UX76" s="33"/>
      <c r="UY76" s="33"/>
      <c r="UZ76" s="33"/>
      <c r="VA76" s="33"/>
      <c r="VB76" s="33"/>
      <c r="VC76" s="33"/>
      <c r="VD76" s="33"/>
      <c r="VE76" s="33"/>
      <c r="VF76" s="33"/>
      <c r="VG76" s="33"/>
      <c r="VH76" s="33"/>
      <c r="VI76" s="33"/>
      <c r="VJ76" s="33"/>
      <c r="VK76" s="33"/>
      <c r="VL76" s="33"/>
      <c r="VM76" s="33"/>
      <c r="VN76" s="33"/>
      <c r="VO76" s="33"/>
      <c r="VP76" s="33"/>
      <c r="VQ76" s="33"/>
      <c r="VR76" s="33"/>
      <c r="VS76" s="33"/>
      <c r="VT76" s="33"/>
      <c r="VU76" s="33"/>
      <c r="VV76" s="33"/>
      <c r="VW76" s="33"/>
      <c r="VX76" s="33"/>
      <c r="VY76" s="33"/>
      <c r="VZ76" s="33"/>
      <c r="WA76" s="33"/>
      <c r="WB76" s="33"/>
      <c r="WC76" s="33"/>
      <c r="WD76" s="33"/>
      <c r="WE76" s="33"/>
      <c r="WF76" s="33"/>
      <c r="WG76" s="33"/>
      <c r="WH76" s="33"/>
      <c r="WI76" s="33"/>
      <c r="WJ76" s="33"/>
      <c r="WK76" s="33"/>
      <c r="WL76" s="33"/>
      <c r="WM76" s="33"/>
      <c r="WN76" s="33"/>
      <c r="WO76" s="33"/>
      <c r="WP76" s="33"/>
      <c r="WQ76" s="33"/>
      <c r="WR76" s="33"/>
      <c r="WS76" s="33"/>
      <c r="WT76" s="33"/>
      <c r="WU76" s="33"/>
      <c r="WV76" s="33"/>
      <c r="WW76" s="33"/>
      <c r="WX76" s="33"/>
      <c r="WY76" s="33"/>
      <c r="WZ76" s="33"/>
      <c r="XA76" s="33"/>
      <c r="XB76" s="33"/>
      <c r="XC76" s="33"/>
      <c r="XD76" s="33"/>
      <c r="XE76" s="33"/>
      <c r="XF76" s="33"/>
      <c r="XG76" s="33"/>
      <c r="XH76" s="33"/>
      <c r="XI76" s="33"/>
      <c r="XJ76" s="33"/>
      <c r="XK76" s="33"/>
      <c r="XL76" s="33"/>
      <c r="XM76" s="33"/>
      <c r="XN76" s="33"/>
      <c r="XO76" s="33"/>
      <c r="XP76" s="33"/>
      <c r="XQ76" s="33"/>
      <c r="XR76" s="33"/>
      <c r="XS76" s="33"/>
      <c r="XT76" s="33"/>
      <c r="XU76" s="33"/>
      <c r="XV76" s="33"/>
      <c r="XW76" s="33"/>
      <c r="XX76" s="33"/>
      <c r="XY76" s="33"/>
      <c r="XZ76" s="33"/>
      <c r="YA76" s="33"/>
      <c r="YB76" s="33"/>
      <c r="YC76" s="33"/>
      <c r="YD76" s="33"/>
      <c r="YE76" s="33"/>
      <c r="YF76" s="33"/>
      <c r="YG76" s="33"/>
      <c r="YH76" s="33"/>
      <c r="YI76" s="33"/>
      <c r="YJ76" s="33"/>
      <c r="YK76" s="33"/>
      <c r="YL76" s="33"/>
      <c r="YM76" s="33"/>
      <c r="YN76" s="33"/>
      <c r="YO76" s="33"/>
      <c r="YP76" s="33"/>
      <c r="YQ76" s="33"/>
      <c r="YR76" s="33"/>
      <c r="YS76" s="33"/>
      <c r="YT76" s="33"/>
      <c r="YU76" s="33"/>
      <c r="YV76" s="33"/>
      <c r="YW76" s="33"/>
      <c r="YX76" s="33"/>
      <c r="YY76" s="33"/>
      <c r="YZ76" s="33"/>
      <c r="ZA76" s="33"/>
      <c r="ZB76" s="33"/>
      <c r="ZC76" s="33"/>
      <c r="ZD76" s="33"/>
      <c r="ZE76" s="33"/>
      <c r="ZF76" s="33"/>
      <c r="ZG76" s="33"/>
      <c r="ZH76" s="33"/>
      <c r="ZI76" s="33"/>
      <c r="ZJ76" s="33"/>
      <c r="ZK76" s="33"/>
      <c r="ZL76" s="33"/>
      <c r="ZM76" s="33"/>
      <c r="ZN76" s="33"/>
      <c r="ZO76" s="33"/>
      <c r="ZP76" s="33"/>
      <c r="ZQ76" s="33"/>
      <c r="ZR76" s="33"/>
      <c r="ZS76" s="33"/>
      <c r="ZT76" s="33"/>
      <c r="ZU76" s="33"/>
      <c r="ZV76" s="33"/>
      <c r="ZW76" s="33"/>
      <c r="ZX76" s="33"/>
      <c r="ZY76" s="33"/>
      <c r="ZZ76" s="33"/>
      <c r="AAA76" s="33"/>
      <c r="AAB76" s="33"/>
      <c r="AAC76" s="33"/>
      <c r="AAD76" s="33"/>
      <c r="AAE76" s="33"/>
      <c r="AAF76" s="33"/>
      <c r="AAG76" s="33"/>
      <c r="AAH76" s="33"/>
      <c r="AAI76" s="33"/>
      <c r="AAJ76" s="33"/>
      <c r="AAK76" s="33"/>
      <c r="AAL76" s="33"/>
      <c r="AAM76" s="33"/>
      <c r="AAN76" s="33"/>
      <c r="AAO76" s="33"/>
      <c r="AAP76" s="33"/>
      <c r="AAQ76" s="33"/>
      <c r="AAR76" s="33"/>
      <c r="AAS76" s="33"/>
      <c r="AAT76" s="33"/>
      <c r="AAU76" s="33"/>
      <c r="AAV76" s="33"/>
      <c r="AAW76" s="33"/>
      <c r="AAX76" s="33"/>
      <c r="AAY76" s="33"/>
      <c r="AAZ76" s="33"/>
      <c r="ABA76" s="33"/>
      <c r="ABB76" s="33"/>
      <c r="ABC76" s="33"/>
      <c r="ABD76" s="33"/>
      <c r="ABE76" s="33"/>
      <c r="ABF76" s="33"/>
      <c r="ABG76" s="33"/>
      <c r="ABH76" s="33"/>
      <c r="ABI76" s="33"/>
      <c r="ABJ76" s="33"/>
      <c r="ABK76" s="33"/>
      <c r="ABL76" s="33"/>
      <c r="ABM76" s="33"/>
      <c r="ABN76" s="33"/>
      <c r="ABO76" s="33"/>
      <c r="ABP76" s="33"/>
      <c r="ABQ76" s="33"/>
      <c r="ABR76" s="33"/>
      <c r="ABS76" s="33"/>
      <c r="ABT76" s="33"/>
      <c r="ABU76" s="33"/>
      <c r="ABV76" s="33"/>
      <c r="ABW76" s="33"/>
      <c r="ABX76" s="33"/>
      <c r="ABY76" s="33"/>
      <c r="ABZ76" s="33"/>
      <c r="ACA76" s="33"/>
      <c r="ACB76" s="33"/>
      <c r="ACC76" s="33"/>
      <c r="ACD76" s="33"/>
      <c r="ACE76" s="33"/>
      <c r="ACF76" s="33"/>
      <c r="ACG76" s="33"/>
      <c r="ACH76" s="33"/>
      <c r="ACI76" s="33"/>
      <c r="ACJ76" s="33"/>
      <c r="ACK76" s="33"/>
      <c r="ACL76" s="33"/>
      <c r="ACM76" s="33"/>
      <c r="ACN76" s="33"/>
      <c r="ACO76" s="33"/>
      <c r="ACP76" s="33"/>
      <c r="ACQ76" s="33"/>
      <c r="ACR76" s="33"/>
      <c r="ACS76" s="33"/>
      <c r="ACT76" s="33"/>
      <c r="ACU76" s="33"/>
      <c r="ACV76" s="33"/>
      <c r="ACW76" s="33"/>
      <c r="ACX76" s="33"/>
      <c r="ACY76" s="33"/>
      <c r="ACZ76" s="33"/>
      <c r="ADA76" s="33"/>
      <c r="ADB76" s="33"/>
      <c r="ADC76" s="33"/>
      <c r="ADD76" s="33"/>
      <c r="ADE76" s="33"/>
      <c r="ADF76" s="33"/>
      <c r="ADG76" s="33"/>
      <c r="ADH76" s="33"/>
      <c r="ADI76" s="33"/>
      <c r="ADJ76" s="33"/>
      <c r="ADK76" s="33"/>
      <c r="ADL76" s="33"/>
      <c r="ADM76" s="33"/>
      <c r="ADN76" s="33"/>
      <c r="ADO76" s="33"/>
      <c r="ADP76" s="33"/>
      <c r="ADQ76" s="33"/>
      <c r="ADR76" s="33"/>
      <c r="ADS76" s="33"/>
      <c r="ADT76" s="33"/>
      <c r="ADU76" s="33"/>
      <c r="ADV76" s="33"/>
      <c r="ADW76" s="33"/>
      <c r="ADX76" s="33"/>
      <c r="ADY76" s="33"/>
      <c r="ADZ76" s="33"/>
      <c r="AEA76" s="33"/>
      <c r="AEB76" s="33"/>
      <c r="AEC76" s="33"/>
      <c r="AED76" s="33"/>
      <c r="AEE76" s="33"/>
      <c r="AEF76" s="33"/>
      <c r="AEG76" s="33"/>
      <c r="AEH76" s="33"/>
      <c r="AEI76" s="33"/>
      <c r="AEJ76" s="33"/>
      <c r="AEK76" s="33"/>
      <c r="AEL76" s="33"/>
      <c r="AEM76" s="33"/>
      <c r="AEN76" s="33"/>
      <c r="AEO76" s="33"/>
      <c r="AEP76" s="33"/>
      <c r="AEQ76" s="33"/>
      <c r="AER76" s="33"/>
      <c r="AES76" s="33"/>
      <c r="AET76" s="33"/>
      <c r="AEU76" s="33"/>
      <c r="AEV76" s="33"/>
      <c r="AEW76" s="33"/>
      <c r="AEX76" s="33"/>
      <c r="AEY76" s="33"/>
      <c r="AEZ76" s="33"/>
      <c r="AFA76" s="33"/>
      <c r="AFB76" s="33"/>
      <c r="AFC76" s="33"/>
      <c r="AFD76" s="33"/>
      <c r="AFE76" s="33"/>
      <c r="AFF76" s="33"/>
      <c r="AFG76" s="33"/>
      <c r="AFH76" s="33"/>
      <c r="AFI76" s="33"/>
      <c r="AFJ76" s="33"/>
      <c r="AFK76" s="33"/>
      <c r="AFL76" s="33"/>
      <c r="AFM76" s="33"/>
      <c r="AFN76" s="33"/>
      <c r="AFO76" s="33"/>
      <c r="AFP76" s="33"/>
      <c r="AFQ76" s="33"/>
      <c r="AFR76" s="33"/>
      <c r="AFS76" s="33"/>
      <c r="AFT76" s="33"/>
      <c r="AFU76" s="33"/>
      <c r="AFV76" s="33"/>
      <c r="AFW76" s="33"/>
      <c r="AFX76" s="33"/>
      <c r="AFY76" s="33"/>
      <c r="AFZ76" s="33"/>
      <c r="AGA76" s="33"/>
      <c r="AGB76" s="33"/>
      <c r="AGC76" s="33"/>
      <c r="AGD76" s="33"/>
      <c r="AGE76" s="33"/>
      <c r="AGF76" s="33"/>
      <c r="AGG76" s="33"/>
      <c r="AGH76" s="33"/>
      <c r="AGI76" s="33"/>
      <c r="AGJ76" s="33"/>
      <c r="AGK76" s="33"/>
      <c r="AGL76" s="33"/>
      <c r="AGM76" s="33"/>
      <c r="AGN76" s="33"/>
      <c r="AGO76" s="33"/>
      <c r="AGP76" s="33"/>
      <c r="AGQ76" s="33"/>
      <c r="AGR76" s="33"/>
      <c r="AGS76" s="33"/>
      <c r="AGT76" s="33"/>
      <c r="AGU76" s="33"/>
      <c r="AGV76" s="33"/>
      <c r="AGW76" s="33"/>
      <c r="AGX76" s="33"/>
      <c r="AGY76" s="33"/>
      <c r="AGZ76" s="33"/>
      <c r="AHA76" s="33"/>
      <c r="AHB76" s="33"/>
      <c r="AHC76" s="33"/>
      <c r="AHD76" s="33"/>
      <c r="AHE76" s="33"/>
      <c r="AHF76" s="33"/>
      <c r="AHG76" s="33"/>
      <c r="AHH76" s="33"/>
      <c r="AHI76" s="33"/>
      <c r="AHJ76" s="33"/>
      <c r="AHK76" s="33"/>
      <c r="AHL76" s="33"/>
      <c r="AHM76" s="33"/>
      <c r="AHN76" s="33"/>
      <c r="AHO76" s="33"/>
      <c r="AHP76" s="33"/>
      <c r="AHQ76" s="33"/>
      <c r="AHR76" s="33"/>
      <c r="AHS76" s="33"/>
      <c r="AHT76" s="33"/>
      <c r="AHU76" s="33"/>
      <c r="AHV76" s="33"/>
      <c r="AHW76" s="33"/>
      <c r="AHX76" s="33"/>
      <c r="AHY76" s="33"/>
      <c r="AHZ76" s="33"/>
      <c r="AIA76" s="33"/>
      <c r="AIB76" s="33"/>
      <c r="AIC76" s="33"/>
      <c r="AID76" s="33"/>
      <c r="AIE76" s="33"/>
      <c r="AIF76" s="33"/>
      <c r="AIG76" s="33"/>
      <c r="AIH76" s="33"/>
      <c r="AII76" s="33"/>
      <c r="AIJ76" s="33"/>
      <c r="AIK76" s="33"/>
      <c r="AIL76" s="33"/>
      <c r="AIM76" s="33"/>
      <c r="AIN76" s="33"/>
      <c r="AIO76" s="33"/>
      <c r="AIP76" s="33"/>
      <c r="AIQ76" s="33"/>
      <c r="AIR76" s="33"/>
      <c r="AIS76" s="33"/>
      <c r="AIT76" s="33"/>
      <c r="AIU76" s="33"/>
      <c r="AIV76" s="33"/>
      <c r="AIW76" s="33"/>
      <c r="AIX76" s="33"/>
      <c r="AIY76" s="33"/>
      <c r="AIZ76" s="33"/>
      <c r="AJA76" s="33"/>
      <c r="AJB76" s="33"/>
      <c r="AJC76" s="33"/>
      <c r="AJD76" s="33"/>
      <c r="AJE76" s="33"/>
      <c r="AJF76" s="33"/>
      <c r="AJG76" s="33"/>
      <c r="AJH76" s="33"/>
      <c r="AJI76" s="33"/>
      <c r="AJJ76" s="33"/>
      <c r="AJK76" s="33"/>
      <c r="AJL76" s="33"/>
      <c r="AJM76" s="33"/>
      <c r="AJN76" s="33"/>
      <c r="AJO76" s="33"/>
      <c r="AJP76" s="33"/>
      <c r="AJQ76" s="33"/>
      <c r="AJR76" s="33"/>
      <c r="AJS76" s="33"/>
      <c r="AJT76" s="33"/>
      <c r="AJU76" s="33"/>
      <c r="AJV76" s="33"/>
      <c r="AJW76" s="33"/>
      <c r="AJX76" s="33"/>
      <c r="AJY76" s="33"/>
      <c r="AJZ76" s="33"/>
      <c r="AKA76" s="33"/>
      <c r="AKB76" s="33"/>
      <c r="AKC76" s="33"/>
      <c r="AKD76" s="33"/>
      <c r="AKE76" s="33"/>
      <c r="AKF76" s="33"/>
      <c r="AKG76" s="33"/>
      <c r="AKH76" s="33"/>
      <c r="AKI76" s="33"/>
      <c r="AKJ76" s="33"/>
      <c r="AKK76" s="33"/>
      <c r="AKL76" s="33"/>
      <c r="AKM76" s="33"/>
      <c r="AKN76" s="33"/>
      <c r="AKO76" s="33"/>
      <c r="AKP76" s="33"/>
      <c r="AKQ76" s="33"/>
      <c r="AKR76" s="33"/>
      <c r="AKS76" s="33"/>
      <c r="AKT76" s="33"/>
      <c r="AKU76" s="33"/>
      <c r="AKV76" s="33"/>
      <c r="AKW76" s="33"/>
      <c r="AKX76" s="33"/>
      <c r="AKY76" s="33"/>
      <c r="AKZ76" s="33"/>
      <c r="ALA76" s="33"/>
      <c r="ALB76" s="33"/>
      <c r="ALC76" s="33"/>
      <c r="ALD76" s="33"/>
      <c r="ALE76" s="33"/>
      <c r="ALF76" s="33"/>
      <c r="ALG76" s="33"/>
      <c r="ALH76" s="33"/>
      <c r="ALI76" s="33"/>
      <c r="ALJ76" s="33"/>
      <c r="ALK76" s="33"/>
      <c r="ALL76" s="33"/>
      <c r="ALM76" s="33"/>
      <c r="ALN76" s="33"/>
      <c r="ALO76" s="33"/>
      <c r="ALP76" s="33"/>
      <c r="ALQ76" s="33"/>
      <c r="ALR76" s="33"/>
      <c r="ALS76" s="33"/>
      <c r="ALT76" s="33"/>
      <c r="ALU76" s="33"/>
      <c r="ALV76" s="33"/>
      <c r="ALW76" s="33"/>
      <c r="ALX76" s="33"/>
      <c r="ALY76" s="33"/>
      <c r="ALZ76" s="33"/>
      <c r="AMA76" s="33"/>
      <c r="AMB76" s="33"/>
      <c r="AMC76" s="33"/>
      <c r="AMD76" s="33"/>
      <c r="AME76" s="33"/>
      <c r="AMF76" s="33"/>
      <c r="AMG76" s="33"/>
      <c r="AMH76" s="33"/>
      <c r="AMI76" s="33"/>
      <c r="AMJ76" s="33"/>
      <c r="AMK76" s="33"/>
    </row>
    <row r="77" spans="1:1025" s="29" customFormat="1" ht="18.75" x14ac:dyDescent="0.2">
      <c r="A77" s="39" t="s">
        <v>158</v>
      </c>
      <c r="B77" s="40" t="s">
        <v>155</v>
      </c>
      <c r="C77" s="41" t="s">
        <v>103</v>
      </c>
      <c r="D77" s="41" t="s">
        <v>104</v>
      </c>
      <c r="E77" s="39">
        <f t="shared" si="298"/>
        <v>0</v>
      </c>
      <c r="F77" s="68">
        <f t="shared" si="299"/>
        <v>19.920898350000002</v>
      </c>
      <c r="G77" s="68">
        <f t="shared" si="300"/>
        <v>0</v>
      </c>
      <c r="H77" s="68">
        <f t="shared" si="301"/>
        <v>0</v>
      </c>
      <c r="I77" s="68">
        <f t="shared" si="302"/>
        <v>0</v>
      </c>
      <c r="J77" s="68">
        <f t="shared" si="303"/>
        <v>0</v>
      </c>
      <c r="K77" s="68">
        <f t="shared" si="304"/>
        <v>0</v>
      </c>
      <c r="L77" s="68">
        <f t="shared" si="305"/>
        <v>0</v>
      </c>
      <c r="M77" s="48">
        <v>0</v>
      </c>
      <c r="N77" s="48">
        <v>0</v>
      </c>
      <c r="O77" s="48">
        <v>0</v>
      </c>
      <c r="P77" s="48">
        <v>0</v>
      </c>
      <c r="Q77" s="48">
        <v>0</v>
      </c>
      <c r="R77" s="48">
        <v>0</v>
      </c>
      <c r="S77" s="48">
        <v>0</v>
      </c>
      <c r="T77" s="48">
        <v>0</v>
      </c>
      <c r="U77" s="48">
        <v>0</v>
      </c>
      <c r="V77" s="48">
        <v>0</v>
      </c>
      <c r="W77" s="48">
        <v>0</v>
      </c>
      <c r="X77" s="48">
        <v>0</v>
      </c>
      <c r="Y77" s="48">
        <v>0</v>
      </c>
      <c r="Z77" s="48">
        <v>0</v>
      </c>
      <c r="AA77" s="48">
        <v>0</v>
      </c>
      <c r="AB77" s="48">
        <v>0</v>
      </c>
      <c r="AC77" s="48">
        <v>0</v>
      </c>
      <c r="AD77" s="48">
        <v>0</v>
      </c>
      <c r="AE77" s="48">
        <v>0</v>
      </c>
      <c r="AF77" s="48">
        <v>0</v>
      </c>
      <c r="AG77" s="48">
        <v>0</v>
      </c>
      <c r="AH77" s="48">
        <v>0</v>
      </c>
      <c r="AI77" s="48">
        <v>0</v>
      </c>
      <c r="AJ77" s="48">
        <v>0</v>
      </c>
      <c r="AK77" s="48">
        <v>0</v>
      </c>
      <c r="AL77" s="47">
        <f t="shared" ref="AL77:AS77" si="311">SUM(AL78:AL81)</f>
        <v>19.920898350000002</v>
      </c>
      <c r="AM77" s="48">
        <f t="shared" si="311"/>
        <v>0</v>
      </c>
      <c r="AN77" s="48">
        <f t="shared" si="311"/>
        <v>0</v>
      </c>
      <c r="AO77" s="48">
        <f t="shared" si="311"/>
        <v>0</v>
      </c>
      <c r="AP77" s="48">
        <f t="shared" si="311"/>
        <v>0</v>
      </c>
      <c r="AQ77" s="48">
        <f t="shared" si="311"/>
        <v>0</v>
      </c>
      <c r="AR77" s="48">
        <f t="shared" si="311"/>
        <v>0</v>
      </c>
      <c r="AS77" s="48">
        <f t="shared" si="311"/>
        <v>0</v>
      </c>
      <c r="AT77" s="48">
        <f>SUM(BB77,BJ77,BR77,BZ77)</f>
        <v>15.701791139999999</v>
      </c>
      <c r="AU77" s="48">
        <f t="shared" si="51"/>
        <v>0</v>
      </c>
      <c r="AV77" s="48">
        <f t="shared" si="52"/>
        <v>0</v>
      </c>
      <c r="AW77" s="48">
        <f t="shared" si="53"/>
        <v>0</v>
      </c>
      <c r="AX77" s="48">
        <f t="shared" si="54"/>
        <v>0</v>
      </c>
      <c r="AY77" s="48">
        <f t="shared" si="55"/>
        <v>0</v>
      </c>
      <c r="AZ77" s="48">
        <f t="shared" si="56"/>
        <v>0</v>
      </c>
      <c r="BA77" s="48">
        <f t="shared" ref="BA77:CF77" si="312">SUM(BA78:BA81)</f>
        <v>0</v>
      </c>
      <c r="BB77" s="48">
        <f t="shared" si="312"/>
        <v>8.4000000000000005E-2</v>
      </c>
      <c r="BC77" s="48">
        <f t="shared" si="312"/>
        <v>0</v>
      </c>
      <c r="BD77" s="48">
        <f t="shared" si="312"/>
        <v>0</v>
      </c>
      <c r="BE77" s="48">
        <f t="shared" si="312"/>
        <v>0</v>
      </c>
      <c r="BF77" s="48">
        <f t="shared" si="312"/>
        <v>0</v>
      </c>
      <c r="BG77" s="48">
        <f t="shared" si="312"/>
        <v>0</v>
      </c>
      <c r="BH77" s="48">
        <f t="shared" si="312"/>
        <v>0</v>
      </c>
      <c r="BI77" s="48">
        <f t="shared" si="312"/>
        <v>0</v>
      </c>
      <c r="BJ77" s="48">
        <f t="shared" si="312"/>
        <v>5.6000000000000001E-2</v>
      </c>
      <c r="BK77" s="48">
        <f t="shared" si="312"/>
        <v>0</v>
      </c>
      <c r="BL77" s="48">
        <f t="shared" si="312"/>
        <v>0</v>
      </c>
      <c r="BM77" s="48">
        <f t="shared" si="312"/>
        <v>0</v>
      </c>
      <c r="BN77" s="48">
        <f t="shared" si="312"/>
        <v>0</v>
      </c>
      <c r="BO77" s="48">
        <f t="shared" si="312"/>
        <v>0</v>
      </c>
      <c r="BP77" s="48">
        <f t="shared" si="312"/>
        <v>0</v>
      </c>
      <c r="BQ77" s="48">
        <f t="shared" si="312"/>
        <v>0</v>
      </c>
      <c r="BR77" s="48">
        <f t="shared" si="312"/>
        <v>6.4767962900000002</v>
      </c>
      <c r="BS77" s="48">
        <f t="shared" si="312"/>
        <v>0</v>
      </c>
      <c r="BT77" s="48">
        <f t="shared" si="312"/>
        <v>0</v>
      </c>
      <c r="BU77" s="48">
        <f t="shared" si="312"/>
        <v>0</v>
      </c>
      <c r="BV77" s="48">
        <f t="shared" si="312"/>
        <v>0</v>
      </c>
      <c r="BW77" s="48">
        <f t="shared" si="312"/>
        <v>0</v>
      </c>
      <c r="BX77" s="48">
        <f t="shared" si="312"/>
        <v>0</v>
      </c>
      <c r="BY77" s="48">
        <f t="shared" si="312"/>
        <v>0</v>
      </c>
      <c r="BZ77" s="48">
        <f t="shared" si="312"/>
        <v>9.0849948499999993</v>
      </c>
      <c r="CA77" s="48">
        <f t="shared" si="312"/>
        <v>0</v>
      </c>
      <c r="CB77" s="48">
        <f t="shared" si="312"/>
        <v>0</v>
      </c>
      <c r="CC77" s="48">
        <f t="shared" si="312"/>
        <v>0</v>
      </c>
      <c r="CD77" s="48">
        <f t="shared" si="312"/>
        <v>0</v>
      </c>
      <c r="CE77" s="48">
        <f t="shared" si="312"/>
        <v>0</v>
      </c>
      <c r="CF77" s="48">
        <f t="shared" si="312"/>
        <v>0</v>
      </c>
      <c r="CG77" s="48" t="s">
        <v>104</v>
      </c>
      <c r="CH77" s="48" t="s">
        <v>104</v>
      </c>
      <c r="CI77" s="48">
        <f t="shared" si="308"/>
        <v>-4.2191072100000024</v>
      </c>
      <c r="CJ77" s="48" t="s">
        <v>104</v>
      </c>
      <c r="CK77" s="74" t="s">
        <v>104</v>
      </c>
      <c r="CL77" s="83"/>
      <c r="CM77" s="33"/>
      <c r="CN77" s="33"/>
      <c r="CO77" s="33"/>
      <c r="CP77" s="33"/>
      <c r="CQ77" s="33"/>
      <c r="CR77" s="33"/>
      <c r="CS77" s="33"/>
      <c r="CT77" s="33"/>
      <c r="CU77" s="33"/>
      <c r="CV77" s="33"/>
      <c r="CW77" s="33"/>
      <c r="CX77" s="33"/>
      <c r="CY77" s="33"/>
      <c r="CZ77" s="33"/>
      <c r="DA77" s="33"/>
      <c r="DB77" s="33"/>
      <c r="DC77" s="33"/>
      <c r="DD77" s="33"/>
      <c r="DE77" s="33"/>
      <c r="DF77" s="33"/>
      <c r="DG77" s="33"/>
      <c r="DH77" s="33"/>
      <c r="DI77" s="33"/>
      <c r="DJ77" s="33"/>
      <c r="DK77" s="33"/>
      <c r="DL77" s="33"/>
      <c r="DM77" s="33"/>
      <c r="DN77" s="33"/>
      <c r="DO77" s="33"/>
      <c r="DP77" s="33"/>
      <c r="DQ77" s="33"/>
      <c r="DR77" s="33"/>
      <c r="DS77" s="33"/>
      <c r="DT77" s="33"/>
      <c r="DU77" s="33"/>
      <c r="DV77" s="33"/>
      <c r="DW77" s="33"/>
      <c r="DX77" s="33"/>
      <c r="DY77" s="33"/>
      <c r="DZ77" s="33"/>
      <c r="EA77" s="33"/>
      <c r="EB77" s="33"/>
      <c r="EC77" s="33"/>
      <c r="ED77" s="33"/>
      <c r="EE77" s="33"/>
      <c r="EF77" s="33"/>
      <c r="EG77" s="33"/>
      <c r="EH77" s="33"/>
      <c r="EI77" s="33"/>
      <c r="EJ77" s="33"/>
      <c r="EK77" s="33"/>
      <c r="EL77" s="33"/>
      <c r="EM77" s="33"/>
      <c r="EN77" s="33"/>
      <c r="EO77" s="33"/>
      <c r="EP77" s="33"/>
      <c r="EQ77" s="33"/>
      <c r="ER77" s="33"/>
      <c r="ES77" s="33"/>
      <c r="ET77" s="33"/>
      <c r="EU77" s="33"/>
      <c r="EV77" s="33"/>
      <c r="EW77" s="33"/>
      <c r="EX77" s="33"/>
      <c r="EY77" s="33"/>
      <c r="EZ77" s="33"/>
      <c r="FA77" s="33"/>
      <c r="FB77" s="33"/>
      <c r="FC77" s="33"/>
      <c r="FD77" s="33"/>
      <c r="FE77" s="33"/>
      <c r="FF77" s="33"/>
      <c r="FG77" s="33"/>
      <c r="FH77" s="33"/>
      <c r="FI77" s="33"/>
      <c r="FJ77" s="33"/>
      <c r="FK77" s="33"/>
      <c r="FL77" s="33"/>
      <c r="FM77" s="33"/>
      <c r="FN77" s="33"/>
      <c r="FO77" s="33"/>
      <c r="FP77" s="33"/>
      <c r="FQ77" s="33"/>
      <c r="FR77" s="33"/>
      <c r="FS77" s="33"/>
      <c r="FT77" s="33"/>
      <c r="FU77" s="33"/>
      <c r="FV77" s="33"/>
      <c r="FW77" s="33"/>
      <c r="FX77" s="33"/>
      <c r="FY77" s="33"/>
      <c r="FZ77" s="33"/>
      <c r="GA77" s="33"/>
      <c r="GB77" s="33"/>
      <c r="GC77" s="33"/>
      <c r="GD77" s="33"/>
      <c r="GE77" s="33"/>
      <c r="GF77" s="33"/>
      <c r="GG77" s="33"/>
      <c r="GH77" s="33"/>
      <c r="GI77" s="33"/>
      <c r="GJ77" s="33"/>
      <c r="GK77" s="33"/>
      <c r="GL77" s="33"/>
      <c r="GM77" s="33"/>
      <c r="GN77" s="33"/>
      <c r="GO77" s="33"/>
      <c r="GP77" s="33"/>
      <c r="GQ77" s="33"/>
      <c r="GR77" s="33"/>
      <c r="GS77" s="33"/>
      <c r="GT77" s="33"/>
      <c r="GU77" s="33"/>
      <c r="GV77" s="33"/>
      <c r="GW77" s="33"/>
      <c r="GX77" s="33"/>
      <c r="GY77" s="33"/>
      <c r="GZ77" s="33"/>
      <c r="HA77" s="33"/>
      <c r="HB77" s="33"/>
      <c r="HC77" s="33"/>
      <c r="HD77" s="33"/>
      <c r="HE77" s="33"/>
      <c r="HF77" s="33"/>
      <c r="HG77" s="33"/>
      <c r="HH77" s="33"/>
      <c r="HI77" s="33"/>
      <c r="HJ77" s="33"/>
      <c r="HK77" s="33"/>
      <c r="HL77" s="33"/>
      <c r="HM77" s="33"/>
      <c r="HN77" s="33"/>
      <c r="HO77" s="33"/>
      <c r="HP77" s="33"/>
      <c r="HQ77" s="33"/>
      <c r="HR77" s="33"/>
      <c r="HS77" s="33"/>
      <c r="HT77" s="33"/>
      <c r="HU77" s="33"/>
      <c r="HV77" s="33"/>
      <c r="HW77" s="33"/>
      <c r="HX77" s="33"/>
      <c r="HY77" s="33"/>
      <c r="HZ77" s="33"/>
      <c r="IA77" s="33"/>
      <c r="IB77" s="33"/>
      <c r="IC77" s="33"/>
      <c r="ID77" s="33"/>
      <c r="IE77" s="33"/>
      <c r="IF77" s="33"/>
      <c r="IG77" s="33"/>
      <c r="IH77" s="33"/>
      <c r="II77" s="33"/>
      <c r="IJ77" s="33"/>
      <c r="IK77" s="33"/>
      <c r="IL77" s="33"/>
      <c r="IM77" s="33"/>
      <c r="IN77" s="33"/>
      <c r="IO77" s="33"/>
      <c r="IP77" s="33"/>
      <c r="IQ77" s="33"/>
      <c r="IR77" s="33"/>
      <c r="IS77" s="33"/>
      <c r="IT77" s="33"/>
      <c r="IU77" s="33"/>
      <c r="IV77" s="33"/>
      <c r="IW77" s="33"/>
      <c r="IX77" s="33"/>
      <c r="IY77" s="33"/>
      <c r="IZ77" s="33"/>
      <c r="JA77" s="33"/>
      <c r="JB77" s="33"/>
      <c r="JC77" s="33"/>
      <c r="JD77" s="33"/>
      <c r="JE77" s="33"/>
      <c r="JF77" s="33"/>
      <c r="JG77" s="33"/>
      <c r="JH77" s="33"/>
      <c r="JI77" s="33"/>
      <c r="JJ77" s="33"/>
      <c r="JK77" s="33"/>
      <c r="JL77" s="33"/>
      <c r="JM77" s="33"/>
      <c r="JN77" s="33"/>
      <c r="JO77" s="33"/>
      <c r="JP77" s="33"/>
      <c r="JQ77" s="33"/>
      <c r="JR77" s="33"/>
      <c r="JS77" s="33"/>
      <c r="JT77" s="33"/>
      <c r="JU77" s="33"/>
      <c r="JV77" s="33"/>
      <c r="JW77" s="33"/>
      <c r="JX77" s="33"/>
      <c r="JY77" s="33"/>
      <c r="JZ77" s="33"/>
      <c r="KA77" s="33"/>
      <c r="KB77" s="33"/>
      <c r="KC77" s="33"/>
      <c r="KD77" s="33"/>
      <c r="KE77" s="33"/>
      <c r="KF77" s="33"/>
      <c r="KG77" s="33"/>
      <c r="KH77" s="33"/>
      <c r="KI77" s="33"/>
      <c r="KJ77" s="33"/>
      <c r="KK77" s="33"/>
      <c r="KL77" s="33"/>
      <c r="KM77" s="33"/>
      <c r="KN77" s="33"/>
      <c r="KO77" s="33"/>
      <c r="KP77" s="33"/>
      <c r="KQ77" s="33"/>
      <c r="KR77" s="33"/>
      <c r="KS77" s="33"/>
      <c r="KT77" s="33"/>
      <c r="KU77" s="33"/>
      <c r="KV77" s="33"/>
      <c r="KW77" s="33"/>
      <c r="KX77" s="33"/>
      <c r="KY77" s="33"/>
      <c r="KZ77" s="33"/>
      <c r="LA77" s="33"/>
      <c r="LB77" s="33"/>
      <c r="LC77" s="33"/>
      <c r="LD77" s="33"/>
      <c r="LE77" s="33"/>
      <c r="LF77" s="33"/>
      <c r="LG77" s="33"/>
      <c r="LH77" s="33"/>
      <c r="LI77" s="33"/>
      <c r="LJ77" s="33"/>
      <c r="LK77" s="33"/>
      <c r="LL77" s="33"/>
      <c r="LM77" s="33"/>
      <c r="LN77" s="33"/>
      <c r="LO77" s="33"/>
      <c r="LP77" s="33"/>
      <c r="LQ77" s="33"/>
      <c r="LR77" s="33"/>
      <c r="LS77" s="33"/>
      <c r="LT77" s="33"/>
      <c r="LU77" s="33"/>
      <c r="LV77" s="33"/>
      <c r="LW77" s="33"/>
      <c r="LX77" s="33"/>
      <c r="LY77" s="33"/>
      <c r="LZ77" s="33"/>
      <c r="MA77" s="33"/>
      <c r="MB77" s="33"/>
      <c r="MC77" s="33"/>
      <c r="MD77" s="33"/>
      <c r="ME77" s="33"/>
      <c r="MF77" s="33"/>
      <c r="MG77" s="33"/>
      <c r="MH77" s="33"/>
      <c r="MI77" s="33"/>
      <c r="MJ77" s="33"/>
      <c r="MK77" s="33"/>
      <c r="ML77" s="33"/>
      <c r="MM77" s="33"/>
      <c r="MN77" s="33"/>
      <c r="MO77" s="33"/>
      <c r="MP77" s="33"/>
      <c r="MQ77" s="33"/>
      <c r="MR77" s="33"/>
      <c r="MS77" s="33"/>
      <c r="MT77" s="33"/>
      <c r="MU77" s="33"/>
      <c r="MV77" s="33"/>
      <c r="MW77" s="33"/>
      <c r="MX77" s="33"/>
      <c r="MY77" s="33"/>
      <c r="MZ77" s="33"/>
      <c r="NA77" s="33"/>
      <c r="NB77" s="33"/>
      <c r="NC77" s="33"/>
      <c r="ND77" s="33"/>
      <c r="NE77" s="33"/>
      <c r="NF77" s="33"/>
      <c r="NG77" s="33"/>
      <c r="NH77" s="33"/>
      <c r="NI77" s="33"/>
      <c r="NJ77" s="33"/>
      <c r="NK77" s="33"/>
      <c r="NL77" s="33"/>
      <c r="NM77" s="33"/>
      <c r="NN77" s="33"/>
      <c r="NO77" s="33"/>
      <c r="NP77" s="33"/>
      <c r="NQ77" s="33"/>
      <c r="NR77" s="33"/>
      <c r="NS77" s="33"/>
      <c r="NT77" s="33"/>
      <c r="NU77" s="33"/>
      <c r="NV77" s="33"/>
      <c r="NW77" s="33"/>
      <c r="NX77" s="33"/>
      <c r="NY77" s="33"/>
      <c r="NZ77" s="33"/>
      <c r="OA77" s="33"/>
      <c r="OB77" s="33"/>
      <c r="OC77" s="33"/>
      <c r="OD77" s="33"/>
      <c r="OE77" s="33"/>
      <c r="OF77" s="33"/>
      <c r="OG77" s="33"/>
      <c r="OH77" s="33"/>
      <c r="OI77" s="33"/>
      <c r="OJ77" s="33"/>
      <c r="OK77" s="33"/>
      <c r="OL77" s="33"/>
      <c r="OM77" s="33"/>
      <c r="ON77" s="33"/>
      <c r="OO77" s="33"/>
      <c r="OP77" s="33"/>
      <c r="OQ77" s="33"/>
      <c r="OR77" s="33"/>
      <c r="OS77" s="33"/>
      <c r="OT77" s="33"/>
      <c r="OU77" s="33"/>
      <c r="OV77" s="33"/>
      <c r="OW77" s="33"/>
      <c r="OX77" s="33"/>
      <c r="OY77" s="33"/>
      <c r="OZ77" s="33"/>
      <c r="PA77" s="33"/>
      <c r="PB77" s="33"/>
      <c r="PC77" s="33"/>
      <c r="PD77" s="33"/>
      <c r="PE77" s="33"/>
      <c r="PF77" s="33"/>
      <c r="PG77" s="33"/>
      <c r="PH77" s="33"/>
      <c r="PI77" s="33"/>
      <c r="PJ77" s="33"/>
      <c r="PK77" s="33"/>
      <c r="PL77" s="33"/>
      <c r="PM77" s="33"/>
      <c r="PN77" s="33"/>
      <c r="PO77" s="33"/>
      <c r="PP77" s="33"/>
      <c r="PQ77" s="33"/>
      <c r="PR77" s="33"/>
      <c r="PS77" s="33"/>
      <c r="PT77" s="33"/>
      <c r="PU77" s="33"/>
      <c r="PV77" s="33"/>
      <c r="PW77" s="33"/>
      <c r="PX77" s="33"/>
      <c r="PY77" s="33"/>
      <c r="PZ77" s="33"/>
      <c r="QA77" s="33"/>
      <c r="QB77" s="33"/>
      <c r="QC77" s="33"/>
      <c r="QD77" s="33"/>
      <c r="QE77" s="33"/>
      <c r="QF77" s="33"/>
      <c r="QG77" s="33"/>
      <c r="QH77" s="33"/>
      <c r="QI77" s="33"/>
      <c r="QJ77" s="33"/>
      <c r="QK77" s="33"/>
      <c r="QL77" s="33"/>
      <c r="QM77" s="33"/>
      <c r="QN77" s="33"/>
      <c r="QO77" s="33"/>
      <c r="QP77" s="33"/>
      <c r="QQ77" s="33"/>
      <c r="QR77" s="33"/>
      <c r="QS77" s="33"/>
      <c r="QT77" s="33"/>
      <c r="QU77" s="33"/>
      <c r="QV77" s="33"/>
      <c r="QW77" s="33"/>
      <c r="QX77" s="33"/>
      <c r="QY77" s="33"/>
      <c r="QZ77" s="33"/>
      <c r="RA77" s="33"/>
      <c r="RB77" s="33"/>
      <c r="RC77" s="33"/>
      <c r="RD77" s="33"/>
      <c r="RE77" s="33"/>
      <c r="RF77" s="33"/>
      <c r="RG77" s="33"/>
      <c r="RH77" s="33"/>
      <c r="RI77" s="33"/>
      <c r="RJ77" s="33"/>
      <c r="RK77" s="33"/>
      <c r="RL77" s="33"/>
      <c r="RM77" s="33"/>
      <c r="RN77" s="33"/>
      <c r="RO77" s="33"/>
      <c r="RP77" s="33"/>
      <c r="RQ77" s="33"/>
      <c r="RR77" s="33"/>
      <c r="RS77" s="33"/>
      <c r="RT77" s="33"/>
      <c r="RU77" s="33"/>
      <c r="RV77" s="33"/>
      <c r="RW77" s="33"/>
      <c r="RX77" s="33"/>
      <c r="RY77" s="33"/>
      <c r="RZ77" s="33"/>
      <c r="SA77" s="33"/>
      <c r="SB77" s="33"/>
      <c r="SC77" s="33"/>
      <c r="SD77" s="33"/>
      <c r="SE77" s="33"/>
      <c r="SF77" s="33"/>
      <c r="SG77" s="33"/>
      <c r="SH77" s="33"/>
      <c r="SI77" s="33"/>
      <c r="SJ77" s="33"/>
      <c r="SK77" s="33"/>
      <c r="SL77" s="33"/>
      <c r="SM77" s="33"/>
      <c r="SN77" s="33"/>
      <c r="SO77" s="33"/>
      <c r="SP77" s="33"/>
      <c r="SQ77" s="33"/>
      <c r="SR77" s="33"/>
      <c r="SS77" s="33"/>
      <c r="ST77" s="33"/>
      <c r="SU77" s="33"/>
      <c r="SV77" s="33"/>
      <c r="SW77" s="33"/>
      <c r="SX77" s="33"/>
      <c r="SY77" s="33"/>
      <c r="SZ77" s="33"/>
      <c r="TA77" s="33"/>
      <c r="TB77" s="33"/>
      <c r="TC77" s="33"/>
      <c r="TD77" s="33"/>
      <c r="TE77" s="33"/>
      <c r="TF77" s="33"/>
      <c r="TG77" s="33"/>
      <c r="TH77" s="33"/>
      <c r="TI77" s="33"/>
      <c r="TJ77" s="33"/>
      <c r="TK77" s="33"/>
      <c r="TL77" s="33"/>
      <c r="TM77" s="33"/>
      <c r="TN77" s="33"/>
      <c r="TO77" s="33"/>
      <c r="TP77" s="33"/>
      <c r="TQ77" s="33"/>
      <c r="TR77" s="33"/>
      <c r="TS77" s="33"/>
      <c r="TT77" s="33"/>
      <c r="TU77" s="33"/>
      <c r="TV77" s="33"/>
      <c r="TW77" s="33"/>
      <c r="TX77" s="33"/>
      <c r="TY77" s="33"/>
      <c r="TZ77" s="33"/>
      <c r="UA77" s="33"/>
      <c r="UB77" s="33"/>
      <c r="UC77" s="33"/>
      <c r="UD77" s="33"/>
      <c r="UE77" s="33"/>
      <c r="UF77" s="33"/>
      <c r="UG77" s="33"/>
      <c r="UH77" s="33"/>
      <c r="UI77" s="33"/>
      <c r="UJ77" s="33"/>
      <c r="UK77" s="33"/>
      <c r="UL77" s="33"/>
      <c r="UM77" s="33"/>
      <c r="UN77" s="33"/>
      <c r="UO77" s="33"/>
      <c r="UP77" s="33"/>
      <c r="UQ77" s="33"/>
      <c r="UR77" s="33"/>
      <c r="US77" s="33"/>
      <c r="UT77" s="33"/>
      <c r="UU77" s="33"/>
      <c r="UV77" s="33"/>
      <c r="UW77" s="33"/>
      <c r="UX77" s="33"/>
      <c r="UY77" s="33"/>
      <c r="UZ77" s="33"/>
      <c r="VA77" s="33"/>
      <c r="VB77" s="33"/>
      <c r="VC77" s="33"/>
      <c r="VD77" s="33"/>
      <c r="VE77" s="33"/>
      <c r="VF77" s="33"/>
      <c r="VG77" s="33"/>
      <c r="VH77" s="33"/>
      <c r="VI77" s="33"/>
      <c r="VJ77" s="33"/>
      <c r="VK77" s="33"/>
      <c r="VL77" s="33"/>
      <c r="VM77" s="33"/>
      <c r="VN77" s="33"/>
      <c r="VO77" s="33"/>
      <c r="VP77" s="33"/>
      <c r="VQ77" s="33"/>
      <c r="VR77" s="33"/>
      <c r="VS77" s="33"/>
      <c r="VT77" s="33"/>
      <c r="VU77" s="33"/>
      <c r="VV77" s="33"/>
      <c r="VW77" s="33"/>
      <c r="VX77" s="33"/>
      <c r="VY77" s="33"/>
      <c r="VZ77" s="33"/>
      <c r="WA77" s="33"/>
      <c r="WB77" s="33"/>
      <c r="WC77" s="33"/>
      <c r="WD77" s="33"/>
      <c r="WE77" s="33"/>
      <c r="WF77" s="33"/>
      <c r="WG77" s="33"/>
      <c r="WH77" s="33"/>
      <c r="WI77" s="33"/>
      <c r="WJ77" s="33"/>
      <c r="WK77" s="33"/>
      <c r="WL77" s="33"/>
      <c r="WM77" s="33"/>
      <c r="WN77" s="33"/>
      <c r="WO77" s="33"/>
      <c r="WP77" s="33"/>
      <c r="WQ77" s="33"/>
      <c r="WR77" s="33"/>
      <c r="WS77" s="33"/>
      <c r="WT77" s="33"/>
      <c r="WU77" s="33"/>
      <c r="WV77" s="33"/>
      <c r="WW77" s="33"/>
      <c r="WX77" s="33"/>
      <c r="WY77" s="33"/>
      <c r="WZ77" s="33"/>
      <c r="XA77" s="33"/>
      <c r="XB77" s="33"/>
      <c r="XC77" s="33"/>
      <c r="XD77" s="33"/>
      <c r="XE77" s="33"/>
      <c r="XF77" s="33"/>
      <c r="XG77" s="33"/>
      <c r="XH77" s="33"/>
      <c r="XI77" s="33"/>
      <c r="XJ77" s="33"/>
      <c r="XK77" s="33"/>
      <c r="XL77" s="33"/>
      <c r="XM77" s="33"/>
      <c r="XN77" s="33"/>
      <c r="XO77" s="33"/>
      <c r="XP77" s="33"/>
      <c r="XQ77" s="33"/>
      <c r="XR77" s="33"/>
      <c r="XS77" s="33"/>
      <c r="XT77" s="33"/>
      <c r="XU77" s="33"/>
      <c r="XV77" s="33"/>
      <c r="XW77" s="33"/>
      <c r="XX77" s="33"/>
      <c r="XY77" s="33"/>
      <c r="XZ77" s="33"/>
      <c r="YA77" s="33"/>
      <c r="YB77" s="33"/>
      <c r="YC77" s="33"/>
      <c r="YD77" s="33"/>
      <c r="YE77" s="33"/>
      <c r="YF77" s="33"/>
      <c r="YG77" s="33"/>
      <c r="YH77" s="33"/>
      <c r="YI77" s="33"/>
      <c r="YJ77" s="33"/>
      <c r="YK77" s="33"/>
      <c r="YL77" s="33"/>
      <c r="YM77" s="33"/>
      <c r="YN77" s="33"/>
      <c r="YO77" s="33"/>
      <c r="YP77" s="33"/>
      <c r="YQ77" s="33"/>
      <c r="YR77" s="33"/>
      <c r="YS77" s="33"/>
      <c r="YT77" s="33"/>
      <c r="YU77" s="33"/>
      <c r="YV77" s="33"/>
      <c r="YW77" s="33"/>
      <c r="YX77" s="33"/>
      <c r="YY77" s="33"/>
      <c r="YZ77" s="33"/>
      <c r="ZA77" s="33"/>
      <c r="ZB77" s="33"/>
      <c r="ZC77" s="33"/>
      <c r="ZD77" s="33"/>
      <c r="ZE77" s="33"/>
      <c r="ZF77" s="33"/>
      <c r="ZG77" s="33"/>
      <c r="ZH77" s="33"/>
      <c r="ZI77" s="33"/>
      <c r="ZJ77" s="33"/>
      <c r="ZK77" s="33"/>
      <c r="ZL77" s="33"/>
      <c r="ZM77" s="33"/>
      <c r="ZN77" s="33"/>
      <c r="ZO77" s="33"/>
      <c r="ZP77" s="33"/>
      <c r="ZQ77" s="33"/>
      <c r="ZR77" s="33"/>
      <c r="ZS77" s="33"/>
      <c r="ZT77" s="33"/>
      <c r="ZU77" s="33"/>
      <c r="ZV77" s="33"/>
      <c r="ZW77" s="33"/>
      <c r="ZX77" s="33"/>
      <c r="ZY77" s="33"/>
      <c r="ZZ77" s="33"/>
      <c r="AAA77" s="33"/>
      <c r="AAB77" s="33"/>
      <c r="AAC77" s="33"/>
      <c r="AAD77" s="33"/>
      <c r="AAE77" s="33"/>
      <c r="AAF77" s="33"/>
      <c r="AAG77" s="33"/>
      <c r="AAH77" s="33"/>
      <c r="AAI77" s="33"/>
      <c r="AAJ77" s="33"/>
      <c r="AAK77" s="33"/>
      <c r="AAL77" s="33"/>
      <c r="AAM77" s="33"/>
      <c r="AAN77" s="33"/>
      <c r="AAO77" s="33"/>
      <c r="AAP77" s="33"/>
      <c r="AAQ77" s="33"/>
      <c r="AAR77" s="33"/>
      <c r="AAS77" s="33"/>
      <c r="AAT77" s="33"/>
      <c r="AAU77" s="33"/>
      <c r="AAV77" s="33"/>
      <c r="AAW77" s="33"/>
      <c r="AAX77" s="33"/>
      <c r="AAY77" s="33"/>
      <c r="AAZ77" s="33"/>
      <c r="ABA77" s="33"/>
      <c r="ABB77" s="33"/>
      <c r="ABC77" s="33"/>
      <c r="ABD77" s="33"/>
      <c r="ABE77" s="33"/>
      <c r="ABF77" s="33"/>
      <c r="ABG77" s="33"/>
      <c r="ABH77" s="33"/>
      <c r="ABI77" s="33"/>
      <c r="ABJ77" s="33"/>
      <c r="ABK77" s="33"/>
      <c r="ABL77" s="33"/>
      <c r="ABM77" s="33"/>
      <c r="ABN77" s="33"/>
      <c r="ABO77" s="33"/>
      <c r="ABP77" s="33"/>
      <c r="ABQ77" s="33"/>
      <c r="ABR77" s="33"/>
      <c r="ABS77" s="33"/>
      <c r="ABT77" s="33"/>
      <c r="ABU77" s="33"/>
      <c r="ABV77" s="33"/>
      <c r="ABW77" s="33"/>
      <c r="ABX77" s="33"/>
      <c r="ABY77" s="33"/>
      <c r="ABZ77" s="33"/>
      <c r="ACA77" s="33"/>
      <c r="ACB77" s="33"/>
      <c r="ACC77" s="33"/>
      <c r="ACD77" s="33"/>
      <c r="ACE77" s="33"/>
      <c r="ACF77" s="33"/>
      <c r="ACG77" s="33"/>
      <c r="ACH77" s="33"/>
      <c r="ACI77" s="33"/>
      <c r="ACJ77" s="33"/>
      <c r="ACK77" s="33"/>
      <c r="ACL77" s="33"/>
      <c r="ACM77" s="33"/>
      <c r="ACN77" s="33"/>
      <c r="ACO77" s="33"/>
      <c r="ACP77" s="33"/>
      <c r="ACQ77" s="33"/>
      <c r="ACR77" s="33"/>
      <c r="ACS77" s="33"/>
      <c r="ACT77" s="33"/>
      <c r="ACU77" s="33"/>
      <c r="ACV77" s="33"/>
      <c r="ACW77" s="33"/>
      <c r="ACX77" s="33"/>
      <c r="ACY77" s="33"/>
      <c r="ACZ77" s="33"/>
      <c r="ADA77" s="33"/>
      <c r="ADB77" s="33"/>
      <c r="ADC77" s="33"/>
      <c r="ADD77" s="33"/>
      <c r="ADE77" s="33"/>
      <c r="ADF77" s="33"/>
      <c r="ADG77" s="33"/>
      <c r="ADH77" s="33"/>
      <c r="ADI77" s="33"/>
      <c r="ADJ77" s="33"/>
      <c r="ADK77" s="33"/>
      <c r="ADL77" s="33"/>
      <c r="ADM77" s="33"/>
      <c r="ADN77" s="33"/>
      <c r="ADO77" s="33"/>
      <c r="ADP77" s="33"/>
      <c r="ADQ77" s="33"/>
      <c r="ADR77" s="33"/>
      <c r="ADS77" s="33"/>
      <c r="ADT77" s="33"/>
      <c r="ADU77" s="33"/>
      <c r="ADV77" s="33"/>
      <c r="ADW77" s="33"/>
      <c r="ADX77" s="33"/>
      <c r="ADY77" s="33"/>
      <c r="ADZ77" s="33"/>
      <c r="AEA77" s="33"/>
      <c r="AEB77" s="33"/>
      <c r="AEC77" s="33"/>
      <c r="AED77" s="33"/>
      <c r="AEE77" s="33"/>
      <c r="AEF77" s="33"/>
      <c r="AEG77" s="33"/>
      <c r="AEH77" s="33"/>
      <c r="AEI77" s="33"/>
      <c r="AEJ77" s="33"/>
      <c r="AEK77" s="33"/>
      <c r="AEL77" s="33"/>
      <c r="AEM77" s="33"/>
      <c r="AEN77" s="33"/>
      <c r="AEO77" s="33"/>
      <c r="AEP77" s="33"/>
      <c r="AEQ77" s="33"/>
      <c r="AER77" s="33"/>
      <c r="AES77" s="33"/>
      <c r="AET77" s="33"/>
      <c r="AEU77" s="33"/>
      <c r="AEV77" s="33"/>
      <c r="AEW77" s="33"/>
      <c r="AEX77" s="33"/>
      <c r="AEY77" s="33"/>
      <c r="AEZ77" s="33"/>
      <c r="AFA77" s="33"/>
      <c r="AFB77" s="33"/>
      <c r="AFC77" s="33"/>
      <c r="AFD77" s="33"/>
      <c r="AFE77" s="33"/>
      <c r="AFF77" s="33"/>
      <c r="AFG77" s="33"/>
      <c r="AFH77" s="33"/>
      <c r="AFI77" s="33"/>
      <c r="AFJ77" s="33"/>
      <c r="AFK77" s="33"/>
      <c r="AFL77" s="33"/>
      <c r="AFM77" s="33"/>
      <c r="AFN77" s="33"/>
      <c r="AFO77" s="33"/>
      <c r="AFP77" s="33"/>
      <c r="AFQ77" s="33"/>
      <c r="AFR77" s="33"/>
      <c r="AFS77" s="33"/>
      <c r="AFT77" s="33"/>
      <c r="AFU77" s="33"/>
      <c r="AFV77" s="33"/>
      <c r="AFW77" s="33"/>
      <c r="AFX77" s="33"/>
      <c r="AFY77" s="33"/>
      <c r="AFZ77" s="33"/>
      <c r="AGA77" s="33"/>
      <c r="AGB77" s="33"/>
      <c r="AGC77" s="33"/>
      <c r="AGD77" s="33"/>
      <c r="AGE77" s="33"/>
      <c r="AGF77" s="33"/>
      <c r="AGG77" s="33"/>
      <c r="AGH77" s="33"/>
      <c r="AGI77" s="33"/>
      <c r="AGJ77" s="33"/>
      <c r="AGK77" s="33"/>
      <c r="AGL77" s="33"/>
      <c r="AGM77" s="33"/>
      <c r="AGN77" s="33"/>
      <c r="AGO77" s="33"/>
      <c r="AGP77" s="33"/>
      <c r="AGQ77" s="33"/>
      <c r="AGR77" s="33"/>
      <c r="AGS77" s="33"/>
      <c r="AGT77" s="33"/>
      <c r="AGU77" s="33"/>
      <c r="AGV77" s="33"/>
      <c r="AGW77" s="33"/>
      <c r="AGX77" s="33"/>
      <c r="AGY77" s="33"/>
      <c r="AGZ77" s="33"/>
      <c r="AHA77" s="33"/>
      <c r="AHB77" s="33"/>
      <c r="AHC77" s="33"/>
      <c r="AHD77" s="33"/>
      <c r="AHE77" s="33"/>
      <c r="AHF77" s="33"/>
      <c r="AHG77" s="33"/>
      <c r="AHH77" s="33"/>
      <c r="AHI77" s="33"/>
      <c r="AHJ77" s="33"/>
      <c r="AHK77" s="33"/>
      <c r="AHL77" s="33"/>
      <c r="AHM77" s="33"/>
      <c r="AHN77" s="33"/>
      <c r="AHO77" s="33"/>
      <c r="AHP77" s="33"/>
      <c r="AHQ77" s="33"/>
      <c r="AHR77" s="33"/>
      <c r="AHS77" s="33"/>
      <c r="AHT77" s="33"/>
      <c r="AHU77" s="33"/>
      <c r="AHV77" s="33"/>
      <c r="AHW77" s="33"/>
      <c r="AHX77" s="33"/>
      <c r="AHY77" s="33"/>
      <c r="AHZ77" s="33"/>
      <c r="AIA77" s="33"/>
      <c r="AIB77" s="33"/>
      <c r="AIC77" s="33"/>
      <c r="AID77" s="33"/>
      <c r="AIE77" s="33"/>
      <c r="AIF77" s="33"/>
      <c r="AIG77" s="33"/>
      <c r="AIH77" s="33"/>
      <c r="AII77" s="33"/>
      <c r="AIJ77" s="33"/>
      <c r="AIK77" s="33"/>
      <c r="AIL77" s="33"/>
      <c r="AIM77" s="33"/>
      <c r="AIN77" s="33"/>
      <c r="AIO77" s="33"/>
      <c r="AIP77" s="33"/>
      <c r="AIQ77" s="33"/>
      <c r="AIR77" s="33"/>
      <c r="AIS77" s="33"/>
      <c r="AIT77" s="33"/>
      <c r="AIU77" s="33"/>
      <c r="AIV77" s="33"/>
      <c r="AIW77" s="33"/>
      <c r="AIX77" s="33"/>
      <c r="AIY77" s="33"/>
      <c r="AIZ77" s="33"/>
      <c r="AJA77" s="33"/>
      <c r="AJB77" s="33"/>
      <c r="AJC77" s="33"/>
      <c r="AJD77" s="33"/>
      <c r="AJE77" s="33"/>
      <c r="AJF77" s="33"/>
      <c r="AJG77" s="33"/>
      <c r="AJH77" s="33"/>
      <c r="AJI77" s="33"/>
      <c r="AJJ77" s="33"/>
      <c r="AJK77" s="33"/>
      <c r="AJL77" s="33"/>
      <c r="AJM77" s="33"/>
      <c r="AJN77" s="33"/>
      <c r="AJO77" s="33"/>
      <c r="AJP77" s="33"/>
      <c r="AJQ77" s="33"/>
      <c r="AJR77" s="33"/>
      <c r="AJS77" s="33"/>
      <c r="AJT77" s="33"/>
      <c r="AJU77" s="33"/>
      <c r="AJV77" s="33"/>
      <c r="AJW77" s="33"/>
      <c r="AJX77" s="33"/>
      <c r="AJY77" s="33"/>
      <c r="AJZ77" s="33"/>
      <c r="AKA77" s="33"/>
      <c r="AKB77" s="33"/>
      <c r="AKC77" s="33"/>
      <c r="AKD77" s="33"/>
      <c r="AKE77" s="33"/>
      <c r="AKF77" s="33"/>
      <c r="AKG77" s="33"/>
      <c r="AKH77" s="33"/>
      <c r="AKI77" s="33"/>
      <c r="AKJ77" s="33"/>
      <c r="AKK77" s="33"/>
      <c r="AKL77" s="33"/>
      <c r="AKM77" s="33"/>
      <c r="AKN77" s="33"/>
      <c r="AKO77" s="33"/>
      <c r="AKP77" s="33"/>
      <c r="AKQ77" s="33"/>
      <c r="AKR77" s="33"/>
      <c r="AKS77" s="33"/>
      <c r="AKT77" s="33"/>
      <c r="AKU77" s="33"/>
      <c r="AKV77" s="33"/>
      <c r="AKW77" s="33"/>
      <c r="AKX77" s="33"/>
      <c r="AKY77" s="33"/>
      <c r="AKZ77" s="33"/>
      <c r="ALA77" s="33"/>
      <c r="ALB77" s="33"/>
      <c r="ALC77" s="33"/>
      <c r="ALD77" s="33"/>
      <c r="ALE77" s="33"/>
      <c r="ALF77" s="33"/>
      <c r="ALG77" s="33"/>
      <c r="ALH77" s="33"/>
      <c r="ALI77" s="33"/>
      <c r="ALJ77" s="33"/>
      <c r="ALK77" s="33"/>
      <c r="ALL77" s="33"/>
      <c r="ALM77" s="33"/>
      <c r="ALN77" s="33"/>
      <c r="ALO77" s="33"/>
      <c r="ALP77" s="33"/>
      <c r="ALQ77" s="33"/>
      <c r="ALR77" s="33"/>
      <c r="ALS77" s="33"/>
      <c r="ALT77" s="33"/>
      <c r="ALU77" s="33"/>
      <c r="ALV77" s="33"/>
      <c r="ALW77" s="33"/>
      <c r="ALX77" s="33"/>
      <c r="ALY77" s="33"/>
      <c r="ALZ77" s="33"/>
      <c r="AMA77" s="33"/>
      <c r="AMB77" s="33"/>
      <c r="AMC77" s="33"/>
      <c r="AMD77" s="33"/>
      <c r="AME77" s="33"/>
      <c r="AMF77" s="33"/>
      <c r="AMG77" s="33"/>
      <c r="AMH77" s="33"/>
      <c r="AMI77" s="33"/>
      <c r="AMJ77" s="33"/>
      <c r="AMK77" s="33"/>
    </row>
    <row r="78" spans="1:1025" ht="25.5" x14ac:dyDescent="0.2">
      <c r="A78" s="99" t="s">
        <v>158</v>
      </c>
      <c r="B78" s="112" t="s">
        <v>257</v>
      </c>
      <c r="C78" s="51" t="s">
        <v>258</v>
      </c>
      <c r="D78" s="45" t="s">
        <v>104</v>
      </c>
      <c r="E78" s="43">
        <f t="shared" ref="E78:E80" si="313">SUM(M78,U78,AC78,AK78)</f>
        <v>0</v>
      </c>
      <c r="F78" s="70">
        <f t="shared" ref="F78:F80" si="314">SUM(N78,V78,AD78,AL78)</f>
        <v>2.25112895</v>
      </c>
      <c r="G78" s="70">
        <f t="shared" ref="G78:G80" si="315">SUM(O78,W78,AE78,AM78)</f>
        <v>0</v>
      </c>
      <c r="H78" s="70">
        <f t="shared" ref="H78:H80" si="316">SUM(P78,X78,AF78,AN78)</f>
        <v>0</v>
      </c>
      <c r="I78" s="70">
        <f t="shared" ref="I78:I80" si="317">SUM(Q78,Y78,AG78,AO78)</f>
        <v>0</v>
      </c>
      <c r="J78" s="70">
        <f t="shared" ref="J78:J80" si="318">SUM(R78,Z78,AH78,AP78)</f>
        <v>0</v>
      </c>
      <c r="K78" s="70">
        <f t="shared" ref="K78:K80" si="319">SUM(S78,AA78,AI78,AQ78)</f>
        <v>0</v>
      </c>
      <c r="L78" s="70">
        <f t="shared" ref="L78:L80" si="320">SUM(T78,AB78,AJ78,AR78)</f>
        <v>0</v>
      </c>
      <c r="M78" s="20">
        <v>0</v>
      </c>
      <c r="N78" s="20">
        <v>0</v>
      </c>
      <c r="O78" s="20">
        <v>0</v>
      </c>
      <c r="P78" s="20">
        <v>0</v>
      </c>
      <c r="Q78" s="20">
        <v>0</v>
      </c>
      <c r="R78" s="20">
        <v>0</v>
      </c>
      <c r="S78" s="20">
        <v>0</v>
      </c>
      <c r="T78" s="20">
        <v>0</v>
      </c>
      <c r="U78" s="20">
        <v>0</v>
      </c>
      <c r="V78" s="20">
        <v>0</v>
      </c>
      <c r="W78" s="20">
        <v>0</v>
      </c>
      <c r="X78" s="20">
        <v>0</v>
      </c>
      <c r="Y78" s="20">
        <v>0</v>
      </c>
      <c r="Z78" s="20">
        <v>0</v>
      </c>
      <c r="AA78" s="20">
        <v>0</v>
      </c>
      <c r="AB78" s="20">
        <v>0</v>
      </c>
      <c r="AC78" s="20">
        <v>0</v>
      </c>
      <c r="AD78" s="20">
        <v>0</v>
      </c>
      <c r="AE78" s="20">
        <v>0</v>
      </c>
      <c r="AF78" s="20">
        <v>0</v>
      </c>
      <c r="AG78" s="20">
        <v>0</v>
      </c>
      <c r="AH78" s="20">
        <v>0</v>
      </c>
      <c r="AI78" s="20">
        <v>0</v>
      </c>
      <c r="AJ78" s="20">
        <v>0</v>
      </c>
      <c r="AK78" s="20">
        <v>0</v>
      </c>
      <c r="AL78" s="20">
        <v>2.25112895</v>
      </c>
      <c r="AM78" s="20">
        <v>0</v>
      </c>
      <c r="AN78" s="20">
        <v>0</v>
      </c>
      <c r="AO78" s="20">
        <v>0</v>
      </c>
      <c r="AP78" s="20">
        <v>0</v>
      </c>
      <c r="AQ78" s="20">
        <v>0</v>
      </c>
      <c r="AR78" s="20">
        <v>0</v>
      </c>
      <c r="AS78" s="70">
        <f t="shared" ref="AS78:AS80" si="321">SUM(BA78,BI78,BQ78,BY78)</f>
        <v>0</v>
      </c>
      <c r="AT78" s="70">
        <f t="shared" ref="AT78:AT80" si="322">SUM(BB78,BJ78,BR78,BZ78)</f>
        <v>1.9898989999999999</v>
      </c>
      <c r="AU78" s="70">
        <f t="shared" ref="AU78:AU80" si="323">SUM(BC78,BK78,BS78,CA78)</f>
        <v>0</v>
      </c>
      <c r="AV78" s="70">
        <f t="shared" ref="AV78:AV80" si="324">SUM(BD78,BL78,BT78,CB78)</f>
        <v>0</v>
      </c>
      <c r="AW78" s="70">
        <f t="shared" ref="AW78:AW80" si="325">SUM(BE78,BM78,BU78,CC78)</f>
        <v>0</v>
      </c>
      <c r="AX78" s="70">
        <f t="shared" ref="AX78:AX80" si="326">SUM(BF78,BN78,BV78,CD78)</f>
        <v>0</v>
      </c>
      <c r="AY78" s="70">
        <f t="shared" ref="AY78:AY80" si="327">SUM(BG78,BO78,BW78,CE78)</f>
        <v>0</v>
      </c>
      <c r="AZ78" s="70">
        <f t="shared" ref="AZ78:AZ80" si="328">SUM(BH78,BP78,BX78,CF78)</f>
        <v>0</v>
      </c>
      <c r="BA78" s="20">
        <v>0</v>
      </c>
      <c r="BB78" s="46">
        <v>0</v>
      </c>
      <c r="BC78" s="20">
        <v>0</v>
      </c>
      <c r="BD78" s="20">
        <v>0</v>
      </c>
      <c r="BE78" s="20">
        <v>0</v>
      </c>
      <c r="BF78" s="20">
        <v>0</v>
      </c>
      <c r="BG78" s="20">
        <v>0</v>
      </c>
      <c r="BH78" s="20">
        <v>0</v>
      </c>
      <c r="BI78" s="20">
        <v>0</v>
      </c>
      <c r="BJ78" s="20">
        <v>0</v>
      </c>
      <c r="BK78" s="20">
        <v>0</v>
      </c>
      <c r="BL78" s="20">
        <v>0</v>
      </c>
      <c r="BM78" s="20">
        <v>0</v>
      </c>
      <c r="BN78" s="20">
        <v>0</v>
      </c>
      <c r="BO78" s="20">
        <v>0</v>
      </c>
      <c r="BP78" s="20">
        <v>0</v>
      </c>
      <c r="BQ78" s="20">
        <v>0</v>
      </c>
      <c r="BR78" s="20">
        <v>0.19799211999999999</v>
      </c>
      <c r="BS78" s="20">
        <v>0</v>
      </c>
      <c r="BT78" s="20">
        <v>0</v>
      </c>
      <c r="BU78" s="20">
        <v>0</v>
      </c>
      <c r="BV78" s="20">
        <v>0</v>
      </c>
      <c r="BW78" s="20">
        <v>0</v>
      </c>
      <c r="BX78" s="20">
        <v>0</v>
      </c>
      <c r="BY78" s="20">
        <v>0</v>
      </c>
      <c r="BZ78" s="20">
        <v>1.79190688</v>
      </c>
      <c r="CA78" s="20">
        <v>0</v>
      </c>
      <c r="CB78" s="20">
        <v>0</v>
      </c>
      <c r="CC78" s="20">
        <v>0</v>
      </c>
      <c r="CD78" s="20">
        <v>0</v>
      </c>
      <c r="CE78" s="20">
        <v>0</v>
      </c>
      <c r="CF78" s="20">
        <v>0</v>
      </c>
      <c r="CG78" s="20" t="s">
        <v>104</v>
      </c>
      <c r="CH78" s="20" t="s">
        <v>104</v>
      </c>
      <c r="CI78" s="20">
        <f t="shared" ref="CI78:CI80" si="329">AT78-F78</f>
        <v>-0.26122995000000016</v>
      </c>
      <c r="CJ78" s="20" t="s">
        <v>104</v>
      </c>
      <c r="CK78" s="77" t="s">
        <v>104</v>
      </c>
      <c r="CL78" s="83"/>
    </row>
    <row r="79" spans="1:1025" ht="25.5" x14ac:dyDescent="0.2">
      <c r="A79" s="99" t="s">
        <v>158</v>
      </c>
      <c r="B79" s="112" t="s">
        <v>259</v>
      </c>
      <c r="C79" s="51" t="s">
        <v>260</v>
      </c>
      <c r="D79" s="45" t="s">
        <v>104</v>
      </c>
      <c r="E79" s="43">
        <f t="shared" si="313"/>
        <v>0</v>
      </c>
      <c r="F79" s="70">
        <f t="shared" si="314"/>
        <v>1.95273747</v>
      </c>
      <c r="G79" s="70">
        <f t="shared" si="315"/>
        <v>0</v>
      </c>
      <c r="H79" s="70">
        <f t="shared" si="316"/>
        <v>0</v>
      </c>
      <c r="I79" s="70">
        <f t="shared" si="317"/>
        <v>0</v>
      </c>
      <c r="J79" s="70">
        <f t="shared" si="318"/>
        <v>0</v>
      </c>
      <c r="K79" s="70">
        <f t="shared" si="319"/>
        <v>0</v>
      </c>
      <c r="L79" s="70">
        <f t="shared" si="320"/>
        <v>0</v>
      </c>
      <c r="M79" s="20">
        <v>0</v>
      </c>
      <c r="N79" s="20">
        <v>0</v>
      </c>
      <c r="O79" s="20">
        <v>0</v>
      </c>
      <c r="P79" s="20">
        <v>0</v>
      </c>
      <c r="Q79" s="20">
        <v>0</v>
      </c>
      <c r="R79" s="20">
        <v>0</v>
      </c>
      <c r="S79" s="20">
        <v>0</v>
      </c>
      <c r="T79" s="20">
        <v>0</v>
      </c>
      <c r="U79" s="20">
        <v>0</v>
      </c>
      <c r="V79" s="20">
        <v>0</v>
      </c>
      <c r="W79" s="20">
        <v>0</v>
      </c>
      <c r="X79" s="20">
        <v>0</v>
      </c>
      <c r="Y79" s="20">
        <v>0</v>
      </c>
      <c r="Z79" s="20">
        <v>0</v>
      </c>
      <c r="AA79" s="20">
        <v>0</v>
      </c>
      <c r="AB79" s="20">
        <v>0</v>
      </c>
      <c r="AC79" s="20">
        <v>0</v>
      </c>
      <c r="AD79" s="20">
        <v>0</v>
      </c>
      <c r="AE79" s="20">
        <v>0</v>
      </c>
      <c r="AF79" s="20">
        <v>0</v>
      </c>
      <c r="AG79" s="20">
        <v>0</v>
      </c>
      <c r="AH79" s="20">
        <v>0</v>
      </c>
      <c r="AI79" s="20">
        <v>0</v>
      </c>
      <c r="AJ79" s="20">
        <v>0</v>
      </c>
      <c r="AK79" s="20">
        <v>0</v>
      </c>
      <c r="AL79" s="20">
        <v>1.95273747</v>
      </c>
      <c r="AM79" s="20">
        <v>0</v>
      </c>
      <c r="AN79" s="20">
        <v>0</v>
      </c>
      <c r="AO79" s="20">
        <v>0</v>
      </c>
      <c r="AP79" s="20">
        <v>0</v>
      </c>
      <c r="AQ79" s="20">
        <v>0</v>
      </c>
      <c r="AR79" s="20">
        <v>0</v>
      </c>
      <c r="AS79" s="70">
        <f t="shared" si="321"/>
        <v>0</v>
      </c>
      <c r="AT79" s="70">
        <f t="shared" si="322"/>
        <v>2.11258393</v>
      </c>
      <c r="AU79" s="70">
        <f t="shared" si="323"/>
        <v>0</v>
      </c>
      <c r="AV79" s="70">
        <f t="shared" si="324"/>
        <v>0</v>
      </c>
      <c r="AW79" s="70">
        <f t="shared" si="325"/>
        <v>0</v>
      </c>
      <c r="AX79" s="70">
        <f t="shared" si="326"/>
        <v>0</v>
      </c>
      <c r="AY79" s="70">
        <f t="shared" si="327"/>
        <v>0</v>
      </c>
      <c r="AZ79" s="70">
        <f t="shared" si="328"/>
        <v>0</v>
      </c>
      <c r="BA79" s="20">
        <v>0</v>
      </c>
      <c r="BB79" s="46">
        <v>2.8000000000000001E-2</v>
      </c>
      <c r="BC79" s="20">
        <v>0</v>
      </c>
      <c r="BD79" s="20">
        <v>0</v>
      </c>
      <c r="BE79" s="20">
        <v>0</v>
      </c>
      <c r="BF79" s="20">
        <v>0</v>
      </c>
      <c r="BG79" s="20">
        <v>0</v>
      </c>
      <c r="BH79" s="20">
        <v>0</v>
      </c>
      <c r="BI79" s="20">
        <v>0</v>
      </c>
      <c r="BJ79" s="20">
        <v>0</v>
      </c>
      <c r="BK79" s="20">
        <v>0</v>
      </c>
      <c r="BL79" s="20">
        <v>0</v>
      </c>
      <c r="BM79" s="20">
        <v>0</v>
      </c>
      <c r="BN79" s="20">
        <v>0</v>
      </c>
      <c r="BO79" s="20">
        <v>0</v>
      </c>
      <c r="BP79" s="20">
        <v>0</v>
      </c>
      <c r="BQ79" s="20">
        <v>0</v>
      </c>
      <c r="BR79" s="20">
        <v>0</v>
      </c>
      <c r="BS79" s="20">
        <v>0</v>
      </c>
      <c r="BT79" s="20">
        <v>0</v>
      </c>
      <c r="BU79" s="20">
        <v>0</v>
      </c>
      <c r="BV79" s="20">
        <v>0</v>
      </c>
      <c r="BW79" s="20">
        <v>0</v>
      </c>
      <c r="BX79" s="20">
        <v>0</v>
      </c>
      <c r="BY79" s="20">
        <v>0</v>
      </c>
      <c r="BZ79" s="20">
        <v>2.08458393</v>
      </c>
      <c r="CA79" s="20">
        <v>0</v>
      </c>
      <c r="CB79" s="20">
        <v>0</v>
      </c>
      <c r="CC79" s="20">
        <v>0</v>
      </c>
      <c r="CD79" s="20">
        <v>0</v>
      </c>
      <c r="CE79" s="20">
        <v>0</v>
      </c>
      <c r="CF79" s="20">
        <v>0</v>
      </c>
      <c r="CG79" s="20" t="s">
        <v>104</v>
      </c>
      <c r="CH79" s="20" t="s">
        <v>104</v>
      </c>
      <c r="CI79" s="20">
        <f t="shared" si="329"/>
        <v>0.15984646000000002</v>
      </c>
      <c r="CJ79" s="20" t="s">
        <v>104</v>
      </c>
      <c r="CK79" s="77" t="s">
        <v>104</v>
      </c>
      <c r="CL79" s="83"/>
    </row>
    <row r="80" spans="1:1025" ht="25.5" x14ac:dyDescent="0.2">
      <c r="A80" s="99" t="s">
        <v>158</v>
      </c>
      <c r="B80" s="112" t="s">
        <v>261</v>
      </c>
      <c r="C80" s="51" t="s">
        <v>262</v>
      </c>
      <c r="D80" s="45" t="s">
        <v>104</v>
      </c>
      <c r="E80" s="43">
        <f t="shared" si="313"/>
        <v>0</v>
      </c>
      <c r="F80" s="70">
        <f t="shared" si="314"/>
        <v>2.79160151</v>
      </c>
      <c r="G80" s="70">
        <f t="shared" si="315"/>
        <v>0</v>
      </c>
      <c r="H80" s="70">
        <f t="shared" si="316"/>
        <v>0</v>
      </c>
      <c r="I80" s="70">
        <f t="shared" si="317"/>
        <v>0</v>
      </c>
      <c r="J80" s="70">
        <f t="shared" si="318"/>
        <v>0</v>
      </c>
      <c r="K80" s="70">
        <f t="shared" si="319"/>
        <v>0</v>
      </c>
      <c r="L80" s="70">
        <f t="shared" si="320"/>
        <v>0</v>
      </c>
      <c r="M80" s="20">
        <v>0</v>
      </c>
      <c r="N80" s="20">
        <v>0</v>
      </c>
      <c r="O80" s="20">
        <v>0</v>
      </c>
      <c r="P80" s="20">
        <v>0</v>
      </c>
      <c r="Q80" s="20">
        <v>0</v>
      </c>
      <c r="R80" s="20">
        <v>0</v>
      </c>
      <c r="S80" s="20">
        <v>0</v>
      </c>
      <c r="T80" s="20">
        <v>0</v>
      </c>
      <c r="U80" s="20">
        <v>0</v>
      </c>
      <c r="V80" s="20">
        <v>0</v>
      </c>
      <c r="W80" s="20">
        <v>0</v>
      </c>
      <c r="X80" s="20">
        <v>0</v>
      </c>
      <c r="Y80" s="20">
        <v>0</v>
      </c>
      <c r="Z80" s="20">
        <v>0</v>
      </c>
      <c r="AA80" s="20">
        <v>0</v>
      </c>
      <c r="AB80" s="20">
        <v>0</v>
      </c>
      <c r="AC80" s="20">
        <v>0</v>
      </c>
      <c r="AD80" s="20">
        <v>0</v>
      </c>
      <c r="AE80" s="20">
        <v>0</v>
      </c>
      <c r="AF80" s="20">
        <v>0</v>
      </c>
      <c r="AG80" s="20">
        <v>0</v>
      </c>
      <c r="AH80" s="20">
        <v>0</v>
      </c>
      <c r="AI80" s="20">
        <v>0</v>
      </c>
      <c r="AJ80" s="20">
        <v>0</v>
      </c>
      <c r="AK80" s="20">
        <v>0</v>
      </c>
      <c r="AL80" s="20">
        <v>2.79160151</v>
      </c>
      <c r="AM80" s="20">
        <v>0</v>
      </c>
      <c r="AN80" s="20">
        <v>0</v>
      </c>
      <c r="AO80" s="20">
        <v>0</v>
      </c>
      <c r="AP80" s="20">
        <v>0</v>
      </c>
      <c r="AQ80" s="20">
        <v>0</v>
      </c>
      <c r="AR80" s="20">
        <v>0</v>
      </c>
      <c r="AS80" s="70">
        <f t="shared" si="321"/>
        <v>0</v>
      </c>
      <c r="AT80" s="70">
        <f t="shared" si="322"/>
        <v>0.79343918999999996</v>
      </c>
      <c r="AU80" s="70">
        <f t="shared" si="323"/>
        <v>0</v>
      </c>
      <c r="AV80" s="70">
        <f t="shared" si="324"/>
        <v>0</v>
      </c>
      <c r="AW80" s="70">
        <f t="shared" si="325"/>
        <v>0</v>
      </c>
      <c r="AX80" s="70">
        <f t="shared" si="326"/>
        <v>0</v>
      </c>
      <c r="AY80" s="70">
        <f t="shared" si="327"/>
        <v>0</v>
      </c>
      <c r="AZ80" s="70">
        <f t="shared" si="328"/>
        <v>0</v>
      </c>
      <c r="BA80" s="20">
        <v>0</v>
      </c>
      <c r="BB80" s="46">
        <v>5.6000000000000001E-2</v>
      </c>
      <c r="BC80" s="20">
        <v>0</v>
      </c>
      <c r="BD80" s="20">
        <v>0</v>
      </c>
      <c r="BE80" s="20">
        <v>0</v>
      </c>
      <c r="BF80" s="20">
        <v>0</v>
      </c>
      <c r="BG80" s="20">
        <v>0</v>
      </c>
      <c r="BH80" s="20">
        <v>0</v>
      </c>
      <c r="BI80" s="20">
        <v>0</v>
      </c>
      <c r="BJ80" s="20">
        <v>0</v>
      </c>
      <c r="BK80" s="20">
        <v>0</v>
      </c>
      <c r="BL80" s="20">
        <v>0</v>
      </c>
      <c r="BM80" s="20">
        <v>0</v>
      </c>
      <c r="BN80" s="20">
        <v>0</v>
      </c>
      <c r="BO80" s="20">
        <v>0</v>
      </c>
      <c r="BP80" s="20">
        <v>0</v>
      </c>
      <c r="BQ80" s="20">
        <v>0</v>
      </c>
      <c r="BR80" s="20">
        <v>0</v>
      </c>
      <c r="BS80" s="20">
        <v>0</v>
      </c>
      <c r="BT80" s="20">
        <v>0</v>
      </c>
      <c r="BU80" s="20">
        <v>0</v>
      </c>
      <c r="BV80" s="20">
        <v>0</v>
      </c>
      <c r="BW80" s="20">
        <v>0</v>
      </c>
      <c r="BX80" s="20">
        <v>0</v>
      </c>
      <c r="BY80" s="20">
        <v>0</v>
      </c>
      <c r="BZ80" s="20">
        <v>0.73743918999999991</v>
      </c>
      <c r="CA80" s="20">
        <v>0</v>
      </c>
      <c r="CB80" s="20">
        <v>0</v>
      </c>
      <c r="CC80" s="20">
        <v>0</v>
      </c>
      <c r="CD80" s="20">
        <v>0</v>
      </c>
      <c r="CE80" s="20">
        <v>0</v>
      </c>
      <c r="CF80" s="20">
        <v>0</v>
      </c>
      <c r="CG80" s="20" t="s">
        <v>104</v>
      </c>
      <c r="CH80" s="20" t="s">
        <v>104</v>
      </c>
      <c r="CI80" s="20">
        <f t="shared" si="329"/>
        <v>-1.99816232</v>
      </c>
      <c r="CJ80" s="20" t="s">
        <v>104</v>
      </c>
      <c r="CK80" s="77" t="s">
        <v>104</v>
      </c>
      <c r="CL80" s="83"/>
    </row>
    <row r="81" spans="1:1025" s="29" customFormat="1" ht="25.5" x14ac:dyDescent="0.2">
      <c r="A81" s="99" t="s">
        <v>158</v>
      </c>
      <c r="B81" s="112" t="s">
        <v>263</v>
      </c>
      <c r="C81" s="51" t="s">
        <v>264</v>
      </c>
      <c r="D81" s="45" t="s">
        <v>104</v>
      </c>
      <c r="E81" s="43">
        <f t="shared" si="298"/>
        <v>0</v>
      </c>
      <c r="F81" s="70">
        <f t="shared" si="299"/>
        <v>12.92543042</v>
      </c>
      <c r="G81" s="70">
        <f t="shared" si="300"/>
        <v>0</v>
      </c>
      <c r="H81" s="70">
        <f t="shared" si="301"/>
        <v>0</v>
      </c>
      <c r="I81" s="70">
        <f t="shared" si="302"/>
        <v>0</v>
      </c>
      <c r="J81" s="70">
        <f t="shared" si="303"/>
        <v>0</v>
      </c>
      <c r="K81" s="70">
        <f t="shared" si="304"/>
        <v>0</v>
      </c>
      <c r="L81" s="70">
        <f t="shared" si="305"/>
        <v>0</v>
      </c>
      <c r="M81" s="20">
        <v>0</v>
      </c>
      <c r="N81" s="20">
        <v>0</v>
      </c>
      <c r="O81" s="20">
        <v>0</v>
      </c>
      <c r="P81" s="20">
        <v>0</v>
      </c>
      <c r="Q81" s="20">
        <v>0</v>
      </c>
      <c r="R81" s="20">
        <v>0</v>
      </c>
      <c r="S81" s="20">
        <v>0</v>
      </c>
      <c r="T81" s="20">
        <v>0</v>
      </c>
      <c r="U81" s="20">
        <v>0</v>
      </c>
      <c r="V81" s="20">
        <v>0</v>
      </c>
      <c r="W81" s="20">
        <v>0</v>
      </c>
      <c r="X81" s="20">
        <v>0</v>
      </c>
      <c r="Y81" s="20">
        <v>0</v>
      </c>
      <c r="Z81" s="20">
        <v>0</v>
      </c>
      <c r="AA81" s="20">
        <v>0</v>
      </c>
      <c r="AB81" s="20">
        <v>0</v>
      </c>
      <c r="AC81" s="20">
        <v>0</v>
      </c>
      <c r="AD81" s="20">
        <v>0</v>
      </c>
      <c r="AE81" s="20">
        <v>0</v>
      </c>
      <c r="AF81" s="20">
        <v>0</v>
      </c>
      <c r="AG81" s="20">
        <v>0</v>
      </c>
      <c r="AH81" s="20">
        <v>0</v>
      </c>
      <c r="AI81" s="20">
        <v>0</v>
      </c>
      <c r="AJ81" s="20">
        <v>0</v>
      </c>
      <c r="AK81" s="20">
        <v>0</v>
      </c>
      <c r="AL81" s="20">
        <v>12.92543042</v>
      </c>
      <c r="AM81" s="20">
        <v>0</v>
      </c>
      <c r="AN81" s="20">
        <v>0</v>
      </c>
      <c r="AO81" s="20">
        <v>0</v>
      </c>
      <c r="AP81" s="20">
        <v>0</v>
      </c>
      <c r="AQ81" s="20">
        <v>0</v>
      </c>
      <c r="AR81" s="20">
        <v>0</v>
      </c>
      <c r="AS81" s="70">
        <f t="shared" ref="AS81:AS87" si="330">SUM(BA81,BI81,BQ81,BY81)</f>
        <v>0</v>
      </c>
      <c r="AT81" s="70">
        <f t="shared" si="50"/>
        <v>10.805869019999999</v>
      </c>
      <c r="AU81" s="70">
        <f t="shared" si="51"/>
        <v>0</v>
      </c>
      <c r="AV81" s="70">
        <f t="shared" si="52"/>
        <v>0</v>
      </c>
      <c r="AW81" s="70">
        <f t="shared" si="53"/>
        <v>0</v>
      </c>
      <c r="AX81" s="70">
        <f t="shared" si="54"/>
        <v>0</v>
      </c>
      <c r="AY81" s="70">
        <f t="shared" si="55"/>
        <v>0</v>
      </c>
      <c r="AZ81" s="70">
        <f t="shared" si="56"/>
        <v>0</v>
      </c>
      <c r="BA81" s="20">
        <v>0</v>
      </c>
      <c r="BB81" s="46">
        <v>0</v>
      </c>
      <c r="BC81" s="20">
        <v>0</v>
      </c>
      <c r="BD81" s="20">
        <v>0</v>
      </c>
      <c r="BE81" s="20">
        <v>0</v>
      </c>
      <c r="BF81" s="20">
        <v>0</v>
      </c>
      <c r="BG81" s="20">
        <v>0</v>
      </c>
      <c r="BH81" s="20">
        <v>0</v>
      </c>
      <c r="BI81" s="20">
        <v>0</v>
      </c>
      <c r="BJ81" s="20">
        <v>5.6000000000000001E-2</v>
      </c>
      <c r="BK81" s="20">
        <v>0</v>
      </c>
      <c r="BL81" s="20">
        <v>0</v>
      </c>
      <c r="BM81" s="20">
        <v>0</v>
      </c>
      <c r="BN81" s="20">
        <v>0</v>
      </c>
      <c r="BO81" s="20">
        <v>0</v>
      </c>
      <c r="BP81" s="20">
        <v>0</v>
      </c>
      <c r="BQ81" s="20">
        <v>0</v>
      </c>
      <c r="BR81" s="20">
        <v>6.2788041699999999</v>
      </c>
      <c r="BS81" s="20">
        <v>0</v>
      </c>
      <c r="BT81" s="20">
        <v>0</v>
      </c>
      <c r="BU81" s="20">
        <v>0</v>
      </c>
      <c r="BV81" s="20">
        <v>0</v>
      </c>
      <c r="BW81" s="20">
        <v>0</v>
      </c>
      <c r="BX81" s="20">
        <v>0</v>
      </c>
      <c r="BY81" s="20">
        <v>0</v>
      </c>
      <c r="BZ81" s="20">
        <v>4.4710648499999994</v>
      </c>
      <c r="CA81" s="20">
        <v>0</v>
      </c>
      <c r="CB81" s="20">
        <v>0</v>
      </c>
      <c r="CC81" s="20">
        <v>0</v>
      </c>
      <c r="CD81" s="20">
        <v>0</v>
      </c>
      <c r="CE81" s="20">
        <v>0</v>
      </c>
      <c r="CF81" s="20">
        <v>0</v>
      </c>
      <c r="CG81" s="20" t="s">
        <v>104</v>
      </c>
      <c r="CH81" s="20" t="s">
        <v>104</v>
      </c>
      <c r="CI81" s="20">
        <f t="shared" si="308"/>
        <v>-2.1195614000000003</v>
      </c>
      <c r="CJ81" s="20" t="s">
        <v>104</v>
      </c>
      <c r="CK81" s="77" t="s">
        <v>104</v>
      </c>
      <c r="CL81" s="83"/>
      <c r="CM81" s="33"/>
      <c r="CN81" s="33"/>
      <c r="CO81" s="33"/>
      <c r="CP81" s="33"/>
      <c r="CQ81" s="33"/>
      <c r="CR81" s="33"/>
      <c r="CS81" s="33"/>
      <c r="CT81" s="33"/>
      <c r="CU81" s="33"/>
      <c r="CV81" s="33"/>
      <c r="CW81" s="33"/>
      <c r="CX81" s="33"/>
      <c r="CY81" s="33"/>
      <c r="CZ81" s="33"/>
      <c r="DA81" s="33"/>
      <c r="DB81" s="33"/>
      <c r="DC81" s="33"/>
      <c r="DD81" s="33"/>
      <c r="DE81" s="33"/>
      <c r="DF81" s="33"/>
      <c r="DG81" s="33"/>
      <c r="DH81" s="33"/>
      <c r="DI81" s="33"/>
      <c r="DJ81" s="33"/>
      <c r="DK81" s="33"/>
      <c r="DL81" s="33"/>
      <c r="DM81" s="33"/>
      <c r="DN81" s="33"/>
      <c r="DO81" s="33"/>
      <c r="DP81" s="33"/>
      <c r="DQ81" s="33"/>
      <c r="DR81" s="33"/>
      <c r="DS81" s="33"/>
      <c r="DT81" s="33"/>
      <c r="DU81" s="33"/>
      <c r="DV81" s="33"/>
      <c r="DW81" s="33"/>
      <c r="DX81" s="33"/>
      <c r="DY81" s="33"/>
      <c r="DZ81" s="33"/>
      <c r="EA81" s="33"/>
      <c r="EB81" s="33"/>
      <c r="EC81" s="33"/>
      <c r="ED81" s="33"/>
      <c r="EE81" s="33"/>
      <c r="EF81" s="33"/>
      <c r="EG81" s="33"/>
      <c r="EH81" s="33"/>
      <c r="EI81" s="33"/>
      <c r="EJ81" s="33"/>
      <c r="EK81" s="33"/>
      <c r="EL81" s="33"/>
      <c r="EM81" s="33"/>
      <c r="EN81" s="33"/>
      <c r="EO81" s="33"/>
      <c r="EP81" s="33"/>
      <c r="EQ81" s="33"/>
      <c r="ER81" s="33"/>
      <c r="ES81" s="33"/>
      <c r="ET81" s="33"/>
      <c r="EU81" s="33"/>
      <c r="EV81" s="33"/>
      <c r="EW81" s="33"/>
      <c r="EX81" s="33"/>
      <c r="EY81" s="33"/>
      <c r="EZ81" s="33"/>
      <c r="FA81" s="33"/>
      <c r="FB81" s="33"/>
      <c r="FC81" s="33"/>
      <c r="FD81" s="33"/>
      <c r="FE81" s="33"/>
      <c r="FF81" s="33"/>
      <c r="FG81" s="33"/>
      <c r="FH81" s="33"/>
      <c r="FI81" s="33"/>
      <c r="FJ81" s="33"/>
      <c r="FK81" s="33"/>
      <c r="FL81" s="33"/>
      <c r="FM81" s="33"/>
      <c r="FN81" s="33"/>
      <c r="FO81" s="33"/>
      <c r="FP81" s="33"/>
      <c r="FQ81" s="33"/>
      <c r="FR81" s="33"/>
      <c r="FS81" s="33"/>
      <c r="FT81" s="33"/>
      <c r="FU81" s="33"/>
      <c r="FV81" s="33"/>
      <c r="FW81" s="33"/>
      <c r="FX81" s="33"/>
      <c r="FY81" s="33"/>
      <c r="FZ81" s="33"/>
      <c r="GA81" s="33"/>
      <c r="GB81" s="33"/>
      <c r="GC81" s="33"/>
      <c r="GD81" s="33"/>
      <c r="GE81" s="33"/>
      <c r="GF81" s="33"/>
      <c r="GG81" s="33"/>
      <c r="GH81" s="33"/>
      <c r="GI81" s="33"/>
      <c r="GJ81" s="33"/>
      <c r="GK81" s="33"/>
      <c r="GL81" s="33"/>
      <c r="GM81" s="33"/>
      <c r="GN81" s="33"/>
      <c r="GO81" s="33"/>
      <c r="GP81" s="33"/>
      <c r="GQ81" s="33"/>
      <c r="GR81" s="33"/>
      <c r="GS81" s="33"/>
      <c r="GT81" s="33"/>
      <c r="GU81" s="33"/>
      <c r="GV81" s="33"/>
      <c r="GW81" s="33"/>
      <c r="GX81" s="33"/>
      <c r="GY81" s="33"/>
      <c r="GZ81" s="33"/>
      <c r="HA81" s="33"/>
      <c r="HB81" s="33"/>
      <c r="HC81" s="33"/>
      <c r="HD81" s="33"/>
      <c r="HE81" s="33"/>
      <c r="HF81" s="33"/>
      <c r="HG81" s="33"/>
      <c r="HH81" s="33"/>
      <c r="HI81" s="33"/>
      <c r="HJ81" s="33"/>
      <c r="HK81" s="33"/>
      <c r="HL81" s="33"/>
      <c r="HM81" s="33"/>
      <c r="HN81" s="33"/>
      <c r="HO81" s="33"/>
      <c r="HP81" s="33"/>
      <c r="HQ81" s="33"/>
      <c r="HR81" s="33"/>
      <c r="HS81" s="33"/>
      <c r="HT81" s="33"/>
      <c r="HU81" s="33"/>
      <c r="HV81" s="33"/>
      <c r="HW81" s="33"/>
      <c r="HX81" s="33"/>
      <c r="HY81" s="33"/>
      <c r="HZ81" s="33"/>
      <c r="IA81" s="33"/>
      <c r="IB81" s="33"/>
      <c r="IC81" s="33"/>
      <c r="ID81" s="33"/>
      <c r="IE81" s="33"/>
      <c r="IF81" s="33"/>
      <c r="IG81" s="33"/>
      <c r="IH81" s="33"/>
      <c r="II81" s="33"/>
      <c r="IJ81" s="33"/>
      <c r="IK81" s="33"/>
      <c r="IL81" s="33"/>
      <c r="IM81" s="33"/>
      <c r="IN81" s="33"/>
      <c r="IO81" s="33"/>
      <c r="IP81" s="33"/>
      <c r="IQ81" s="33"/>
      <c r="IR81" s="33"/>
      <c r="IS81" s="33"/>
      <c r="IT81" s="33"/>
      <c r="IU81" s="33"/>
      <c r="IV81" s="33"/>
      <c r="IW81" s="33"/>
      <c r="IX81" s="33"/>
      <c r="IY81" s="33"/>
      <c r="IZ81" s="33"/>
      <c r="JA81" s="33"/>
      <c r="JB81" s="33"/>
      <c r="JC81" s="33"/>
      <c r="JD81" s="33"/>
      <c r="JE81" s="33"/>
      <c r="JF81" s="33"/>
      <c r="JG81" s="33"/>
      <c r="JH81" s="33"/>
      <c r="JI81" s="33"/>
      <c r="JJ81" s="33"/>
      <c r="JK81" s="33"/>
      <c r="JL81" s="33"/>
      <c r="JM81" s="33"/>
      <c r="JN81" s="33"/>
      <c r="JO81" s="33"/>
      <c r="JP81" s="33"/>
      <c r="JQ81" s="33"/>
      <c r="JR81" s="33"/>
      <c r="JS81" s="33"/>
      <c r="JT81" s="33"/>
      <c r="JU81" s="33"/>
      <c r="JV81" s="33"/>
      <c r="JW81" s="33"/>
      <c r="JX81" s="33"/>
      <c r="JY81" s="33"/>
      <c r="JZ81" s="33"/>
      <c r="KA81" s="33"/>
      <c r="KB81" s="33"/>
      <c r="KC81" s="33"/>
      <c r="KD81" s="33"/>
      <c r="KE81" s="33"/>
      <c r="KF81" s="33"/>
      <c r="KG81" s="33"/>
      <c r="KH81" s="33"/>
      <c r="KI81" s="33"/>
      <c r="KJ81" s="33"/>
      <c r="KK81" s="33"/>
      <c r="KL81" s="33"/>
      <c r="KM81" s="33"/>
      <c r="KN81" s="33"/>
      <c r="KO81" s="33"/>
      <c r="KP81" s="33"/>
      <c r="KQ81" s="33"/>
      <c r="KR81" s="33"/>
      <c r="KS81" s="33"/>
      <c r="KT81" s="33"/>
      <c r="KU81" s="33"/>
      <c r="KV81" s="33"/>
      <c r="KW81" s="33"/>
      <c r="KX81" s="33"/>
      <c r="KY81" s="33"/>
      <c r="KZ81" s="33"/>
      <c r="LA81" s="33"/>
      <c r="LB81" s="33"/>
      <c r="LC81" s="33"/>
      <c r="LD81" s="33"/>
      <c r="LE81" s="33"/>
      <c r="LF81" s="33"/>
      <c r="LG81" s="33"/>
      <c r="LH81" s="33"/>
      <c r="LI81" s="33"/>
      <c r="LJ81" s="33"/>
      <c r="LK81" s="33"/>
      <c r="LL81" s="33"/>
      <c r="LM81" s="33"/>
      <c r="LN81" s="33"/>
      <c r="LO81" s="33"/>
      <c r="LP81" s="33"/>
      <c r="LQ81" s="33"/>
      <c r="LR81" s="33"/>
      <c r="LS81" s="33"/>
      <c r="LT81" s="33"/>
      <c r="LU81" s="33"/>
      <c r="LV81" s="33"/>
      <c r="LW81" s="33"/>
      <c r="LX81" s="33"/>
      <c r="LY81" s="33"/>
      <c r="LZ81" s="33"/>
      <c r="MA81" s="33"/>
      <c r="MB81" s="33"/>
      <c r="MC81" s="33"/>
      <c r="MD81" s="33"/>
      <c r="ME81" s="33"/>
      <c r="MF81" s="33"/>
      <c r="MG81" s="33"/>
      <c r="MH81" s="33"/>
      <c r="MI81" s="33"/>
      <c r="MJ81" s="33"/>
      <c r="MK81" s="33"/>
      <c r="ML81" s="33"/>
      <c r="MM81" s="33"/>
      <c r="MN81" s="33"/>
      <c r="MO81" s="33"/>
      <c r="MP81" s="33"/>
      <c r="MQ81" s="33"/>
      <c r="MR81" s="33"/>
      <c r="MS81" s="33"/>
      <c r="MT81" s="33"/>
      <c r="MU81" s="33"/>
      <c r="MV81" s="33"/>
      <c r="MW81" s="33"/>
      <c r="MX81" s="33"/>
      <c r="MY81" s="33"/>
      <c r="MZ81" s="33"/>
      <c r="NA81" s="33"/>
      <c r="NB81" s="33"/>
      <c r="NC81" s="33"/>
      <c r="ND81" s="33"/>
      <c r="NE81" s="33"/>
      <c r="NF81" s="33"/>
      <c r="NG81" s="33"/>
      <c r="NH81" s="33"/>
      <c r="NI81" s="33"/>
      <c r="NJ81" s="33"/>
      <c r="NK81" s="33"/>
      <c r="NL81" s="33"/>
      <c r="NM81" s="33"/>
      <c r="NN81" s="33"/>
      <c r="NO81" s="33"/>
      <c r="NP81" s="33"/>
      <c r="NQ81" s="33"/>
      <c r="NR81" s="33"/>
      <c r="NS81" s="33"/>
      <c r="NT81" s="33"/>
      <c r="NU81" s="33"/>
      <c r="NV81" s="33"/>
      <c r="NW81" s="33"/>
      <c r="NX81" s="33"/>
      <c r="NY81" s="33"/>
      <c r="NZ81" s="33"/>
      <c r="OA81" s="33"/>
      <c r="OB81" s="33"/>
      <c r="OC81" s="33"/>
      <c r="OD81" s="33"/>
      <c r="OE81" s="33"/>
      <c r="OF81" s="33"/>
      <c r="OG81" s="33"/>
      <c r="OH81" s="33"/>
      <c r="OI81" s="33"/>
      <c r="OJ81" s="33"/>
      <c r="OK81" s="33"/>
      <c r="OL81" s="33"/>
      <c r="OM81" s="33"/>
      <c r="ON81" s="33"/>
      <c r="OO81" s="33"/>
      <c r="OP81" s="33"/>
      <c r="OQ81" s="33"/>
      <c r="OR81" s="33"/>
      <c r="OS81" s="33"/>
      <c r="OT81" s="33"/>
      <c r="OU81" s="33"/>
      <c r="OV81" s="33"/>
      <c r="OW81" s="33"/>
      <c r="OX81" s="33"/>
      <c r="OY81" s="33"/>
      <c r="OZ81" s="33"/>
      <c r="PA81" s="33"/>
      <c r="PB81" s="33"/>
      <c r="PC81" s="33"/>
      <c r="PD81" s="33"/>
      <c r="PE81" s="33"/>
      <c r="PF81" s="33"/>
      <c r="PG81" s="33"/>
      <c r="PH81" s="33"/>
      <c r="PI81" s="33"/>
      <c r="PJ81" s="33"/>
      <c r="PK81" s="33"/>
      <c r="PL81" s="33"/>
      <c r="PM81" s="33"/>
      <c r="PN81" s="33"/>
      <c r="PO81" s="33"/>
      <c r="PP81" s="33"/>
      <c r="PQ81" s="33"/>
      <c r="PR81" s="33"/>
      <c r="PS81" s="33"/>
      <c r="PT81" s="33"/>
      <c r="PU81" s="33"/>
      <c r="PV81" s="33"/>
      <c r="PW81" s="33"/>
      <c r="PX81" s="33"/>
      <c r="PY81" s="33"/>
      <c r="PZ81" s="33"/>
      <c r="QA81" s="33"/>
      <c r="QB81" s="33"/>
      <c r="QC81" s="33"/>
      <c r="QD81" s="33"/>
      <c r="QE81" s="33"/>
      <c r="QF81" s="33"/>
      <c r="QG81" s="33"/>
      <c r="QH81" s="33"/>
      <c r="QI81" s="33"/>
      <c r="QJ81" s="33"/>
      <c r="QK81" s="33"/>
      <c r="QL81" s="33"/>
      <c r="QM81" s="33"/>
      <c r="QN81" s="33"/>
      <c r="QO81" s="33"/>
      <c r="QP81" s="33"/>
      <c r="QQ81" s="33"/>
      <c r="QR81" s="33"/>
      <c r="QS81" s="33"/>
      <c r="QT81" s="33"/>
      <c r="QU81" s="33"/>
      <c r="QV81" s="33"/>
      <c r="QW81" s="33"/>
      <c r="QX81" s="33"/>
      <c r="QY81" s="33"/>
      <c r="QZ81" s="33"/>
      <c r="RA81" s="33"/>
      <c r="RB81" s="33"/>
      <c r="RC81" s="33"/>
      <c r="RD81" s="33"/>
      <c r="RE81" s="33"/>
      <c r="RF81" s="33"/>
      <c r="RG81" s="33"/>
      <c r="RH81" s="33"/>
      <c r="RI81" s="33"/>
      <c r="RJ81" s="33"/>
      <c r="RK81" s="33"/>
      <c r="RL81" s="33"/>
      <c r="RM81" s="33"/>
      <c r="RN81" s="33"/>
      <c r="RO81" s="33"/>
      <c r="RP81" s="33"/>
      <c r="RQ81" s="33"/>
      <c r="RR81" s="33"/>
      <c r="RS81" s="33"/>
      <c r="RT81" s="33"/>
      <c r="RU81" s="33"/>
      <c r="RV81" s="33"/>
      <c r="RW81" s="33"/>
      <c r="RX81" s="33"/>
      <c r="RY81" s="33"/>
      <c r="RZ81" s="33"/>
      <c r="SA81" s="33"/>
      <c r="SB81" s="33"/>
      <c r="SC81" s="33"/>
      <c r="SD81" s="33"/>
      <c r="SE81" s="33"/>
      <c r="SF81" s="33"/>
      <c r="SG81" s="33"/>
      <c r="SH81" s="33"/>
      <c r="SI81" s="33"/>
      <c r="SJ81" s="33"/>
      <c r="SK81" s="33"/>
      <c r="SL81" s="33"/>
      <c r="SM81" s="33"/>
      <c r="SN81" s="33"/>
      <c r="SO81" s="33"/>
      <c r="SP81" s="33"/>
      <c r="SQ81" s="33"/>
      <c r="SR81" s="33"/>
      <c r="SS81" s="33"/>
      <c r="ST81" s="33"/>
      <c r="SU81" s="33"/>
      <c r="SV81" s="33"/>
      <c r="SW81" s="33"/>
      <c r="SX81" s="33"/>
      <c r="SY81" s="33"/>
      <c r="SZ81" s="33"/>
      <c r="TA81" s="33"/>
      <c r="TB81" s="33"/>
      <c r="TC81" s="33"/>
      <c r="TD81" s="33"/>
      <c r="TE81" s="33"/>
      <c r="TF81" s="33"/>
      <c r="TG81" s="33"/>
      <c r="TH81" s="33"/>
      <c r="TI81" s="33"/>
      <c r="TJ81" s="33"/>
      <c r="TK81" s="33"/>
      <c r="TL81" s="33"/>
      <c r="TM81" s="33"/>
      <c r="TN81" s="33"/>
      <c r="TO81" s="33"/>
      <c r="TP81" s="33"/>
      <c r="TQ81" s="33"/>
      <c r="TR81" s="33"/>
      <c r="TS81" s="33"/>
      <c r="TT81" s="33"/>
      <c r="TU81" s="33"/>
      <c r="TV81" s="33"/>
      <c r="TW81" s="33"/>
      <c r="TX81" s="33"/>
      <c r="TY81" s="33"/>
      <c r="TZ81" s="33"/>
      <c r="UA81" s="33"/>
      <c r="UB81" s="33"/>
      <c r="UC81" s="33"/>
      <c r="UD81" s="33"/>
      <c r="UE81" s="33"/>
      <c r="UF81" s="33"/>
      <c r="UG81" s="33"/>
      <c r="UH81" s="33"/>
      <c r="UI81" s="33"/>
      <c r="UJ81" s="33"/>
      <c r="UK81" s="33"/>
      <c r="UL81" s="33"/>
      <c r="UM81" s="33"/>
      <c r="UN81" s="33"/>
      <c r="UO81" s="33"/>
      <c r="UP81" s="33"/>
      <c r="UQ81" s="33"/>
      <c r="UR81" s="33"/>
      <c r="US81" s="33"/>
      <c r="UT81" s="33"/>
      <c r="UU81" s="33"/>
      <c r="UV81" s="33"/>
      <c r="UW81" s="33"/>
      <c r="UX81" s="33"/>
      <c r="UY81" s="33"/>
      <c r="UZ81" s="33"/>
      <c r="VA81" s="33"/>
      <c r="VB81" s="33"/>
      <c r="VC81" s="33"/>
      <c r="VD81" s="33"/>
      <c r="VE81" s="33"/>
      <c r="VF81" s="33"/>
      <c r="VG81" s="33"/>
      <c r="VH81" s="33"/>
      <c r="VI81" s="33"/>
      <c r="VJ81" s="33"/>
      <c r="VK81" s="33"/>
      <c r="VL81" s="33"/>
      <c r="VM81" s="33"/>
      <c r="VN81" s="33"/>
      <c r="VO81" s="33"/>
      <c r="VP81" s="33"/>
      <c r="VQ81" s="33"/>
      <c r="VR81" s="33"/>
      <c r="VS81" s="33"/>
      <c r="VT81" s="33"/>
      <c r="VU81" s="33"/>
      <c r="VV81" s="33"/>
      <c r="VW81" s="33"/>
      <c r="VX81" s="33"/>
      <c r="VY81" s="33"/>
      <c r="VZ81" s="33"/>
      <c r="WA81" s="33"/>
      <c r="WB81" s="33"/>
      <c r="WC81" s="33"/>
      <c r="WD81" s="33"/>
      <c r="WE81" s="33"/>
      <c r="WF81" s="33"/>
      <c r="WG81" s="33"/>
      <c r="WH81" s="33"/>
      <c r="WI81" s="33"/>
      <c r="WJ81" s="33"/>
      <c r="WK81" s="33"/>
      <c r="WL81" s="33"/>
      <c r="WM81" s="33"/>
      <c r="WN81" s="33"/>
      <c r="WO81" s="33"/>
      <c r="WP81" s="33"/>
      <c r="WQ81" s="33"/>
      <c r="WR81" s="33"/>
      <c r="WS81" s="33"/>
      <c r="WT81" s="33"/>
      <c r="WU81" s="33"/>
      <c r="WV81" s="33"/>
      <c r="WW81" s="33"/>
      <c r="WX81" s="33"/>
      <c r="WY81" s="33"/>
      <c r="WZ81" s="33"/>
      <c r="XA81" s="33"/>
      <c r="XB81" s="33"/>
      <c r="XC81" s="33"/>
      <c r="XD81" s="33"/>
      <c r="XE81" s="33"/>
      <c r="XF81" s="33"/>
      <c r="XG81" s="33"/>
      <c r="XH81" s="33"/>
      <c r="XI81" s="33"/>
      <c r="XJ81" s="33"/>
      <c r="XK81" s="33"/>
      <c r="XL81" s="33"/>
      <c r="XM81" s="33"/>
      <c r="XN81" s="33"/>
      <c r="XO81" s="33"/>
      <c r="XP81" s="33"/>
      <c r="XQ81" s="33"/>
      <c r="XR81" s="33"/>
      <c r="XS81" s="33"/>
      <c r="XT81" s="33"/>
      <c r="XU81" s="33"/>
      <c r="XV81" s="33"/>
      <c r="XW81" s="33"/>
      <c r="XX81" s="33"/>
      <c r="XY81" s="33"/>
      <c r="XZ81" s="33"/>
      <c r="YA81" s="33"/>
      <c r="YB81" s="33"/>
      <c r="YC81" s="33"/>
      <c r="YD81" s="33"/>
      <c r="YE81" s="33"/>
      <c r="YF81" s="33"/>
      <c r="YG81" s="33"/>
      <c r="YH81" s="33"/>
      <c r="YI81" s="33"/>
      <c r="YJ81" s="33"/>
      <c r="YK81" s="33"/>
      <c r="YL81" s="33"/>
      <c r="YM81" s="33"/>
      <c r="YN81" s="33"/>
      <c r="YO81" s="33"/>
      <c r="YP81" s="33"/>
      <c r="YQ81" s="33"/>
      <c r="YR81" s="33"/>
      <c r="YS81" s="33"/>
      <c r="YT81" s="33"/>
      <c r="YU81" s="33"/>
      <c r="YV81" s="33"/>
      <c r="YW81" s="33"/>
      <c r="YX81" s="33"/>
      <c r="YY81" s="33"/>
      <c r="YZ81" s="33"/>
      <c r="ZA81" s="33"/>
      <c r="ZB81" s="33"/>
      <c r="ZC81" s="33"/>
      <c r="ZD81" s="33"/>
      <c r="ZE81" s="33"/>
      <c r="ZF81" s="33"/>
      <c r="ZG81" s="33"/>
      <c r="ZH81" s="33"/>
      <c r="ZI81" s="33"/>
      <c r="ZJ81" s="33"/>
      <c r="ZK81" s="33"/>
      <c r="ZL81" s="33"/>
      <c r="ZM81" s="33"/>
      <c r="ZN81" s="33"/>
      <c r="ZO81" s="33"/>
      <c r="ZP81" s="33"/>
      <c r="ZQ81" s="33"/>
      <c r="ZR81" s="33"/>
      <c r="ZS81" s="33"/>
      <c r="ZT81" s="33"/>
      <c r="ZU81" s="33"/>
      <c r="ZV81" s="33"/>
      <c r="ZW81" s="33"/>
      <c r="ZX81" s="33"/>
      <c r="ZY81" s="33"/>
      <c r="ZZ81" s="33"/>
      <c r="AAA81" s="33"/>
      <c r="AAB81" s="33"/>
      <c r="AAC81" s="33"/>
      <c r="AAD81" s="33"/>
      <c r="AAE81" s="33"/>
      <c r="AAF81" s="33"/>
      <c r="AAG81" s="33"/>
      <c r="AAH81" s="33"/>
      <c r="AAI81" s="33"/>
      <c r="AAJ81" s="33"/>
      <c r="AAK81" s="33"/>
      <c r="AAL81" s="33"/>
      <c r="AAM81" s="33"/>
      <c r="AAN81" s="33"/>
      <c r="AAO81" s="33"/>
      <c r="AAP81" s="33"/>
      <c r="AAQ81" s="33"/>
      <c r="AAR81" s="33"/>
      <c r="AAS81" s="33"/>
      <c r="AAT81" s="33"/>
      <c r="AAU81" s="33"/>
      <c r="AAV81" s="33"/>
      <c r="AAW81" s="33"/>
      <c r="AAX81" s="33"/>
      <c r="AAY81" s="33"/>
      <c r="AAZ81" s="33"/>
      <c r="ABA81" s="33"/>
      <c r="ABB81" s="33"/>
      <c r="ABC81" s="33"/>
      <c r="ABD81" s="33"/>
      <c r="ABE81" s="33"/>
      <c r="ABF81" s="33"/>
      <c r="ABG81" s="33"/>
      <c r="ABH81" s="33"/>
      <c r="ABI81" s="33"/>
      <c r="ABJ81" s="33"/>
      <c r="ABK81" s="33"/>
      <c r="ABL81" s="33"/>
      <c r="ABM81" s="33"/>
      <c r="ABN81" s="33"/>
      <c r="ABO81" s="33"/>
      <c r="ABP81" s="33"/>
      <c r="ABQ81" s="33"/>
      <c r="ABR81" s="33"/>
      <c r="ABS81" s="33"/>
      <c r="ABT81" s="33"/>
      <c r="ABU81" s="33"/>
      <c r="ABV81" s="33"/>
      <c r="ABW81" s="33"/>
      <c r="ABX81" s="33"/>
      <c r="ABY81" s="33"/>
      <c r="ABZ81" s="33"/>
      <c r="ACA81" s="33"/>
      <c r="ACB81" s="33"/>
      <c r="ACC81" s="33"/>
      <c r="ACD81" s="33"/>
      <c r="ACE81" s="33"/>
      <c r="ACF81" s="33"/>
      <c r="ACG81" s="33"/>
      <c r="ACH81" s="33"/>
      <c r="ACI81" s="33"/>
      <c r="ACJ81" s="33"/>
      <c r="ACK81" s="33"/>
      <c r="ACL81" s="33"/>
      <c r="ACM81" s="33"/>
      <c r="ACN81" s="33"/>
      <c r="ACO81" s="33"/>
      <c r="ACP81" s="33"/>
      <c r="ACQ81" s="33"/>
      <c r="ACR81" s="33"/>
      <c r="ACS81" s="33"/>
      <c r="ACT81" s="33"/>
      <c r="ACU81" s="33"/>
      <c r="ACV81" s="33"/>
      <c r="ACW81" s="33"/>
      <c r="ACX81" s="33"/>
      <c r="ACY81" s="33"/>
      <c r="ACZ81" s="33"/>
      <c r="ADA81" s="33"/>
      <c r="ADB81" s="33"/>
      <c r="ADC81" s="33"/>
      <c r="ADD81" s="33"/>
      <c r="ADE81" s="33"/>
      <c r="ADF81" s="33"/>
      <c r="ADG81" s="33"/>
      <c r="ADH81" s="33"/>
      <c r="ADI81" s="33"/>
      <c r="ADJ81" s="33"/>
      <c r="ADK81" s="33"/>
      <c r="ADL81" s="33"/>
      <c r="ADM81" s="33"/>
      <c r="ADN81" s="33"/>
      <c r="ADO81" s="33"/>
      <c r="ADP81" s="33"/>
      <c r="ADQ81" s="33"/>
      <c r="ADR81" s="33"/>
      <c r="ADS81" s="33"/>
      <c r="ADT81" s="33"/>
      <c r="ADU81" s="33"/>
      <c r="ADV81" s="33"/>
      <c r="ADW81" s="33"/>
      <c r="ADX81" s="33"/>
      <c r="ADY81" s="33"/>
      <c r="ADZ81" s="33"/>
      <c r="AEA81" s="33"/>
      <c r="AEB81" s="33"/>
      <c r="AEC81" s="33"/>
      <c r="AED81" s="33"/>
      <c r="AEE81" s="33"/>
      <c r="AEF81" s="33"/>
      <c r="AEG81" s="33"/>
      <c r="AEH81" s="33"/>
      <c r="AEI81" s="33"/>
      <c r="AEJ81" s="33"/>
      <c r="AEK81" s="33"/>
      <c r="AEL81" s="33"/>
      <c r="AEM81" s="33"/>
      <c r="AEN81" s="33"/>
      <c r="AEO81" s="33"/>
      <c r="AEP81" s="33"/>
      <c r="AEQ81" s="33"/>
      <c r="AER81" s="33"/>
      <c r="AES81" s="33"/>
      <c r="AET81" s="33"/>
      <c r="AEU81" s="33"/>
      <c r="AEV81" s="33"/>
      <c r="AEW81" s="33"/>
      <c r="AEX81" s="33"/>
      <c r="AEY81" s="33"/>
      <c r="AEZ81" s="33"/>
      <c r="AFA81" s="33"/>
      <c r="AFB81" s="33"/>
      <c r="AFC81" s="33"/>
      <c r="AFD81" s="33"/>
      <c r="AFE81" s="33"/>
      <c r="AFF81" s="33"/>
      <c r="AFG81" s="33"/>
      <c r="AFH81" s="33"/>
      <c r="AFI81" s="33"/>
      <c r="AFJ81" s="33"/>
      <c r="AFK81" s="33"/>
      <c r="AFL81" s="33"/>
      <c r="AFM81" s="33"/>
      <c r="AFN81" s="33"/>
      <c r="AFO81" s="33"/>
      <c r="AFP81" s="33"/>
      <c r="AFQ81" s="33"/>
      <c r="AFR81" s="33"/>
      <c r="AFS81" s="33"/>
      <c r="AFT81" s="33"/>
      <c r="AFU81" s="33"/>
      <c r="AFV81" s="33"/>
      <c r="AFW81" s="33"/>
      <c r="AFX81" s="33"/>
      <c r="AFY81" s="33"/>
      <c r="AFZ81" s="33"/>
      <c r="AGA81" s="33"/>
      <c r="AGB81" s="33"/>
      <c r="AGC81" s="33"/>
      <c r="AGD81" s="33"/>
      <c r="AGE81" s="33"/>
      <c r="AGF81" s="33"/>
      <c r="AGG81" s="33"/>
      <c r="AGH81" s="33"/>
      <c r="AGI81" s="33"/>
      <c r="AGJ81" s="33"/>
      <c r="AGK81" s="33"/>
      <c r="AGL81" s="33"/>
      <c r="AGM81" s="33"/>
      <c r="AGN81" s="33"/>
      <c r="AGO81" s="33"/>
      <c r="AGP81" s="33"/>
      <c r="AGQ81" s="33"/>
      <c r="AGR81" s="33"/>
      <c r="AGS81" s="33"/>
      <c r="AGT81" s="33"/>
      <c r="AGU81" s="33"/>
      <c r="AGV81" s="33"/>
      <c r="AGW81" s="33"/>
      <c r="AGX81" s="33"/>
      <c r="AGY81" s="33"/>
      <c r="AGZ81" s="33"/>
      <c r="AHA81" s="33"/>
      <c r="AHB81" s="33"/>
      <c r="AHC81" s="33"/>
      <c r="AHD81" s="33"/>
      <c r="AHE81" s="33"/>
      <c r="AHF81" s="33"/>
      <c r="AHG81" s="33"/>
      <c r="AHH81" s="33"/>
      <c r="AHI81" s="33"/>
      <c r="AHJ81" s="33"/>
      <c r="AHK81" s="33"/>
      <c r="AHL81" s="33"/>
      <c r="AHM81" s="33"/>
      <c r="AHN81" s="33"/>
      <c r="AHO81" s="33"/>
      <c r="AHP81" s="33"/>
      <c r="AHQ81" s="33"/>
      <c r="AHR81" s="33"/>
      <c r="AHS81" s="33"/>
      <c r="AHT81" s="33"/>
      <c r="AHU81" s="33"/>
      <c r="AHV81" s="33"/>
      <c r="AHW81" s="33"/>
      <c r="AHX81" s="33"/>
      <c r="AHY81" s="33"/>
      <c r="AHZ81" s="33"/>
      <c r="AIA81" s="33"/>
      <c r="AIB81" s="33"/>
      <c r="AIC81" s="33"/>
      <c r="AID81" s="33"/>
      <c r="AIE81" s="33"/>
      <c r="AIF81" s="33"/>
      <c r="AIG81" s="33"/>
      <c r="AIH81" s="33"/>
      <c r="AII81" s="33"/>
      <c r="AIJ81" s="33"/>
      <c r="AIK81" s="33"/>
      <c r="AIL81" s="33"/>
      <c r="AIM81" s="33"/>
      <c r="AIN81" s="33"/>
      <c r="AIO81" s="33"/>
      <c r="AIP81" s="33"/>
      <c r="AIQ81" s="33"/>
      <c r="AIR81" s="33"/>
      <c r="AIS81" s="33"/>
      <c r="AIT81" s="33"/>
      <c r="AIU81" s="33"/>
      <c r="AIV81" s="33"/>
      <c r="AIW81" s="33"/>
      <c r="AIX81" s="33"/>
      <c r="AIY81" s="33"/>
      <c r="AIZ81" s="33"/>
      <c r="AJA81" s="33"/>
      <c r="AJB81" s="33"/>
      <c r="AJC81" s="33"/>
      <c r="AJD81" s="33"/>
      <c r="AJE81" s="33"/>
      <c r="AJF81" s="33"/>
      <c r="AJG81" s="33"/>
      <c r="AJH81" s="33"/>
      <c r="AJI81" s="33"/>
      <c r="AJJ81" s="33"/>
      <c r="AJK81" s="33"/>
      <c r="AJL81" s="33"/>
      <c r="AJM81" s="33"/>
      <c r="AJN81" s="33"/>
      <c r="AJO81" s="33"/>
      <c r="AJP81" s="33"/>
      <c r="AJQ81" s="33"/>
      <c r="AJR81" s="33"/>
      <c r="AJS81" s="33"/>
      <c r="AJT81" s="33"/>
      <c r="AJU81" s="33"/>
      <c r="AJV81" s="33"/>
      <c r="AJW81" s="33"/>
      <c r="AJX81" s="33"/>
      <c r="AJY81" s="33"/>
      <c r="AJZ81" s="33"/>
      <c r="AKA81" s="33"/>
      <c r="AKB81" s="33"/>
      <c r="AKC81" s="33"/>
      <c r="AKD81" s="33"/>
      <c r="AKE81" s="33"/>
      <c r="AKF81" s="33"/>
      <c r="AKG81" s="33"/>
      <c r="AKH81" s="33"/>
      <c r="AKI81" s="33"/>
      <c r="AKJ81" s="33"/>
      <c r="AKK81" s="33"/>
      <c r="AKL81" s="33"/>
      <c r="AKM81" s="33"/>
      <c r="AKN81" s="33"/>
      <c r="AKO81" s="33"/>
      <c r="AKP81" s="33"/>
      <c r="AKQ81" s="33"/>
      <c r="AKR81" s="33"/>
      <c r="AKS81" s="33"/>
      <c r="AKT81" s="33"/>
      <c r="AKU81" s="33"/>
      <c r="AKV81" s="33"/>
      <c r="AKW81" s="33"/>
      <c r="AKX81" s="33"/>
      <c r="AKY81" s="33"/>
      <c r="AKZ81" s="33"/>
      <c r="ALA81" s="33"/>
      <c r="ALB81" s="33"/>
      <c r="ALC81" s="33"/>
      <c r="ALD81" s="33"/>
      <c r="ALE81" s="33"/>
      <c r="ALF81" s="33"/>
      <c r="ALG81" s="33"/>
      <c r="ALH81" s="33"/>
      <c r="ALI81" s="33"/>
      <c r="ALJ81" s="33"/>
      <c r="ALK81" s="33"/>
      <c r="ALL81" s="33"/>
      <c r="ALM81" s="33"/>
      <c r="ALN81" s="33"/>
      <c r="ALO81" s="33"/>
      <c r="ALP81" s="33"/>
      <c r="ALQ81" s="33"/>
      <c r="ALR81" s="33"/>
      <c r="ALS81" s="33"/>
      <c r="ALT81" s="33"/>
      <c r="ALU81" s="33"/>
      <c r="ALV81" s="33"/>
      <c r="ALW81" s="33"/>
      <c r="ALX81" s="33"/>
      <c r="ALY81" s="33"/>
      <c r="ALZ81" s="33"/>
      <c r="AMA81" s="33"/>
      <c r="AMB81" s="33"/>
      <c r="AMC81" s="33"/>
      <c r="AMD81" s="33"/>
      <c r="AME81" s="33"/>
      <c r="AMF81" s="33"/>
      <c r="AMG81" s="33"/>
      <c r="AMH81" s="33"/>
      <c r="AMI81" s="33"/>
      <c r="AMJ81" s="33"/>
      <c r="AMK81" s="33"/>
    </row>
    <row r="82" spans="1:1025" s="29" customFormat="1" ht="18.75" x14ac:dyDescent="0.2">
      <c r="A82" s="39" t="s">
        <v>159</v>
      </c>
      <c r="B82" s="40" t="s">
        <v>156</v>
      </c>
      <c r="C82" s="41" t="s">
        <v>103</v>
      </c>
      <c r="D82" s="41" t="s">
        <v>104</v>
      </c>
      <c r="E82" s="39">
        <f t="shared" si="298"/>
        <v>0</v>
      </c>
      <c r="F82" s="68">
        <f t="shared" si="299"/>
        <v>0</v>
      </c>
      <c r="G82" s="68">
        <f t="shared" si="300"/>
        <v>0</v>
      </c>
      <c r="H82" s="68">
        <f t="shared" si="301"/>
        <v>0</v>
      </c>
      <c r="I82" s="68">
        <f t="shared" si="302"/>
        <v>0</v>
      </c>
      <c r="J82" s="68">
        <f t="shared" si="303"/>
        <v>0</v>
      </c>
      <c r="K82" s="68">
        <f t="shared" si="304"/>
        <v>0</v>
      </c>
      <c r="L82" s="68">
        <f t="shared" si="305"/>
        <v>0</v>
      </c>
      <c r="M82" s="47">
        <v>0</v>
      </c>
      <c r="N82" s="47">
        <v>0</v>
      </c>
      <c r="O82" s="47">
        <v>0</v>
      </c>
      <c r="P82" s="47">
        <v>0</v>
      </c>
      <c r="Q82" s="47">
        <v>0</v>
      </c>
      <c r="R82" s="47">
        <v>0</v>
      </c>
      <c r="S82" s="47">
        <v>0</v>
      </c>
      <c r="T82" s="47">
        <v>0</v>
      </c>
      <c r="U82" s="47">
        <v>0</v>
      </c>
      <c r="V82" s="47">
        <v>0</v>
      </c>
      <c r="W82" s="47">
        <v>0</v>
      </c>
      <c r="X82" s="47">
        <v>0</v>
      </c>
      <c r="Y82" s="47">
        <v>0</v>
      </c>
      <c r="Z82" s="47">
        <v>0</v>
      </c>
      <c r="AA82" s="47">
        <v>0</v>
      </c>
      <c r="AB82" s="47">
        <v>0</v>
      </c>
      <c r="AC82" s="47">
        <v>0</v>
      </c>
      <c r="AD82" s="47">
        <v>0</v>
      </c>
      <c r="AE82" s="47">
        <v>0</v>
      </c>
      <c r="AF82" s="47">
        <v>0</v>
      </c>
      <c r="AG82" s="47">
        <v>0</v>
      </c>
      <c r="AH82" s="47">
        <v>0</v>
      </c>
      <c r="AI82" s="47">
        <v>0</v>
      </c>
      <c r="AJ82" s="47">
        <v>0</v>
      </c>
      <c r="AK82" s="47">
        <v>0</v>
      </c>
      <c r="AL82" s="47">
        <v>0</v>
      </c>
      <c r="AM82" s="47">
        <v>0</v>
      </c>
      <c r="AN82" s="47">
        <v>0</v>
      </c>
      <c r="AO82" s="47">
        <v>0</v>
      </c>
      <c r="AP82" s="47">
        <v>0</v>
      </c>
      <c r="AQ82" s="47">
        <v>0</v>
      </c>
      <c r="AR82" s="47">
        <v>0</v>
      </c>
      <c r="AS82" s="68">
        <f t="shared" si="330"/>
        <v>0</v>
      </c>
      <c r="AT82" s="68">
        <f t="shared" si="50"/>
        <v>0</v>
      </c>
      <c r="AU82" s="68">
        <f t="shared" si="51"/>
        <v>0</v>
      </c>
      <c r="AV82" s="68">
        <f t="shared" si="52"/>
        <v>0</v>
      </c>
      <c r="AW82" s="68">
        <f t="shared" si="53"/>
        <v>0</v>
      </c>
      <c r="AX82" s="68">
        <f t="shared" si="54"/>
        <v>0</v>
      </c>
      <c r="AY82" s="68">
        <f t="shared" si="55"/>
        <v>0</v>
      </c>
      <c r="AZ82" s="68">
        <f t="shared" si="56"/>
        <v>0</v>
      </c>
      <c r="BA82" s="47">
        <v>0</v>
      </c>
      <c r="BB82" s="47">
        <v>0</v>
      </c>
      <c r="BC82" s="47">
        <v>0</v>
      </c>
      <c r="BD82" s="47">
        <v>0</v>
      </c>
      <c r="BE82" s="47">
        <v>0</v>
      </c>
      <c r="BF82" s="47">
        <v>0</v>
      </c>
      <c r="BG82" s="47">
        <v>0</v>
      </c>
      <c r="BH82" s="47">
        <v>0</v>
      </c>
      <c r="BI82" s="47">
        <v>0</v>
      </c>
      <c r="BJ82" s="47">
        <v>0</v>
      </c>
      <c r="BK82" s="47">
        <v>0</v>
      </c>
      <c r="BL82" s="47">
        <v>0</v>
      </c>
      <c r="BM82" s="47">
        <v>0</v>
      </c>
      <c r="BN82" s="47">
        <v>0</v>
      </c>
      <c r="BO82" s="47">
        <v>0</v>
      </c>
      <c r="BP82" s="47">
        <v>0</v>
      </c>
      <c r="BQ82" s="47">
        <v>0</v>
      </c>
      <c r="BR82" s="47">
        <v>0</v>
      </c>
      <c r="BS82" s="47">
        <v>0</v>
      </c>
      <c r="BT82" s="47">
        <v>0</v>
      </c>
      <c r="BU82" s="47">
        <v>0</v>
      </c>
      <c r="BV82" s="47">
        <v>0</v>
      </c>
      <c r="BW82" s="47">
        <v>0</v>
      </c>
      <c r="BX82" s="47">
        <v>0</v>
      </c>
      <c r="BY82" s="47">
        <v>0</v>
      </c>
      <c r="BZ82" s="47">
        <v>0</v>
      </c>
      <c r="CA82" s="47">
        <v>0</v>
      </c>
      <c r="CB82" s="47">
        <v>0</v>
      </c>
      <c r="CC82" s="47">
        <v>0</v>
      </c>
      <c r="CD82" s="47">
        <v>0</v>
      </c>
      <c r="CE82" s="47">
        <v>0</v>
      </c>
      <c r="CF82" s="47">
        <v>0</v>
      </c>
      <c r="CG82" s="47" t="s">
        <v>104</v>
      </c>
      <c r="CH82" s="47" t="s">
        <v>104</v>
      </c>
      <c r="CI82" s="47">
        <f t="shared" si="308"/>
        <v>0</v>
      </c>
      <c r="CJ82" s="47" t="s">
        <v>104</v>
      </c>
      <c r="CK82" s="78" t="s">
        <v>104</v>
      </c>
      <c r="CL82" s="82"/>
      <c r="CM82" s="33"/>
      <c r="CN82" s="33"/>
      <c r="CO82" s="33"/>
      <c r="CP82" s="33"/>
      <c r="CQ82" s="33"/>
      <c r="CR82" s="33"/>
      <c r="CS82" s="33"/>
      <c r="CT82" s="33"/>
      <c r="CU82" s="33"/>
      <c r="CV82" s="33"/>
      <c r="CW82" s="33"/>
      <c r="CX82" s="33"/>
      <c r="CY82" s="33"/>
      <c r="CZ82" s="33"/>
      <c r="DA82" s="33"/>
      <c r="DB82" s="33"/>
      <c r="DC82" s="33"/>
      <c r="DD82" s="33"/>
      <c r="DE82" s="33"/>
      <c r="DF82" s="33"/>
      <c r="DG82" s="33"/>
      <c r="DH82" s="33"/>
      <c r="DI82" s="33"/>
      <c r="DJ82" s="33"/>
      <c r="DK82" s="33"/>
      <c r="DL82" s="33"/>
      <c r="DM82" s="33"/>
      <c r="DN82" s="33"/>
      <c r="DO82" s="33"/>
      <c r="DP82" s="33"/>
      <c r="DQ82" s="33"/>
      <c r="DR82" s="33"/>
      <c r="DS82" s="33"/>
      <c r="DT82" s="33"/>
      <c r="DU82" s="33"/>
      <c r="DV82" s="33"/>
      <c r="DW82" s="33"/>
      <c r="DX82" s="33"/>
      <c r="DY82" s="33"/>
      <c r="DZ82" s="33"/>
      <c r="EA82" s="33"/>
      <c r="EB82" s="33"/>
      <c r="EC82" s="33"/>
      <c r="ED82" s="33"/>
      <c r="EE82" s="33"/>
      <c r="EF82" s="33"/>
      <c r="EG82" s="33"/>
      <c r="EH82" s="33"/>
      <c r="EI82" s="33"/>
      <c r="EJ82" s="33"/>
      <c r="EK82" s="33"/>
      <c r="EL82" s="33"/>
      <c r="EM82" s="33"/>
      <c r="EN82" s="33"/>
      <c r="EO82" s="33"/>
      <c r="EP82" s="33"/>
      <c r="EQ82" s="33"/>
      <c r="ER82" s="33"/>
      <c r="ES82" s="33"/>
      <c r="ET82" s="33"/>
      <c r="EU82" s="33"/>
      <c r="EV82" s="33"/>
      <c r="EW82" s="33"/>
      <c r="EX82" s="33"/>
      <c r="EY82" s="33"/>
      <c r="EZ82" s="33"/>
      <c r="FA82" s="33"/>
      <c r="FB82" s="33"/>
      <c r="FC82" s="33"/>
      <c r="FD82" s="33"/>
      <c r="FE82" s="33"/>
      <c r="FF82" s="33"/>
      <c r="FG82" s="33"/>
      <c r="FH82" s="33"/>
      <c r="FI82" s="33"/>
      <c r="FJ82" s="33"/>
      <c r="FK82" s="33"/>
      <c r="FL82" s="33"/>
      <c r="FM82" s="33"/>
      <c r="FN82" s="33"/>
      <c r="FO82" s="33"/>
      <c r="FP82" s="33"/>
      <c r="FQ82" s="33"/>
      <c r="FR82" s="33"/>
      <c r="FS82" s="33"/>
      <c r="FT82" s="33"/>
      <c r="FU82" s="33"/>
      <c r="FV82" s="33"/>
      <c r="FW82" s="33"/>
      <c r="FX82" s="33"/>
      <c r="FY82" s="33"/>
      <c r="FZ82" s="33"/>
      <c r="GA82" s="33"/>
      <c r="GB82" s="33"/>
      <c r="GC82" s="33"/>
      <c r="GD82" s="33"/>
      <c r="GE82" s="33"/>
      <c r="GF82" s="33"/>
      <c r="GG82" s="33"/>
      <c r="GH82" s="33"/>
      <c r="GI82" s="33"/>
      <c r="GJ82" s="33"/>
      <c r="GK82" s="33"/>
      <c r="GL82" s="33"/>
      <c r="GM82" s="33"/>
      <c r="GN82" s="33"/>
      <c r="GO82" s="33"/>
      <c r="GP82" s="33"/>
      <c r="GQ82" s="33"/>
      <c r="GR82" s="33"/>
      <c r="GS82" s="33"/>
      <c r="GT82" s="33"/>
      <c r="GU82" s="33"/>
      <c r="GV82" s="33"/>
      <c r="GW82" s="33"/>
      <c r="GX82" s="33"/>
      <c r="GY82" s="33"/>
      <c r="GZ82" s="33"/>
      <c r="HA82" s="33"/>
      <c r="HB82" s="33"/>
      <c r="HC82" s="33"/>
      <c r="HD82" s="33"/>
      <c r="HE82" s="33"/>
      <c r="HF82" s="33"/>
      <c r="HG82" s="33"/>
      <c r="HH82" s="33"/>
      <c r="HI82" s="33"/>
      <c r="HJ82" s="33"/>
      <c r="HK82" s="33"/>
      <c r="HL82" s="33"/>
      <c r="HM82" s="33"/>
      <c r="HN82" s="33"/>
      <c r="HO82" s="33"/>
      <c r="HP82" s="33"/>
      <c r="HQ82" s="33"/>
      <c r="HR82" s="33"/>
      <c r="HS82" s="33"/>
      <c r="HT82" s="33"/>
      <c r="HU82" s="33"/>
      <c r="HV82" s="33"/>
      <c r="HW82" s="33"/>
      <c r="HX82" s="33"/>
      <c r="HY82" s="33"/>
      <c r="HZ82" s="33"/>
      <c r="IA82" s="33"/>
      <c r="IB82" s="33"/>
      <c r="IC82" s="33"/>
      <c r="ID82" s="33"/>
      <c r="IE82" s="33"/>
      <c r="IF82" s="33"/>
      <c r="IG82" s="33"/>
      <c r="IH82" s="33"/>
      <c r="II82" s="33"/>
      <c r="IJ82" s="33"/>
      <c r="IK82" s="33"/>
      <c r="IL82" s="33"/>
      <c r="IM82" s="33"/>
      <c r="IN82" s="33"/>
      <c r="IO82" s="33"/>
      <c r="IP82" s="33"/>
      <c r="IQ82" s="33"/>
      <c r="IR82" s="33"/>
      <c r="IS82" s="33"/>
      <c r="IT82" s="33"/>
      <c r="IU82" s="33"/>
      <c r="IV82" s="33"/>
      <c r="IW82" s="33"/>
      <c r="IX82" s="33"/>
      <c r="IY82" s="33"/>
      <c r="IZ82" s="33"/>
      <c r="JA82" s="33"/>
      <c r="JB82" s="33"/>
      <c r="JC82" s="33"/>
      <c r="JD82" s="33"/>
      <c r="JE82" s="33"/>
      <c r="JF82" s="33"/>
      <c r="JG82" s="33"/>
      <c r="JH82" s="33"/>
      <c r="JI82" s="33"/>
      <c r="JJ82" s="33"/>
      <c r="JK82" s="33"/>
      <c r="JL82" s="33"/>
      <c r="JM82" s="33"/>
      <c r="JN82" s="33"/>
      <c r="JO82" s="33"/>
      <c r="JP82" s="33"/>
      <c r="JQ82" s="33"/>
      <c r="JR82" s="33"/>
      <c r="JS82" s="33"/>
      <c r="JT82" s="33"/>
      <c r="JU82" s="33"/>
      <c r="JV82" s="33"/>
      <c r="JW82" s="33"/>
      <c r="JX82" s="33"/>
      <c r="JY82" s="33"/>
      <c r="JZ82" s="33"/>
      <c r="KA82" s="33"/>
      <c r="KB82" s="33"/>
      <c r="KC82" s="33"/>
      <c r="KD82" s="33"/>
      <c r="KE82" s="33"/>
      <c r="KF82" s="33"/>
      <c r="KG82" s="33"/>
      <c r="KH82" s="33"/>
      <c r="KI82" s="33"/>
      <c r="KJ82" s="33"/>
      <c r="KK82" s="33"/>
      <c r="KL82" s="33"/>
      <c r="KM82" s="33"/>
      <c r="KN82" s="33"/>
      <c r="KO82" s="33"/>
      <c r="KP82" s="33"/>
      <c r="KQ82" s="33"/>
      <c r="KR82" s="33"/>
      <c r="KS82" s="33"/>
      <c r="KT82" s="33"/>
      <c r="KU82" s="33"/>
      <c r="KV82" s="33"/>
      <c r="KW82" s="33"/>
      <c r="KX82" s="33"/>
      <c r="KY82" s="33"/>
      <c r="KZ82" s="33"/>
      <c r="LA82" s="33"/>
      <c r="LB82" s="33"/>
      <c r="LC82" s="33"/>
      <c r="LD82" s="33"/>
      <c r="LE82" s="33"/>
      <c r="LF82" s="33"/>
      <c r="LG82" s="33"/>
      <c r="LH82" s="33"/>
      <c r="LI82" s="33"/>
      <c r="LJ82" s="33"/>
      <c r="LK82" s="33"/>
      <c r="LL82" s="33"/>
      <c r="LM82" s="33"/>
      <c r="LN82" s="33"/>
      <c r="LO82" s="33"/>
      <c r="LP82" s="33"/>
      <c r="LQ82" s="33"/>
      <c r="LR82" s="33"/>
      <c r="LS82" s="33"/>
      <c r="LT82" s="33"/>
      <c r="LU82" s="33"/>
      <c r="LV82" s="33"/>
      <c r="LW82" s="33"/>
      <c r="LX82" s="33"/>
      <c r="LY82" s="33"/>
      <c r="LZ82" s="33"/>
      <c r="MA82" s="33"/>
      <c r="MB82" s="33"/>
      <c r="MC82" s="33"/>
      <c r="MD82" s="33"/>
      <c r="ME82" s="33"/>
      <c r="MF82" s="33"/>
      <c r="MG82" s="33"/>
      <c r="MH82" s="33"/>
      <c r="MI82" s="33"/>
      <c r="MJ82" s="33"/>
      <c r="MK82" s="33"/>
      <c r="ML82" s="33"/>
      <c r="MM82" s="33"/>
      <c r="MN82" s="33"/>
      <c r="MO82" s="33"/>
      <c r="MP82" s="33"/>
      <c r="MQ82" s="33"/>
      <c r="MR82" s="33"/>
      <c r="MS82" s="33"/>
      <c r="MT82" s="33"/>
      <c r="MU82" s="33"/>
      <c r="MV82" s="33"/>
      <c r="MW82" s="33"/>
      <c r="MX82" s="33"/>
      <c r="MY82" s="33"/>
      <c r="MZ82" s="33"/>
      <c r="NA82" s="33"/>
      <c r="NB82" s="33"/>
      <c r="NC82" s="33"/>
      <c r="ND82" s="33"/>
      <c r="NE82" s="33"/>
      <c r="NF82" s="33"/>
      <c r="NG82" s="33"/>
      <c r="NH82" s="33"/>
      <c r="NI82" s="33"/>
      <c r="NJ82" s="33"/>
      <c r="NK82" s="33"/>
      <c r="NL82" s="33"/>
      <c r="NM82" s="33"/>
      <c r="NN82" s="33"/>
      <c r="NO82" s="33"/>
      <c r="NP82" s="33"/>
      <c r="NQ82" s="33"/>
      <c r="NR82" s="33"/>
      <c r="NS82" s="33"/>
      <c r="NT82" s="33"/>
      <c r="NU82" s="33"/>
      <c r="NV82" s="33"/>
      <c r="NW82" s="33"/>
      <c r="NX82" s="33"/>
      <c r="NY82" s="33"/>
      <c r="NZ82" s="33"/>
      <c r="OA82" s="33"/>
      <c r="OB82" s="33"/>
      <c r="OC82" s="33"/>
      <c r="OD82" s="33"/>
      <c r="OE82" s="33"/>
      <c r="OF82" s="33"/>
      <c r="OG82" s="33"/>
      <c r="OH82" s="33"/>
      <c r="OI82" s="33"/>
      <c r="OJ82" s="33"/>
      <c r="OK82" s="33"/>
      <c r="OL82" s="33"/>
      <c r="OM82" s="33"/>
      <c r="ON82" s="33"/>
      <c r="OO82" s="33"/>
      <c r="OP82" s="33"/>
      <c r="OQ82" s="33"/>
      <c r="OR82" s="33"/>
      <c r="OS82" s="33"/>
      <c r="OT82" s="33"/>
      <c r="OU82" s="33"/>
      <c r="OV82" s="33"/>
      <c r="OW82" s="33"/>
      <c r="OX82" s="33"/>
      <c r="OY82" s="33"/>
      <c r="OZ82" s="33"/>
      <c r="PA82" s="33"/>
      <c r="PB82" s="33"/>
      <c r="PC82" s="33"/>
      <c r="PD82" s="33"/>
      <c r="PE82" s="33"/>
      <c r="PF82" s="33"/>
      <c r="PG82" s="33"/>
      <c r="PH82" s="33"/>
      <c r="PI82" s="33"/>
      <c r="PJ82" s="33"/>
      <c r="PK82" s="33"/>
      <c r="PL82" s="33"/>
      <c r="PM82" s="33"/>
      <c r="PN82" s="33"/>
      <c r="PO82" s="33"/>
      <c r="PP82" s="33"/>
      <c r="PQ82" s="33"/>
      <c r="PR82" s="33"/>
      <c r="PS82" s="33"/>
      <c r="PT82" s="33"/>
      <c r="PU82" s="33"/>
      <c r="PV82" s="33"/>
      <c r="PW82" s="33"/>
      <c r="PX82" s="33"/>
      <c r="PY82" s="33"/>
      <c r="PZ82" s="33"/>
      <c r="QA82" s="33"/>
      <c r="QB82" s="33"/>
      <c r="QC82" s="33"/>
      <c r="QD82" s="33"/>
      <c r="QE82" s="33"/>
      <c r="QF82" s="33"/>
      <c r="QG82" s="33"/>
      <c r="QH82" s="33"/>
      <c r="QI82" s="33"/>
      <c r="QJ82" s="33"/>
      <c r="QK82" s="33"/>
      <c r="QL82" s="33"/>
      <c r="QM82" s="33"/>
      <c r="QN82" s="33"/>
      <c r="QO82" s="33"/>
      <c r="QP82" s="33"/>
      <c r="QQ82" s="33"/>
      <c r="QR82" s="33"/>
      <c r="QS82" s="33"/>
      <c r="QT82" s="33"/>
      <c r="QU82" s="33"/>
      <c r="QV82" s="33"/>
      <c r="QW82" s="33"/>
      <c r="QX82" s="33"/>
      <c r="QY82" s="33"/>
      <c r="QZ82" s="33"/>
      <c r="RA82" s="33"/>
      <c r="RB82" s="33"/>
      <c r="RC82" s="33"/>
      <c r="RD82" s="33"/>
      <c r="RE82" s="33"/>
      <c r="RF82" s="33"/>
      <c r="RG82" s="33"/>
      <c r="RH82" s="33"/>
      <c r="RI82" s="33"/>
      <c r="RJ82" s="33"/>
      <c r="RK82" s="33"/>
      <c r="RL82" s="33"/>
      <c r="RM82" s="33"/>
      <c r="RN82" s="33"/>
      <c r="RO82" s="33"/>
      <c r="RP82" s="33"/>
      <c r="RQ82" s="33"/>
      <c r="RR82" s="33"/>
      <c r="RS82" s="33"/>
      <c r="RT82" s="33"/>
      <c r="RU82" s="33"/>
      <c r="RV82" s="33"/>
      <c r="RW82" s="33"/>
      <c r="RX82" s="33"/>
      <c r="RY82" s="33"/>
      <c r="RZ82" s="33"/>
      <c r="SA82" s="33"/>
      <c r="SB82" s="33"/>
      <c r="SC82" s="33"/>
      <c r="SD82" s="33"/>
      <c r="SE82" s="33"/>
      <c r="SF82" s="33"/>
      <c r="SG82" s="33"/>
      <c r="SH82" s="33"/>
      <c r="SI82" s="33"/>
      <c r="SJ82" s="33"/>
      <c r="SK82" s="33"/>
      <c r="SL82" s="33"/>
      <c r="SM82" s="33"/>
      <c r="SN82" s="33"/>
      <c r="SO82" s="33"/>
      <c r="SP82" s="33"/>
      <c r="SQ82" s="33"/>
      <c r="SR82" s="33"/>
      <c r="SS82" s="33"/>
      <c r="ST82" s="33"/>
      <c r="SU82" s="33"/>
      <c r="SV82" s="33"/>
      <c r="SW82" s="33"/>
      <c r="SX82" s="33"/>
      <c r="SY82" s="33"/>
      <c r="SZ82" s="33"/>
      <c r="TA82" s="33"/>
      <c r="TB82" s="33"/>
      <c r="TC82" s="33"/>
      <c r="TD82" s="33"/>
      <c r="TE82" s="33"/>
      <c r="TF82" s="33"/>
      <c r="TG82" s="33"/>
      <c r="TH82" s="33"/>
      <c r="TI82" s="33"/>
      <c r="TJ82" s="33"/>
      <c r="TK82" s="33"/>
      <c r="TL82" s="33"/>
      <c r="TM82" s="33"/>
      <c r="TN82" s="33"/>
      <c r="TO82" s="33"/>
      <c r="TP82" s="33"/>
      <c r="TQ82" s="33"/>
      <c r="TR82" s="33"/>
      <c r="TS82" s="33"/>
      <c r="TT82" s="33"/>
      <c r="TU82" s="33"/>
      <c r="TV82" s="33"/>
      <c r="TW82" s="33"/>
      <c r="TX82" s="33"/>
      <c r="TY82" s="33"/>
      <c r="TZ82" s="33"/>
      <c r="UA82" s="33"/>
      <c r="UB82" s="33"/>
      <c r="UC82" s="33"/>
      <c r="UD82" s="33"/>
      <c r="UE82" s="33"/>
      <c r="UF82" s="33"/>
      <c r="UG82" s="33"/>
      <c r="UH82" s="33"/>
      <c r="UI82" s="33"/>
      <c r="UJ82" s="33"/>
      <c r="UK82" s="33"/>
      <c r="UL82" s="33"/>
      <c r="UM82" s="33"/>
      <c r="UN82" s="33"/>
      <c r="UO82" s="33"/>
      <c r="UP82" s="33"/>
      <c r="UQ82" s="33"/>
      <c r="UR82" s="33"/>
      <c r="US82" s="33"/>
      <c r="UT82" s="33"/>
      <c r="UU82" s="33"/>
      <c r="UV82" s="33"/>
      <c r="UW82" s="33"/>
      <c r="UX82" s="33"/>
      <c r="UY82" s="33"/>
      <c r="UZ82" s="33"/>
      <c r="VA82" s="33"/>
      <c r="VB82" s="33"/>
      <c r="VC82" s="33"/>
      <c r="VD82" s="33"/>
      <c r="VE82" s="33"/>
      <c r="VF82" s="33"/>
      <c r="VG82" s="33"/>
      <c r="VH82" s="33"/>
      <c r="VI82" s="33"/>
      <c r="VJ82" s="33"/>
      <c r="VK82" s="33"/>
      <c r="VL82" s="33"/>
      <c r="VM82" s="33"/>
      <c r="VN82" s="33"/>
      <c r="VO82" s="33"/>
      <c r="VP82" s="33"/>
      <c r="VQ82" s="33"/>
      <c r="VR82" s="33"/>
      <c r="VS82" s="33"/>
      <c r="VT82" s="33"/>
      <c r="VU82" s="33"/>
      <c r="VV82" s="33"/>
      <c r="VW82" s="33"/>
      <c r="VX82" s="33"/>
      <c r="VY82" s="33"/>
      <c r="VZ82" s="33"/>
      <c r="WA82" s="33"/>
      <c r="WB82" s="33"/>
      <c r="WC82" s="33"/>
      <c r="WD82" s="33"/>
      <c r="WE82" s="33"/>
      <c r="WF82" s="33"/>
      <c r="WG82" s="33"/>
      <c r="WH82" s="33"/>
      <c r="WI82" s="33"/>
      <c r="WJ82" s="33"/>
      <c r="WK82" s="33"/>
      <c r="WL82" s="33"/>
      <c r="WM82" s="33"/>
      <c r="WN82" s="33"/>
      <c r="WO82" s="33"/>
      <c r="WP82" s="33"/>
      <c r="WQ82" s="33"/>
      <c r="WR82" s="33"/>
      <c r="WS82" s="33"/>
      <c r="WT82" s="33"/>
      <c r="WU82" s="33"/>
      <c r="WV82" s="33"/>
      <c r="WW82" s="33"/>
      <c r="WX82" s="33"/>
      <c r="WY82" s="33"/>
      <c r="WZ82" s="33"/>
      <c r="XA82" s="33"/>
      <c r="XB82" s="33"/>
      <c r="XC82" s="33"/>
      <c r="XD82" s="33"/>
      <c r="XE82" s="33"/>
      <c r="XF82" s="33"/>
      <c r="XG82" s="33"/>
      <c r="XH82" s="33"/>
      <c r="XI82" s="33"/>
      <c r="XJ82" s="33"/>
      <c r="XK82" s="33"/>
      <c r="XL82" s="33"/>
      <c r="XM82" s="33"/>
      <c r="XN82" s="33"/>
      <c r="XO82" s="33"/>
      <c r="XP82" s="33"/>
      <c r="XQ82" s="33"/>
      <c r="XR82" s="33"/>
      <c r="XS82" s="33"/>
      <c r="XT82" s="33"/>
      <c r="XU82" s="33"/>
      <c r="XV82" s="33"/>
      <c r="XW82" s="33"/>
      <c r="XX82" s="33"/>
      <c r="XY82" s="33"/>
      <c r="XZ82" s="33"/>
      <c r="YA82" s="33"/>
      <c r="YB82" s="33"/>
      <c r="YC82" s="33"/>
      <c r="YD82" s="33"/>
      <c r="YE82" s="33"/>
      <c r="YF82" s="33"/>
      <c r="YG82" s="33"/>
      <c r="YH82" s="33"/>
      <c r="YI82" s="33"/>
      <c r="YJ82" s="33"/>
      <c r="YK82" s="33"/>
      <c r="YL82" s="33"/>
      <c r="YM82" s="33"/>
      <c r="YN82" s="33"/>
      <c r="YO82" s="33"/>
      <c r="YP82" s="33"/>
      <c r="YQ82" s="33"/>
      <c r="YR82" s="33"/>
      <c r="YS82" s="33"/>
      <c r="YT82" s="33"/>
      <c r="YU82" s="33"/>
      <c r="YV82" s="33"/>
      <c r="YW82" s="33"/>
      <c r="YX82" s="33"/>
      <c r="YY82" s="33"/>
      <c r="YZ82" s="33"/>
      <c r="ZA82" s="33"/>
      <c r="ZB82" s="33"/>
      <c r="ZC82" s="33"/>
      <c r="ZD82" s="33"/>
      <c r="ZE82" s="33"/>
      <c r="ZF82" s="33"/>
      <c r="ZG82" s="33"/>
      <c r="ZH82" s="33"/>
      <c r="ZI82" s="33"/>
      <c r="ZJ82" s="33"/>
      <c r="ZK82" s="33"/>
      <c r="ZL82" s="33"/>
      <c r="ZM82" s="33"/>
      <c r="ZN82" s="33"/>
      <c r="ZO82" s="33"/>
      <c r="ZP82" s="33"/>
      <c r="ZQ82" s="33"/>
      <c r="ZR82" s="33"/>
      <c r="ZS82" s="33"/>
      <c r="ZT82" s="33"/>
      <c r="ZU82" s="33"/>
      <c r="ZV82" s="33"/>
      <c r="ZW82" s="33"/>
      <c r="ZX82" s="33"/>
      <c r="ZY82" s="33"/>
      <c r="ZZ82" s="33"/>
      <c r="AAA82" s="33"/>
      <c r="AAB82" s="33"/>
      <c r="AAC82" s="33"/>
      <c r="AAD82" s="33"/>
      <c r="AAE82" s="33"/>
      <c r="AAF82" s="33"/>
      <c r="AAG82" s="33"/>
      <c r="AAH82" s="33"/>
      <c r="AAI82" s="33"/>
      <c r="AAJ82" s="33"/>
      <c r="AAK82" s="33"/>
      <c r="AAL82" s="33"/>
      <c r="AAM82" s="33"/>
      <c r="AAN82" s="33"/>
      <c r="AAO82" s="33"/>
      <c r="AAP82" s="33"/>
      <c r="AAQ82" s="33"/>
      <c r="AAR82" s="33"/>
      <c r="AAS82" s="33"/>
      <c r="AAT82" s="33"/>
      <c r="AAU82" s="33"/>
      <c r="AAV82" s="33"/>
      <c r="AAW82" s="33"/>
      <c r="AAX82" s="33"/>
      <c r="AAY82" s="33"/>
      <c r="AAZ82" s="33"/>
      <c r="ABA82" s="33"/>
      <c r="ABB82" s="33"/>
      <c r="ABC82" s="33"/>
      <c r="ABD82" s="33"/>
      <c r="ABE82" s="33"/>
      <c r="ABF82" s="33"/>
      <c r="ABG82" s="33"/>
      <c r="ABH82" s="33"/>
      <c r="ABI82" s="33"/>
      <c r="ABJ82" s="33"/>
      <c r="ABK82" s="33"/>
      <c r="ABL82" s="33"/>
      <c r="ABM82" s="33"/>
      <c r="ABN82" s="33"/>
      <c r="ABO82" s="33"/>
      <c r="ABP82" s="33"/>
      <c r="ABQ82" s="33"/>
      <c r="ABR82" s="33"/>
      <c r="ABS82" s="33"/>
      <c r="ABT82" s="33"/>
      <c r="ABU82" s="33"/>
      <c r="ABV82" s="33"/>
      <c r="ABW82" s="33"/>
      <c r="ABX82" s="33"/>
      <c r="ABY82" s="33"/>
      <c r="ABZ82" s="33"/>
      <c r="ACA82" s="33"/>
      <c r="ACB82" s="33"/>
      <c r="ACC82" s="33"/>
      <c r="ACD82" s="33"/>
      <c r="ACE82" s="33"/>
      <c r="ACF82" s="33"/>
      <c r="ACG82" s="33"/>
      <c r="ACH82" s="33"/>
      <c r="ACI82" s="33"/>
      <c r="ACJ82" s="33"/>
      <c r="ACK82" s="33"/>
      <c r="ACL82" s="33"/>
      <c r="ACM82" s="33"/>
      <c r="ACN82" s="33"/>
      <c r="ACO82" s="33"/>
      <c r="ACP82" s="33"/>
      <c r="ACQ82" s="33"/>
      <c r="ACR82" s="33"/>
      <c r="ACS82" s="33"/>
      <c r="ACT82" s="33"/>
      <c r="ACU82" s="33"/>
      <c r="ACV82" s="33"/>
      <c r="ACW82" s="33"/>
      <c r="ACX82" s="33"/>
      <c r="ACY82" s="33"/>
      <c r="ACZ82" s="33"/>
      <c r="ADA82" s="33"/>
      <c r="ADB82" s="33"/>
      <c r="ADC82" s="33"/>
      <c r="ADD82" s="33"/>
      <c r="ADE82" s="33"/>
      <c r="ADF82" s="33"/>
      <c r="ADG82" s="33"/>
      <c r="ADH82" s="33"/>
      <c r="ADI82" s="33"/>
      <c r="ADJ82" s="33"/>
      <c r="ADK82" s="33"/>
      <c r="ADL82" s="33"/>
      <c r="ADM82" s="33"/>
      <c r="ADN82" s="33"/>
      <c r="ADO82" s="33"/>
      <c r="ADP82" s="33"/>
      <c r="ADQ82" s="33"/>
      <c r="ADR82" s="33"/>
      <c r="ADS82" s="33"/>
      <c r="ADT82" s="33"/>
      <c r="ADU82" s="33"/>
      <c r="ADV82" s="33"/>
      <c r="ADW82" s="33"/>
      <c r="ADX82" s="33"/>
      <c r="ADY82" s="33"/>
      <c r="ADZ82" s="33"/>
      <c r="AEA82" s="33"/>
      <c r="AEB82" s="33"/>
      <c r="AEC82" s="33"/>
      <c r="AED82" s="33"/>
      <c r="AEE82" s="33"/>
      <c r="AEF82" s="33"/>
      <c r="AEG82" s="33"/>
      <c r="AEH82" s="33"/>
      <c r="AEI82" s="33"/>
      <c r="AEJ82" s="33"/>
      <c r="AEK82" s="33"/>
      <c r="AEL82" s="33"/>
      <c r="AEM82" s="33"/>
      <c r="AEN82" s="33"/>
      <c r="AEO82" s="33"/>
      <c r="AEP82" s="33"/>
      <c r="AEQ82" s="33"/>
      <c r="AER82" s="33"/>
      <c r="AES82" s="33"/>
      <c r="AET82" s="33"/>
      <c r="AEU82" s="33"/>
      <c r="AEV82" s="33"/>
      <c r="AEW82" s="33"/>
      <c r="AEX82" s="33"/>
      <c r="AEY82" s="33"/>
      <c r="AEZ82" s="33"/>
      <c r="AFA82" s="33"/>
      <c r="AFB82" s="33"/>
      <c r="AFC82" s="33"/>
      <c r="AFD82" s="33"/>
      <c r="AFE82" s="33"/>
      <c r="AFF82" s="33"/>
      <c r="AFG82" s="33"/>
      <c r="AFH82" s="33"/>
      <c r="AFI82" s="33"/>
      <c r="AFJ82" s="33"/>
      <c r="AFK82" s="33"/>
      <c r="AFL82" s="33"/>
      <c r="AFM82" s="33"/>
      <c r="AFN82" s="33"/>
      <c r="AFO82" s="33"/>
      <c r="AFP82" s="33"/>
      <c r="AFQ82" s="33"/>
      <c r="AFR82" s="33"/>
      <c r="AFS82" s="33"/>
      <c r="AFT82" s="33"/>
      <c r="AFU82" s="33"/>
      <c r="AFV82" s="33"/>
      <c r="AFW82" s="33"/>
      <c r="AFX82" s="33"/>
      <c r="AFY82" s="33"/>
      <c r="AFZ82" s="33"/>
      <c r="AGA82" s="33"/>
      <c r="AGB82" s="33"/>
      <c r="AGC82" s="33"/>
      <c r="AGD82" s="33"/>
      <c r="AGE82" s="33"/>
      <c r="AGF82" s="33"/>
      <c r="AGG82" s="33"/>
      <c r="AGH82" s="33"/>
      <c r="AGI82" s="33"/>
      <c r="AGJ82" s="33"/>
      <c r="AGK82" s="33"/>
      <c r="AGL82" s="33"/>
      <c r="AGM82" s="33"/>
      <c r="AGN82" s="33"/>
      <c r="AGO82" s="33"/>
      <c r="AGP82" s="33"/>
      <c r="AGQ82" s="33"/>
      <c r="AGR82" s="33"/>
      <c r="AGS82" s="33"/>
      <c r="AGT82" s="33"/>
      <c r="AGU82" s="33"/>
      <c r="AGV82" s="33"/>
      <c r="AGW82" s="33"/>
      <c r="AGX82" s="33"/>
      <c r="AGY82" s="33"/>
      <c r="AGZ82" s="33"/>
      <c r="AHA82" s="33"/>
      <c r="AHB82" s="33"/>
      <c r="AHC82" s="33"/>
      <c r="AHD82" s="33"/>
      <c r="AHE82" s="33"/>
      <c r="AHF82" s="33"/>
      <c r="AHG82" s="33"/>
      <c r="AHH82" s="33"/>
      <c r="AHI82" s="33"/>
      <c r="AHJ82" s="33"/>
      <c r="AHK82" s="33"/>
      <c r="AHL82" s="33"/>
      <c r="AHM82" s="33"/>
      <c r="AHN82" s="33"/>
      <c r="AHO82" s="33"/>
      <c r="AHP82" s="33"/>
      <c r="AHQ82" s="33"/>
      <c r="AHR82" s="33"/>
      <c r="AHS82" s="33"/>
      <c r="AHT82" s="33"/>
      <c r="AHU82" s="33"/>
      <c r="AHV82" s="33"/>
      <c r="AHW82" s="33"/>
      <c r="AHX82" s="33"/>
      <c r="AHY82" s="33"/>
      <c r="AHZ82" s="33"/>
      <c r="AIA82" s="33"/>
      <c r="AIB82" s="33"/>
      <c r="AIC82" s="33"/>
      <c r="AID82" s="33"/>
      <c r="AIE82" s="33"/>
      <c r="AIF82" s="33"/>
      <c r="AIG82" s="33"/>
      <c r="AIH82" s="33"/>
      <c r="AII82" s="33"/>
      <c r="AIJ82" s="33"/>
      <c r="AIK82" s="33"/>
      <c r="AIL82" s="33"/>
      <c r="AIM82" s="33"/>
      <c r="AIN82" s="33"/>
      <c r="AIO82" s="33"/>
      <c r="AIP82" s="33"/>
      <c r="AIQ82" s="33"/>
      <c r="AIR82" s="33"/>
      <c r="AIS82" s="33"/>
      <c r="AIT82" s="33"/>
      <c r="AIU82" s="33"/>
      <c r="AIV82" s="33"/>
      <c r="AIW82" s="33"/>
      <c r="AIX82" s="33"/>
      <c r="AIY82" s="33"/>
      <c r="AIZ82" s="33"/>
      <c r="AJA82" s="33"/>
      <c r="AJB82" s="33"/>
      <c r="AJC82" s="33"/>
      <c r="AJD82" s="33"/>
      <c r="AJE82" s="33"/>
      <c r="AJF82" s="33"/>
      <c r="AJG82" s="33"/>
      <c r="AJH82" s="33"/>
      <c r="AJI82" s="33"/>
      <c r="AJJ82" s="33"/>
      <c r="AJK82" s="33"/>
      <c r="AJL82" s="33"/>
      <c r="AJM82" s="33"/>
      <c r="AJN82" s="33"/>
      <c r="AJO82" s="33"/>
      <c r="AJP82" s="33"/>
      <c r="AJQ82" s="33"/>
      <c r="AJR82" s="33"/>
      <c r="AJS82" s="33"/>
      <c r="AJT82" s="33"/>
      <c r="AJU82" s="33"/>
      <c r="AJV82" s="33"/>
      <c r="AJW82" s="33"/>
      <c r="AJX82" s="33"/>
      <c r="AJY82" s="33"/>
      <c r="AJZ82" s="33"/>
      <c r="AKA82" s="33"/>
      <c r="AKB82" s="33"/>
      <c r="AKC82" s="33"/>
      <c r="AKD82" s="33"/>
      <c r="AKE82" s="33"/>
      <c r="AKF82" s="33"/>
      <c r="AKG82" s="33"/>
      <c r="AKH82" s="33"/>
      <c r="AKI82" s="33"/>
      <c r="AKJ82" s="33"/>
      <c r="AKK82" s="33"/>
      <c r="AKL82" s="33"/>
      <c r="AKM82" s="33"/>
      <c r="AKN82" s="33"/>
      <c r="AKO82" s="33"/>
      <c r="AKP82" s="33"/>
      <c r="AKQ82" s="33"/>
      <c r="AKR82" s="33"/>
      <c r="AKS82" s="33"/>
      <c r="AKT82" s="33"/>
      <c r="AKU82" s="33"/>
      <c r="AKV82" s="33"/>
      <c r="AKW82" s="33"/>
      <c r="AKX82" s="33"/>
      <c r="AKY82" s="33"/>
      <c r="AKZ82" s="33"/>
      <c r="ALA82" s="33"/>
      <c r="ALB82" s="33"/>
      <c r="ALC82" s="33"/>
      <c r="ALD82" s="33"/>
      <c r="ALE82" s="33"/>
      <c r="ALF82" s="33"/>
      <c r="ALG82" s="33"/>
      <c r="ALH82" s="33"/>
      <c r="ALI82" s="33"/>
      <c r="ALJ82" s="33"/>
      <c r="ALK82" s="33"/>
      <c r="ALL82" s="33"/>
      <c r="ALM82" s="33"/>
      <c r="ALN82" s="33"/>
      <c r="ALO82" s="33"/>
      <c r="ALP82" s="33"/>
      <c r="ALQ82" s="33"/>
      <c r="ALR82" s="33"/>
      <c r="ALS82" s="33"/>
      <c r="ALT82" s="33"/>
      <c r="ALU82" s="33"/>
      <c r="ALV82" s="33"/>
      <c r="ALW82" s="33"/>
      <c r="ALX82" s="33"/>
      <c r="ALY82" s="33"/>
      <c r="ALZ82" s="33"/>
      <c r="AMA82" s="33"/>
      <c r="AMB82" s="33"/>
      <c r="AMC82" s="33"/>
      <c r="AMD82" s="33"/>
      <c r="AME82" s="33"/>
      <c r="AMF82" s="33"/>
      <c r="AMG82" s="33"/>
      <c r="AMH82" s="33"/>
      <c r="AMI82" s="33"/>
      <c r="AMJ82" s="33"/>
      <c r="AMK82" s="33"/>
    </row>
    <row r="83" spans="1:1025" s="29" customFormat="1" ht="18.75" x14ac:dyDescent="0.2">
      <c r="A83" s="39" t="s">
        <v>160</v>
      </c>
      <c r="B83" s="40" t="s">
        <v>157</v>
      </c>
      <c r="C83" s="41" t="s">
        <v>103</v>
      </c>
      <c r="D83" s="41" t="s">
        <v>104</v>
      </c>
      <c r="E83" s="39">
        <f t="shared" si="298"/>
        <v>0</v>
      </c>
      <c r="F83" s="68">
        <f t="shared" si="299"/>
        <v>1.47453407</v>
      </c>
      <c r="G83" s="68">
        <f t="shared" si="300"/>
        <v>0</v>
      </c>
      <c r="H83" s="68">
        <f t="shared" si="301"/>
        <v>0</v>
      </c>
      <c r="I83" s="68">
        <f t="shared" si="302"/>
        <v>0</v>
      </c>
      <c r="J83" s="68">
        <f t="shared" si="303"/>
        <v>0</v>
      </c>
      <c r="K83" s="68">
        <f t="shared" si="304"/>
        <v>0</v>
      </c>
      <c r="L83" s="68">
        <f t="shared" si="305"/>
        <v>0</v>
      </c>
      <c r="M83" s="47">
        <v>0</v>
      </c>
      <c r="N83" s="47">
        <v>0</v>
      </c>
      <c r="O83" s="47">
        <v>0</v>
      </c>
      <c r="P83" s="47">
        <v>0</v>
      </c>
      <c r="Q83" s="47">
        <v>0</v>
      </c>
      <c r="R83" s="47">
        <v>0</v>
      </c>
      <c r="S83" s="47">
        <v>0</v>
      </c>
      <c r="T83" s="47">
        <v>0</v>
      </c>
      <c r="U83" s="47">
        <v>0</v>
      </c>
      <c r="V83" s="47">
        <v>0</v>
      </c>
      <c r="W83" s="47">
        <v>0</v>
      </c>
      <c r="X83" s="47">
        <v>0</v>
      </c>
      <c r="Y83" s="47">
        <v>0</v>
      </c>
      <c r="Z83" s="47">
        <v>0</v>
      </c>
      <c r="AA83" s="47">
        <v>0</v>
      </c>
      <c r="AB83" s="47">
        <v>0</v>
      </c>
      <c r="AC83" s="47">
        <v>0</v>
      </c>
      <c r="AD83" s="47">
        <v>0</v>
      </c>
      <c r="AE83" s="47">
        <v>0</v>
      </c>
      <c r="AF83" s="47">
        <v>0</v>
      </c>
      <c r="AG83" s="47">
        <v>0</v>
      </c>
      <c r="AH83" s="47">
        <v>0</v>
      </c>
      <c r="AI83" s="47">
        <v>0</v>
      </c>
      <c r="AJ83" s="47">
        <v>0</v>
      </c>
      <c r="AK83" s="47">
        <v>0</v>
      </c>
      <c r="AL83" s="47">
        <f t="shared" ref="AL83:AS83" si="331">SUM(AL84:AL84)</f>
        <v>1.47453407</v>
      </c>
      <c r="AM83" s="47">
        <f t="shared" si="331"/>
        <v>0</v>
      </c>
      <c r="AN83" s="47">
        <f t="shared" si="331"/>
        <v>0</v>
      </c>
      <c r="AO83" s="47">
        <f t="shared" si="331"/>
        <v>0</v>
      </c>
      <c r="AP83" s="47">
        <f t="shared" si="331"/>
        <v>0</v>
      </c>
      <c r="AQ83" s="47">
        <f t="shared" si="331"/>
        <v>0</v>
      </c>
      <c r="AR83" s="47">
        <f t="shared" si="331"/>
        <v>0</v>
      </c>
      <c r="AS83" s="47">
        <f t="shared" si="331"/>
        <v>0</v>
      </c>
      <c r="AT83" s="47">
        <f t="shared" si="50"/>
        <v>1.39134807</v>
      </c>
      <c r="AU83" s="47">
        <f t="shared" si="51"/>
        <v>0</v>
      </c>
      <c r="AV83" s="47">
        <f t="shared" si="52"/>
        <v>0</v>
      </c>
      <c r="AW83" s="47">
        <f t="shared" si="53"/>
        <v>0</v>
      </c>
      <c r="AX83" s="47">
        <f t="shared" si="54"/>
        <v>0</v>
      </c>
      <c r="AY83" s="47">
        <f t="shared" si="55"/>
        <v>0</v>
      </c>
      <c r="AZ83" s="47">
        <f t="shared" si="56"/>
        <v>0</v>
      </c>
      <c r="BA83" s="47">
        <f t="shared" ref="BA83:CF83" si="332">SUM(BA84:BA84)</f>
        <v>0</v>
      </c>
      <c r="BB83" s="47">
        <f t="shared" si="332"/>
        <v>0</v>
      </c>
      <c r="BC83" s="47">
        <f t="shared" si="332"/>
        <v>0</v>
      </c>
      <c r="BD83" s="47">
        <f t="shared" si="332"/>
        <v>0</v>
      </c>
      <c r="BE83" s="47">
        <f t="shared" si="332"/>
        <v>0</v>
      </c>
      <c r="BF83" s="47">
        <f t="shared" si="332"/>
        <v>0</v>
      </c>
      <c r="BG83" s="47">
        <f t="shared" si="332"/>
        <v>0</v>
      </c>
      <c r="BH83" s="47">
        <f t="shared" si="332"/>
        <v>0</v>
      </c>
      <c r="BI83" s="47">
        <f t="shared" si="332"/>
        <v>0</v>
      </c>
      <c r="BJ83" s="47">
        <f t="shared" si="332"/>
        <v>1.39134807</v>
      </c>
      <c r="BK83" s="47">
        <f t="shared" si="332"/>
        <v>0</v>
      </c>
      <c r="BL83" s="47">
        <f t="shared" si="332"/>
        <v>0</v>
      </c>
      <c r="BM83" s="47">
        <f t="shared" si="332"/>
        <v>0</v>
      </c>
      <c r="BN83" s="47">
        <f t="shared" si="332"/>
        <v>0</v>
      </c>
      <c r="BO83" s="47">
        <f t="shared" si="332"/>
        <v>0</v>
      </c>
      <c r="BP83" s="47">
        <f t="shared" si="332"/>
        <v>0</v>
      </c>
      <c r="BQ83" s="47">
        <f t="shared" si="332"/>
        <v>0</v>
      </c>
      <c r="BR83" s="47">
        <f t="shared" si="332"/>
        <v>0</v>
      </c>
      <c r="BS83" s="47">
        <f t="shared" si="332"/>
        <v>0</v>
      </c>
      <c r="BT83" s="47">
        <f t="shared" si="332"/>
        <v>0</v>
      </c>
      <c r="BU83" s="47">
        <f t="shared" si="332"/>
        <v>0</v>
      </c>
      <c r="BV83" s="47">
        <f t="shared" si="332"/>
        <v>0</v>
      </c>
      <c r="BW83" s="47">
        <f t="shared" si="332"/>
        <v>0</v>
      </c>
      <c r="BX83" s="47">
        <f t="shared" si="332"/>
        <v>0</v>
      </c>
      <c r="BY83" s="47">
        <f t="shared" si="332"/>
        <v>0</v>
      </c>
      <c r="BZ83" s="47">
        <f t="shared" si="332"/>
        <v>0</v>
      </c>
      <c r="CA83" s="47">
        <f t="shared" si="332"/>
        <v>0</v>
      </c>
      <c r="CB83" s="47">
        <f t="shared" si="332"/>
        <v>0</v>
      </c>
      <c r="CC83" s="47">
        <f t="shared" si="332"/>
        <v>0</v>
      </c>
      <c r="CD83" s="47">
        <f t="shared" si="332"/>
        <v>0</v>
      </c>
      <c r="CE83" s="47">
        <f t="shared" si="332"/>
        <v>0</v>
      </c>
      <c r="CF83" s="47">
        <f t="shared" si="332"/>
        <v>0</v>
      </c>
      <c r="CG83" s="47" t="s">
        <v>104</v>
      </c>
      <c r="CH83" s="47" t="s">
        <v>104</v>
      </c>
      <c r="CI83" s="47">
        <f t="shared" si="308"/>
        <v>-8.3185999999999982E-2</v>
      </c>
      <c r="CJ83" s="47" t="s">
        <v>104</v>
      </c>
      <c r="CK83" s="78" t="s">
        <v>104</v>
      </c>
      <c r="CL83" s="83"/>
      <c r="CM83" s="33"/>
      <c r="CN83" s="33"/>
      <c r="CO83" s="33"/>
      <c r="CP83" s="33"/>
      <c r="CQ83" s="33"/>
      <c r="CR83" s="33"/>
      <c r="CS83" s="33"/>
      <c r="CT83" s="33"/>
      <c r="CU83" s="33"/>
      <c r="CV83" s="33"/>
      <c r="CW83" s="33"/>
      <c r="CX83" s="33"/>
      <c r="CY83" s="33"/>
      <c r="CZ83" s="33"/>
      <c r="DA83" s="33"/>
      <c r="DB83" s="33"/>
      <c r="DC83" s="33"/>
      <c r="DD83" s="33"/>
      <c r="DE83" s="33"/>
      <c r="DF83" s="33"/>
      <c r="DG83" s="33"/>
      <c r="DH83" s="33"/>
      <c r="DI83" s="33"/>
      <c r="DJ83" s="33"/>
      <c r="DK83" s="33"/>
      <c r="DL83" s="33"/>
      <c r="DM83" s="33"/>
      <c r="DN83" s="33"/>
      <c r="DO83" s="33"/>
      <c r="DP83" s="33"/>
      <c r="DQ83" s="33"/>
      <c r="DR83" s="33"/>
      <c r="DS83" s="33"/>
      <c r="DT83" s="33"/>
      <c r="DU83" s="33"/>
      <c r="DV83" s="33"/>
      <c r="DW83" s="33"/>
      <c r="DX83" s="33"/>
      <c r="DY83" s="33"/>
      <c r="DZ83" s="33"/>
      <c r="EA83" s="33"/>
      <c r="EB83" s="33"/>
      <c r="EC83" s="33"/>
      <c r="ED83" s="33"/>
      <c r="EE83" s="33"/>
      <c r="EF83" s="33"/>
      <c r="EG83" s="33"/>
      <c r="EH83" s="33"/>
      <c r="EI83" s="33"/>
      <c r="EJ83" s="33"/>
      <c r="EK83" s="33"/>
      <c r="EL83" s="33"/>
      <c r="EM83" s="33"/>
      <c r="EN83" s="33"/>
      <c r="EO83" s="33"/>
      <c r="EP83" s="33"/>
      <c r="EQ83" s="33"/>
      <c r="ER83" s="33"/>
      <c r="ES83" s="33"/>
      <c r="ET83" s="33"/>
      <c r="EU83" s="33"/>
      <c r="EV83" s="33"/>
      <c r="EW83" s="33"/>
      <c r="EX83" s="33"/>
      <c r="EY83" s="33"/>
      <c r="EZ83" s="33"/>
      <c r="FA83" s="33"/>
      <c r="FB83" s="33"/>
      <c r="FC83" s="33"/>
      <c r="FD83" s="33"/>
      <c r="FE83" s="33"/>
      <c r="FF83" s="33"/>
      <c r="FG83" s="33"/>
      <c r="FH83" s="33"/>
      <c r="FI83" s="33"/>
      <c r="FJ83" s="33"/>
      <c r="FK83" s="33"/>
      <c r="FL83" s="33"/>
      <c r="FM83" s="33"/>
      <c r="FN83" s="33"/>
      <c r="FO83" s="33"/>
      <c r="FP83" s="33"/>
      <c r="FQ83" s="33"/>
      <c r="FR83" s="33"/>
      <c r="FS83" s="33"/>
      <c r="FT83" s="33"/>
      <c r="FU83" s="33"/>
      <c r="FV83" s="33"/>
      <c r="FW83" s="33"/>
      <c r="FX83" s="33"/>
      <c r="FY83" s="33"/>
      <c r="FZ83" s="33"/>
      <c r="GA83" s="33"/>
      <c r="GB83" s="33"/>
      <c r="GC83" s="33"/>
      <c r="GD83" s="33"/>
      <c r="GE83" s="33"/>
      <c r="GF83" s="33"/>
      <c r="GG83" s="33"/>
      <c r="GH83" s="33"/>
      <c r="GI83" s="33"/>
      <c r="GJ83" s="33"/>
      <c r="GK83" s="33"/>
      <c r="GL83" s="33"/>
      <c r="GM83" s="33"/>
      <c r="GN83" s="33"/>
      <c r="GO83" s="33"/>
      <c r="GP83" s="33"/>
      <c r="GQ83" s="33"/>
      <c r="GR83" s="33"/>
      <c r="GS83" s="33"/>
      <c r="GT83" s="33"/>
      <c r="GU83" s="33"/>
      <c r="GV83" s="33"/>
      <c r="GW83" s="33"/>
      <c r="GX83" s="33"/>
      <c r="GY83" s="33"/>
      <c r="GZ83" s="33"/>
      <c r="HA83" s="33"/>
      <c r="HB83" s="33"/>
      <c r="HC83" s="33"/>
      <c r="HD83" s="33"/>
      <c r="HE83" s="33"/>
      <c r="HF83" s="33"/>
      <c r="HG83" s="33"/>
      <c r="HH83" s="33"/>
      <c r="HI83" s="33"/>
      <c r="HJ83" s="33"/>
      <c r="HK83" s="33"/>
      <c r="HL83" s="33"/>
      <c r="HM83" s="33"/>
      <c r="HN83" s="33"/>
      <c r="HO83" s="33"/>
      <c r="HP83" s="33"/>
      <c r="HQ83" s="33"/>
      <c r="HR83" s="33"/>
      <c r="HS83" s="33"/>
      <c r="HT83" s="33"/>
      <c r="HU83" s="33"/>
      <c r="HV83" s="33"/>
      <c r="HW83" s="33"/>
      <c r="HX83" s="33"/>
      <c r="HY83" s="33"/>
      <c r="HZ83" s="33"/>
      <c r="IA83" s="33"/>
      <c r="IB83" s="33"/>
      <c r="IC83" s="33"/>
      <c r="ID83" s="33"/>
      <c r="IE83" s="33"/>
      <c r="IF83" s="33"/>
      <c r="IG83" s="33"/>
      <c r="IH83" s="33"/>
      <c r="II83" s="33"/>
      <c r="IJ83" s="33"/>
      <c r="IK83" s="33"/>
      <c r="IL83" s="33"/>
      <c r="IM83" s="33"/>
      <c r="IN83" s="33"/>
      <c r="IO83" s="33"/>
      <c r="IP83" s="33"/>
      <c r="IQ83" s="33"/>
      <c r="IR83" s="33"/>
      <c r="IS83" s="33"/>
      <c r="IT83" s="33"/>
      <c r="IU83" s="33"/>
      <c r="IV83" s="33"/>
      <c r="IW83" s="33"/>
      <c r="IX83" s="33"/>
      <c r="IY83" s="33"/>
      <c r="IZ83" s="33"/>
      <c r="JA83" s="33"/>
      <c r="JB83" s="33"/>
      <c r="JC83" s="33"/>
      <c r="JD83" s="33"/>
      <c r="JE83" s="33"/>
      <c r="JF83" s="33"/>
      <c r="JG83" s="33"/>
      <c r="JH83" s="33"/>
      <c r="JI83" s="33"/>
      <c r="JJ83" s="33"/>
      <c r="JK83" s="33"/>
      <c r="JL83" s="33"/>
      <c r="JM83" s="33"/>
      <c r="JN83" s="33"/>
      <c r="JO83" s="33"/>
      <c r="JP83" s="33"/>
      <c r="JQ83" s="33"/>
      <c r="JR83" s="33"/>
      <c r="JS83" s="33"/>
      <c r="JT83" s="33"/>
      <c r="JU83" s="33"/>
      <c r="JV83" s="33"/>
      <c r="JW83" s="33"/>
      <c r="JX83" s="33"/>
      <c r="JY83" s="33"/>
      <c r="JZ83" s="33"/>
      <c r="KA83" s="33"/>
      <c r="KB83" s="33"/>
      <c r="KC83" s="33"/>
      <c r="KD83" s="33"/>
      <c r="KE83" s="33"/>
      <c r="KF83" s="33"/>
      <c r="KG83" s="33"/>
      <c r="KH83" s="33"/>
      <c r="KI83" s="33"/>
      <c r="KJ83" s="33"/>
      <c r="KK83" s="33"/>
      <c r="KL83" s="33"/>
      <c r="KM83" s="33"/>
      <c r="KN83" s="33"/>
      <c r="KO83" s="33"/>
      <c r="KP83" s="33"/>
      <c r="KQ83" s="33"/>
      <c r="KR83" s="33"/>
      <c r="KS83" s="33"/>
      <c r="KT83" s="33"/>
      <c r="KU83" s="33"/>
      <c r="KV83" s="33"/>
      <c r="KW83" s="33"/>
      <c r="KX83" s="33"/>
      <c r="KY83" s="33"/>
      <c r="KZ83" s="33"/>
      <c r="LA83" s="33"/>
      <c r="LB83" s="33"/>
      <c r="LC83" s="33"/>
      <c r="LD83" s="33"/>
      <c r="LE83" s="33"/>
      <c r="LF83" s="33"/>
      <c r="LG83" s="33"/>
      <c r="LH83" s="33"/>
      <c r="LI83" s="33"/>
      <c r="LJ83" s="33"/>
      <c r="LK83" s="33"/>
      <c r="LL83" s="33"/>
      <c r="LM83" s="33"/>
      <c r="LN83" s="33"/>
      <c r="LO83" s="33"/>
      <c r="LP83" s="33"/>
      <c r="LQ83" s="33"/>
      <c r="LR83" s="33"/>
      <c r="LS83" s="33"/>
      <c r="LT83" s="33"/>
      <c r="LU83" s="33"/>
      <c r="LV83" s="33"/>
      <c r="LW83" s="33"/>
      <c r="LX83" s="33"/>
      <c r="LY83" s="33"/>
      <c r="LZ83" s="33"/>
      <c r="MA83" s="33"/>
      <c r="MB83" s="33"/>
      <c r="MC83" s="33"/>
      <c r="MD83" s="33"/>
      <c r="ME83" s="33"/>
      <c r="MF83" s="33"/>
      <c r="MG83" s="33"/>
      <c r="MH83" s="33"/>
      <c r="MI83" s="33"/>
      <c r="MJ83" s="33"/>
      <c r="MK83" s="33"/>
      <c r="ML83" s="33"/>
      <c r="MM83" s="33"/>
      <c r="MN83" s="33"/>
      <c r="MO83" s="33"/>
      <c r="MP83" s="33"/>
      <c r="MQ83" s="33"/>
      <c r="MR83" s="33"/>
      <c r="MS83" s="33"/>
      <c r="MT83" s="33"/>
      <c r="MU83" s="33"/>
      <c r="MV83" s="33"/>
      <c r="MW83" s="33"/>
      <c r="MX83" s="33"/>
      <c r="MY83" s="33"/>
      <c r="MZ83" s="33"/>
      <c r="NA83" s="33"/>
      <c r="NB83" s="33"/>
      <c r="NC83" s="33"/>
      <c r="ND83" s="33"/>
      <c r="NE83" s="33"/>
      <c r="NF83" s="33"/>
      <c r="NG83" s="33"/>
      <c r="NH83" s="33"/>
      <c r="NI83" s="33"/>
      <c r="NJ83" s="33"/>
      <c r="NK83" s="33"/>
      <c r="NL83" s="33"/>
      <c r="NM83" s="33"/>
      <c r="NN83" s="33"/>
      <c r="NO83" s="33"/>
      <c r="NP83" s="33"/>
      <c r="NQ83" s="33"/>
      <c r="NR83" s="33"/>
      <c r="NS83" s="33"/>
      <c r="NT83" s="33"/>
      <c r="NU83" s="33"/>
      <c r="NV83" s="33"/>
      <c r="NW83" s="33"/>
      <c r="NX83" s="33"/>
      <c r="NY83" s="33"/>
      <c r="NZ83" s="33"/>
      <c r="OA83" s="33"/>
      <c r="OB83" s="33"/>
      <c r="OC83" s="33"/>
      <c r="OD83" s="33"/>
      <c r="OE83" s="33"/>
      <c r="OF83" s="33"/>
      <c r="OG83" s="33"/>
      <c r="OH83" s="33"/>
      <c r="OI83" s="33"/>
      <c r="OJ83" s="33"/>
      <c r="OK83" s="33"/>
      <c r="OL83" s="33"/>
      <c r="OM83" s="33"/>
      <c r="ON83" s="33"/>
      <c r="OO83" s="33"/>
      <c r="OP83" s="33"/>
      <c r="OQ83" s="33"/>
      <c r="OR83" s="33"/>
      <c r="OS83" s="33"/>
      <c r="OT83" s="33"/>
      <c r="OU83" s="33"/>
      <c r="OV83" s="33"/>
      <c r="OW83" s="33"/>
      <c r="OX83" s="33"/>
      <c r="OY83" s="33"/>
      <c r="OZ83" s="33"/>
      <c r="PA83" s="33"/>
      <c r="PB83" s="33"/>
      <c r="PC83" s="33"/>
      <c r="PD83" s="33"/>
      <c r="PE83" s="33"/>
      <c r="PF83" s="33"/>
      <c r="PG83" s="33"/>
      <c r="PH83" s="33"/>
      <c r="PI83" s="33"/>
      <c r="PJ83" s="33"/>
      <c r="PK83" s="33"/>
      <c r="PL83" s="33"/>
      <c r="PM83" s="33"/>
      <c r="PN83" s="33"/>
      <c r="PO83" s="33"/>
      <c r="PP83" s="33"/>
      <c r="PQ83" s="33"/>
      <c r="PR83" s="33"/>
      <c r="PS83" s="33"/>
      <c r="PT83" s="33"/>
      <c r="PU83" s="33"/>
      <c r="PV83" s="33"/>
      <c r="PW83" s="33"/>
      <c r="PX83" s="33"/>
      <c r="PY83" s="33"/>
      <c r="PZ83" s="33"/>
      <c r="QA83" s="33"/>
      <c r="QB83" s="33"/>
      <c r="QC83" s="33"/>
      <c r="QD83" s="33"/>
      <c r="QE83" s="33"/>
      <c r="QF83" s="33"/>
      <c r="QG83" s="33"/>
      <c r="QH83" s="33"/>
      <c r="QI83" s="33"/>
      <c r="QJ83" s="33"/>
      <c r="QK83" s="33"/>
      <c r="QL83" s="33"/>
      <c r="QM83" s="33"/>
      <c r="QN83" s="33"/>
      <c r="QO83" s="33"/>
      <c r="QP83" s="33"/>
      <c r="QQ83" s="33"/>
      <c r="QR83" s="33"/>
      <c r="QS83" s="33"/>
      <c r="QT83" s="33"/>
      <c r="QU83" s="33"/>
      <c r="QV83" s="33"/>
      <c r="QW83" s="33"/>
      <c r="QX83" s="33"/>
      <c r="QY83" s="33"/>
      <c r="QZ83" s="33"/>
      <c r="RA83" s="33"/>
      <c r="RB83" s="33"/>
      <c r="RC83" s="33"/>
      <c r="RD83" s="33"/>
      <c r="RE83" s="33"/>
      <c r="RF83" s="33"/>
      <c r="RG83" s="33"/>
      <c r="RH83" s="33"/>
      <c r="RI83" s="33"/>
      <c r="RJ83" s="33"/>
      <c r="RK83" s="33"/>
      <c r="RL83" s="33"/>
      <c r="RM83" s="33"/>
      <c r="RN83" s="33"/>
      <c r="RO83" s="33"/>
      <c r="RP83" s="33"/>
      <c r="RQ83" s="33"/>
      <c r="RR83" s="33"/>
      <c r="RS83" s="33"/>
      <c r="RT83" s="33"/>
      <c r="RU83" s="33"/>
      <c r="RV83" s="33"/>
      <c r="RW83" s="33"/>
      <c r="RX83" s="33"/>
      <c r="RY83" s="33"/>
      <c r="RZ83" s="33"/>
      <c r="SA83" s="33"/>
      <c r="SB83" s="33"/>
      <c r="SC83" s="33"/>
      <c r="SD83" s="33"/>
      <c r="SE83" s="33"/>
      <c r="SF83" s="33"/>
      <c r="SG83" s="33"/>
      <c r="SH83" s="33"/>
      <c r="SI83" s="33"/>
      <c r="SJ83" s="33"/>
      <c r="SK83" s="33"/>
      <c r="SL83" s="33"/>
      <c r="SM83" s="33"/>
      <c r="SN83" s="33"/>
      <c r="SO83" s="33"/>
      <c r="SP83" s="33"/>
      <c r="SQ83" s="33"/>
      <c r="SR83" s="33"/>
      <c r="SS83" s="33"/>
      <c r="ST83" s="33"/>
      <c r="SU83" s="33"/>
      <c r="SV83" s="33"/>
      <c r="SW83" s="33"/>
      <c r="SX83" s="33"/>
      <c r="SY83" s="33"/>
      <c r="SZ83" s="33"/>
      <c r="TA83" s="33"/>
      <c r="TB83" s="33"/>
      <c r="TC83" s="33"/>
      <c r="TD83" s="33"/>
      <c r="TE83" s="33"/>
      <c r="TF83" s="33"/>
      <c r="TG83" s="33"/>
      <c r="TH83" s="33"/>
      <c r="TI83" s="33"/>
      <c r="TJ83" s="33"/>
      <c r="TK83" s="33"/>
      <c r="TL83" s="33"/>
      <c r="TM83" s="33"/>
      <c r="TN83" s="33"/>
      <c r="TO83" s="33"/>
      <c r="TP83" s="33"/>
      <c r="TQ83" s="33"/>
      <c r="TR83" s="33"/>
      <c r="TS83" s="33"/>
      <c r="TT83" s="33"/>
      <c r="TU83" s="33"/>
      <c r="TV83" s="33"/>
      <c r="TW83" s="33"/>
      <c r="TX83" s="33"/>
      <c r="TY83" s="33"/>
      <c r="TZ83" s="33"/>
      <c r="UA83" s="33"/>
      <c r="UB83" s="33"/>
      <c r="UC83" s="33"/>
      <c r="UD83" s="33"/>
      <c r="UE83" s="33"/>
      <c r="UF83" s="33"/>
      <c r="UG83" s="33"/>
      <c r="UH83" s="33"/>
      <c r="UI83" s="33"/>
      <c r="UJ83" s="33"/>
      <c r="UK83" s="33"/>
      <c r="UL83" s="33"/>
      <c r="UM83" s="33"/>
      <c r="UN83" s="33"/>
      <c r="UO83" s="33"/>
      <c r="UP83" s="33"/>
      <c r="UQ83" s="33"/>
      <c r="UR83" s="33"/>
      <c r="US83" s="33"/>
      <c r="UT83" s="33"/>
      <c r="UU83" s="33"/>
      <c r="UV83" s="33"/>
      <c r="UW83" s="33"/>
      <c r="UX83" s="33"/>
      <c r="UY83" s="33"/>
      <c r="UZ83" s="33"/>
      <c r="VA83" s="33"/>
      <c r="VB83" s="33"/>
      <c r="VC83" s="33"/>
      <c r="VD83" s="33"/>
      <c r="VE83" s="33"/>
      <c r="VF83" s="33"/>
      <c r="VG83" s="33"/>
      <c r="VH83" s="33"/>
      <c r="VI83" s="33"/>
      <c r="VJ83" s="33"/>
      <c r="VK83" s="33"/>
      <c r="VL83" s="33"/>
      <c r="VM83" s="33"/>
      <c r="VN83" s="33"/>
      <c r="VO83" s="33"/>
      <c r="VP83" s="33"/>
      <c r="VQ83" s="33"/>
      <c r="VR83" s="33"/>
      <c r="VS83" s="33"/>
      <c r="VT83" s="33"/>
      <c r="VU83" s="33"/>
      <c r="VV83" s="33"/>
      <c r="VW83" s="33"/>
      <c r="VX83" s="33"/>
      <c r="VY83" s="33"/>
      <c r="VZ83" s="33"/>
      <c r="WA83" s="33"/>
      <c r="WB83" s="33"/>
      <c r="WC83" s="33"/>
      <c r="WD83" s="33"/>
      <c r="WE83" s="33"/>
      <c r="WF83" s="33"/>
      <c r="WG83" s="33"/>
      <c r="WH83" s="33"/>
      <c r="WI83" s="33"/>
      <c r="WJ83" s="33"/>
      <c r="WK83" s="33"/>
      <c r="WL83" s="33"/>
      <c r="WM83" s="33"/>
      <c r="WN83" s="33"/>
      <c r="WO83" s="33"/>
      <c r="WP83" s="33"/>
      <c r="WQ83" s="33"/>
      <c r="WR83" s="33"/>
      <c r="WS83" s="33"/>
      <c r="WT83" s="33"/>
      <c r="WU83" s="33"/>
      <c r="WV83" s="33"/>
      <c r="WW83" s="33"/>
      <c r="WX83" s="33"/>
      <c r="WY83" s="33"/>
      <c r="WZ83" s="33"/>
      <c r="XA83" s="33"/>
      <c r="XB83" s="33"/>
      <c r="XC83" s="33"/>
      <c r="XD83" s="33"/>
      <c r="XE83" s="33"/>
      <c r="XF83" s="33"/>
      <c r="XG83" s="33"/>
      <c r="XH83" s="33"/>
      <c r="XI83" s="33"/>
      <c r="XJ83" s="33"/>
      <c r="XK83" s="33"/>
      <c r="XL83" s="33"/>
      <c r="XM83" s="33"/>
      <c r="XN83" s="33"/>
      <c r="XO83" s="33"/>
      <c r="XP83" s="33"/>
      <c r="XQ83" s="33"/>
      <c r="XR83" s="33"/>
      <c r="XS83" s="33"/>
      <c r="XT83" s="33"/>
      <c r="XU83" s="33"/>
      <c r="XV83" s="33"/>
      <c r="XW83" s="33"/>
      <c r="XX83" s="33"/>
      <c r="XY83" s="33"/>
      <c r="XZ83" s="33"/>
      <c r="YA83" s="33"/>
      <c r="YB83" s="33"/>
      <c r="YC83" s="33"/>
      <c r="YD83" s="33"/>
      <c r="YE83" s="33"/>
      <c r="YF83" s="33"/>
      <c r="YG83" s="33"/>
      <c r="YH83" s="33"/>
      <c r="YI83" s="33"/>
      <c r="YJ83" s="33"/>
      <c r="YK83" s="33"/>
      <c r="YL83" s="33"/>
      <c r="YM83" s="33"/>
      <c r="YN83" s="33"/>
      <c r="YO83" s="33"/>
      <c r="YP83" s="33"/>
      <c r="YQ83" s="33"/>
      <c r="YR83" s="33"/>
      <c r="YS83" s="33"/>
      <c r="YT83" s="33"/>
      <c r="YU83" s="33"/>
      <c r="YV83" s="33"/>
      <c r="YW83" s="33"/>
      <c r="YX83" s="33"/>
      <c r="YY83" s="33"/>
      <c r="YZ83" s="33"/>
      <c r="ZA83" s="33"/>
      <c r="ZB83" s="33"/>
      <c r="ZC83" s="33"/>
      <c r="ZD83" s="33"/>
      <c r="ZE83" s="33"/>
      <c r="ZF83" s="33"/>
      <c r="ZG83" s="33"/>
      <c r="ZH83" s="33"/>
      <c r="ZI83" s="33"/>
      <c r="ZJ83" s="33"/>
      <c r="ZK83" s="33"/>
      <c r="ZL83" s="33"/>
      <c r="ZM83" s="33"/>
      <c r="ZN83" s="33"/>
      <c r="ZO83" s="33"/>
      <c r="ZP83" s="33"/>
      <c r="ZQ83" s="33"/>
      <c r="ZR83" s="33"/>
      <c r="ZS83" s="33"/>
      <c r="ZT83" s="33"/>
      <c r="ZU83" s="33"/>
      <c r="ZV83" s="33"/>
      <c r="ZW83" s="33"/>
      <c r="ZX83" s="33"/>
      <c r="ZY83" s="33"/>
      <c r="ZZ83" s="33"/>
      <c r="AAA83" s="33"/>
      <c r="AAB83" s="33"/>
      <c r="AAC83" s="33"/>
      <c r="AAD83" s="33"/>
      <c r="AAE83" s="33"/>
      <c r="AAF83" s="33"/>
      <c r="AAG83" s="33"/>
      <c r="AAH83" s="33"/>
      <c r="AAI83" s="33"/>
      <c r="AAJ83" s="33"/>
      <c r="AAK83" s="33"/>
      <c r="AAL83" s="33"/>
      <c r="AAM83" s="33"/>
      <c r="AAN83" s="33"/>
      <c r="AAO83" s="33"/>
      <c r="AAP83" s="33"/>
      <c r="AAQ83" s="33"/>
      <c r="AAR83" s="33"/>
      <c r="AAS83" s="33"/>
      <c r="AAT83" s="33"/>
      <c r="AAU83" s="33"/>
      <c r="AAV83" s="33"/>
      <c r="AAW83" s="33"/>
      <c r="AAX83" s="33"/>
      <c r="AAY83" s="33"/>
      <c r="AAZ83" s="33"/>
      <c r="ABA83" s="33"/>
      <c r="ABB83" s="33"/>
      <c r="ABC83" s="33"/>
      <c r="ABD83" s="33"/>
      <c r="ABE83" s="33"/>
      <c r="ABF83" s="33"/>
      <c r="ABG83" s="33"/>
      <c r="ABH83" s="33"/>
      <c r="ABI83" s="33"/>
      <c r="ABJ83" s="33"/>
      <c r="ABK83" s="33"/>
      <c r="ABL83" s="33"/>
      <c r="ABM83" s="33"/>
      <c r="ABN83" s="33"/>
      <c r="ABO83" s="33"/>
      <c r="ABP83" s="33"/>
      <c r="ABQ83" s="33"/>
      <c r="ABR83" s="33"/>
      <c r="ABS83" s="33"/>
      <c r="ABT83" s="33"/>
      <c r="ABU83" s="33"/>
      <c r="ABV83" s="33"/>
      <c r="ABW83" s="33"/>
      <c r="ABX83" s="33"/>
      <c r="ABY83" s="33"/>
      <c r="ABZ83" s="33"/>
      <c r="ACA83" s="33"/>
      <c r="ACB83" s="33"/>
      <c r="ACC83" s="33"/>
      <c r="ACD83" s="33"/>
      <c r="ACE83" s="33"/>
      <c r="ACF83" s="33"/>
      <c r="ACG83" s="33"/>
      <c r="ACH83" s="33"/>
      <c r="ACI83" s="33"/>
      <c r="ACJ83" s="33"/>
      <c r="ACK83" s="33"/>
      <c r="ACL83" s="33"/>
      <c r="ACM83" s="33"/>
      <c r="ACN83" s="33"/>
      <c r="ACO83" s="33"/>
      <c r="ACP83" s="33"/>
      <c r="ACQ83" s="33"/>
      <c r="ACR83" s="33"/>
      <c r="ACS83" s="33"/>
      <c r="ACT83" s="33"/>
      <c r="ACU83" s="33"/>
      <c r="ACV83" s="33"/>
      <c r="ACW83" s="33"/>
      <c r="ACX83" s="33"/>
      <c r="ACY83" s="33"/>
      <c r="ACZ83" s="33"/>
      <c r="ADA83" s="33"/>
      <c r="ADB83" s="33"/>
      <c r="ADC83" s="33"/>
      <c r="ADD83" s="33"/>
      <c r="ADE83" s="33"/>
      <c r="ADF83" s="33"/>
      <c r="ADG83" s="33"/>
      <c r="ADH83" s="33"/>
      <c r="ADI83" s="33"/>
      <c r="ADJ83" s="33"/>
      <c r="ADK83" s="33"/>
      <c r="ADL83" s="33"/>
      <c r="ADM83" s="33"/>
      <c r="ADN83" s="33"/>
      <c r="ADO83" s="33"/>
      <c r="ADP83" s="33"/>
      <c r="ADQ83" s="33"/>
      <c r="ADR83" s="33"/>
      <c r="ADS83" s="33"/>
      <c r="ADT83" s="33"/>
      <c r="ADU83" s="33"/>
      <c r="ADV83" s="33"/>
      <c r="ADW83" s="33"/>
      <c r="ADX83" s="33"/>
      <c r="ADY83" s="33"/>
      <c r="ADZ83" s="33"/>
      <c r="AEA83" s="33"/>
      <c r="AEB83" s="33"/>
      <c r="AEC83" s="33"/>
      <c r="AED83" s="33"/>
      <c r="AEE83" s="33"/>
      <c r="AEF83" s="33"/>
      <c r="AEG83" s="33"/>
      <c r="AEH83" s="33"/>
      <c r="AEI83" s="33"/>
      <c r="AEJ83" s="33"/>
      <c r="AEK83" s="33"/>
      <c r="AEL83" s="33"/>
      <c r="AEM83" s="33"/>
      <c r="AEN83" s="33"/>
      <c r="AEO83" s="33"/>
      <c r="AEP83" s="33"/>
      <c r="AEQ83" s="33"/>
      <c r="AER83" s="33"/>
      <c r="AES83" s="33"/>
      <c r="AET83" s="33"/>
      <c r="AEU83" s="33"/>
      <c r="AEV83" s="33"/>
      <c r="AEW83" s="33"/>
      <c r="AEX83" s="33"/>
      <c r="AEY83" s="33"/>
      <c r="AEZ83" s="33"/>
      <c r="AFA83" s="33"/>
      <c r="AFB83" s="33"/>
      <c r="AFC83" s="33"/>
      <c r="AFD83" s="33"/>
      <c r="AFE83" s="33"/>
      <c r="AFF83" s="33"/>
      <c r="AFG83" s="33"/>
      <c r="AFH83" s="33"/>
      <c r="AFI83" s="33"/>
      <c r="AFJ83" s="33"/>
      <c r="AFK83" s="33"/>
      <c r="AFL83" s="33"/>
      <c r="AFM83" s="33"/>
      <c r="AFN83" s="33"/>
      <c r="AFO83" s="33"/>
      <c r="AFP83" s="33"/>
      <c r="AFQ83" s="33"/>
      <c r="AFR83" s="33"/>
      <c r="AFS83" s="33"/>
      <c r="AFT83" s="33"/>
      <c r="AFU83" s="33"/>
      <c r="AFV83" s="33"/>
      <c r="AFW83" s="33"/>
      <c r="AFX83" s="33"/>
      <c r="AFY83" s="33"/>
      <c r="AFZ83" s="33"/>
      <c r="AGA83" s="33"/>
      <c r="AGB83" s="33"/>
      <c r="AGC83" s="33"/>
      <c r="AGD83" s="33"/>
      <c r="AGE83" s="33"/>
      <c r="AGF83" s="33"/>
      <c r="AGG83" s="33"/>
      <c r="AGH83" s="33"/>
      <c r="AGI83" s="33"/>
      <c r="AGJ83" s="33"/>
      <c r="AGK83" s="33"/>
      <c r="AGL83" s="33"/>
      <c r="AGM83" s="33"/>
      <c r="AGN83" s="33"/>
      <c r="AGO83" s="33"/>
      <c r="AGP83" s="33"/>
      <c r="AGQ83" s="33"/>
      <c r="AGR83" s="33"/>
      <c r="AGS83" s="33"/>
      <c r="AGT83" s="33"/>
      <c r="AGU83" s="33"/>
      <c r="AGV83" s="33"/>
      <c r="AGW83" s="33"/>
      <c r="AGX83" s="33"/>
      <c r="AGY83" s="33"/>
      <c r="AGZ83" s="33"/>
      <c r="AHA83" s="33"/>
      <c r="AHB83" s="33"/>
      <c r="AHC83" s="33"/>
      <c r="AHD83" s="33"/>
      <c r="AHE83" s="33"/>
      <c r="AHF83" s="33"/>
      <c r="AHG83" s="33"/>
      <c r="AHH83" s="33"/>
      <c r="AHI83" s="33"/>
      <c r="AHJ83" s="33"/>
      <c r="AHK83" s="33"/>
      <c r="AHL83" s="33"/>
      <c r="AHM83" s="33"/>
      <c r="AHN83" s="33"/>
      <c r="AHO83" s="33"/>
      <c r="AHP83" s="33"/>
      <c r="AHQ83" s="33"/>
      <c r="AHR83" s="33"/>
      <c r="AHS83" s="33"/>
      <c r="AHT83" s="33"/>
      <c r="AHU83" s="33"/>
      <c r="AHV83" s="33"/>
      <c r="AHW83" s="33"/>
      <c r="AHX83" s="33"/>
      <c r="AHY83" s="33"/>
      <c r="AHZ83" s="33"/>
      <c r="AIA83" s="33"/>
      <c r="AIB83" s="33"/>
      <c r="AIC83" s="33"/>
      <c r="AID83" s="33"/>
      <c r="AIE83" s="33"/>
      <c r="AIF83" s="33"/>
      <c r="AIG83" s="33"/>
      <c r="AIH83" s="33"/>
      <c r="AII83" s="33"/>
      <c r="AIJ83" s="33"/>
      <c r="AIK83" s="33"/>
      <c r="AIL83" s="33"/>
      <c r="AIM83" s="33"/>
      <c r="AIN83" s="33"/>
      <c r="AIO83" s="33"/>
      <c r="AIP83" s="33"/>
      <c r="AIQ83" s="33"/>
      <c r="AIR83" s="33"/>
      <c r="AIS83" s="33"/>
      <c r="AIT83" s="33"/>
      <c r="AIU83" s="33"/>
      <c r="AIV83" s="33"/>
      <c r="AIW83" s="33"/>
      <c r="AIX83" s="33"/>
      <c r="AIY83" s="33"/>
      <c r="AIZ83" s="33"/>
      <c r="AJA83" s="33"/>
      <c r="AJB83" s="33"/>
      <c r="AJC83" s="33"/>
      <c r="AJD83" s="33"/>
      <c r="AJE83" s="33"/>
      <c r="AJF83" s="33"/>
      <c r="AJG83" s="33"/>
      <c r="AJH83" s="33"/>
      <c r="AJI83" s="33"/>
      <c r="AJJ83" s="33"/>
      <c r="AJK83" s="33"/>
      <c r="AJL83" s="33"/>
      <c r="AJM83" s="33"/>
      <c r="AJN83" s="33"/>
      <c r="AJO83" s="33"/>
      <c r="AJP83" s="33"/>
      <c r="AJQ83" s="33"/>
      <c r="AJR83" s="33"/>
      <c r="AJS83" s="33"/>
      <c r="AJT83" s="33"/>
      <c r="AJU83" s="33"/>
      <c r="AJV83" s="33"/>
      <c r="AJW83" s="33"/>
      <c r="AJX83" s="33"/>
      <c r="AJY83" s="33"/>
      <c r="AJZ83" s="33"/>
      <c r="AKA83" s="33"/>
      <c r="AKB83" s="33"/>
      <c r="AKC83" s="33"/>
      <c r="AKD83" s="33"/>
      <c r="AKE83" s="33"/>
      <c r="AKF83" s="33"/>
      <c r="AKG83" s="33"/>
      <c r="AKH83" s="33"/>
      <c r="AKI83" s="33"/>
      <c r="AKJ83" s="33"/>
      <c r="AKK83" s="33"/>
      <c r="AKL83" s="33"/>
      <c r="AKM83" s="33"/>
      <c r="AKN83" s="33"/>
      <c r="AKO83" s="33"/>
      <c r="AKP83" s="33"/>
      <c r="AKQ83" s="33"/>
      <c r="AKR83" s="33"/>
      <c r="AKS83" s="33"/>
      <c r="AKT83" s="33"/>
      <c r="AKU83" s="33"/>
      <c r="AKV83" s="33"/>
      <c r="AKW83" s="33"/>
      <c r="AKX83" s="33"/>
      <c r="AKY83" s="33"/>
      <c r="AKZ83" s="33"/>
      <c r="ALA83" s="33"/>
      <c r="ALB83" s="33"/>
      <c r="ALC83" s="33"/>
      <c r="ALD83" s="33"/>
      <c r="ALE83" s="33"/>
      <c r="ALF83" s="33"/>
      <c r="ALG83" s="33"/>
      <c r="ALH83" s="33"/>
      <c r="ALI83" s="33"/>
      <c r="ALJ83" s="33"/>
      <c r="ALK83" s="33"/>
      <c r="ALL83" s="33"/>
      <c r="ALM83" s="33"/>
      <c r="ALN83" s="33"/>
      <c r="ALO83" s="33"/>
      <c r="ALP83" s="33"/>
      <c r="ALQ83" s="33"/>
      <c r="ALR83" s="33"/>
      <c r="ALS83" s="33"/>
      <c r="ALT83" s="33"/>
      <c r="ALU83" s="33"/>
      <c r="ALV83" s="33"/>
      <c r="ALW83" s="33"/>
      <c r="ALX83" s="33"/>
      <c r="ALY83" s="33"/>
      <c r="ALZ83" s="33"/>
      <c r="AMA83" s="33"/>
      <c r="AMB83" s="33"/>
      <c r="AMC83" s="33"/>
      <c r="AMD83" s="33"/>
      <c r="AME83" s="33"/>
      <c r="AMF83" s="33"/>
      <c r="AMG83" s="33"/>
      <c r="AMH83" s="33"/>
      <c r="AMI83" s="33"/>
      <c r="AMJ83" s="33"/>
      <c r="AMK83" s="33"/>
    </row>
    <row r="84" spans="1:1025" s="29" customFormat="1" ht="25.5" x14ac:dyDescent="0.2">
      <c r="A84" s="99" t="s">
        <v>160</v>
      </c>
      <c r="B84" s="113" t="s">
        <v>265</v>
      </c>
      <c r="C84" s="51" t="s">
        <v>266</v>
      </c>
      <c r="D84" s="44" t="s">
        <v>104</v>
      </c>
      <c r="E84" s="43">
        <f t="shared" si="298"/>
        <v>0</v>
      </c>
      <c r="F84" s="70">
        <f t="shared" si="299"/>
        <v>1.47453407</v>
      </c>
      <c r="G84" s="70">
        <f t="shared" si="300"/>
        <v>0</v>
      </c>
      <c r="H84" s="70">
        <f t="shared" si="301"/>
        <v>0</v>
      </c>
      <c r="I84" s="70">
        <f t="shared" si="302"/>
        <v>0</v>
      </c>
      <c r="J84" s="70">
        <f t="shared" si="303"/>
        <v>0</v>
      </c>
      <c r="K84" s="70">
        <f t="shared" si="304"/>
        <v>0</v>
      </c>
      <c r="L84" s="70">
        <f t="shared" si="305"/>
        <v>0</v>
      </c>
      <c r="M84" s="20">
        <v>0</v>
      </c>
      <c r="N84" s="20">
        <v>0</v>
      </c>
      <c r="O84" s="20">
        <v>0</v>
      </c>
      <c r="P84" s="20">
        <v>0</v>
      </c>
      <c r="Q84" s="20">
        <v>0</v>
      </c>
      <c r="R84" s="20">
        <v>0</v>
      </c>
      <c r="S84" s="20">
        <v>0</v>
      </c>
      <c r="T84" s="20">
        <v>0</v>
      </c>
      <c r="U84" s="20">
        <v>0</v>
      </c>
      <c r="V84" s="20">
        <v>0</v>
      </c>
      <c r="W84" s="20">
        <v>0</v>
      </c>
      <c r="X84" s="20">
        <v>0</v>
      </c>
      <c r="Y84" s="20">
        <v>0</v>
      </c>
      <c r="Z84" s="20">
        <v>0</v>
      </c>
      <c r="AA84" s="20">
        <v>0</v>
      </c>
      <c r="AB84" s="20">
        <v>0</v>
      </c>
      <c r="AC84" s="20">
        <v>0</v>
      </c>
      <c r="AD84" s="20">
        <v>0</v>
      </c>
      <c r="AE84" s="20">
        <v>0</v>
      </c>
      <c r="AF84" s="20">
        <v>0</v>
      </c>
      <c r="AG84" s="20">
        <v>0</v>
      </c>
      <c r="AH84" s="20">
        <v>0</v>
      </c>
      <c r="AI84" s="20">
        <v>0</v>
      </c>
      <c r="AJ84" s="20">
        <v>0</v>
      </c>
      <c r="AK84" s="20">
        <v>0</v>
      </c>
      <c r="AL84" s="20">
        <v>1.47453407</v>
      </c>
      <c r="AM84" s="20">
        <v>0</v>
      </c>
      <c r="AN84" s="20">
        <v>0</v>
      </c>
      <c r="AO84" s="20">
        <v>0</v>
      </c>
      <c r="AP84" s="20">
        <v>0</v>
      </c>
      <c r="AQ84" s="20">
        <v>0</v>
      </c>
      <c r="AR84" s="20">
        <v>0</v>
      </c>
      <c r="AS84" s="70">
        <f t="shared" si="330"/>
        <v>0</v>
      </c>
      <c r="AT84" s="70">
        <f t="shared" si="50"/>
        <v>1.39134807</v>
      </c>
      <c r="AU84" s="70">
        <f t="shared" si="51"/>
        <v>0</v>
      </c>
      <c r="AV84" s="70">
        <f t="shared" si="52"/>
        <v>0</v>
      </c>
      <c r="AW84" s="70">
        <f t="shared" si="53"/>
        <v>0</v>
      </c>
      <c r="AX84" s="70">
        <f t="shared" si="54"/>
        <v>0</v>
      </c>
      <c r="AY84" s="70">
        <f t="shared" si="55"/>
        <v>0</v>
      </c>
      <c r="AZ84" s="70">
        <f t="shared" si="56"/>
        <v>0</v>
      </c>
      <c r="BA84" s="20">
        <v>0</v>
      </c>
      <c r="BB84" s="20">
        <v>0</v>
      </c>
      <c r="BC84" s="20">
        <v>0</v>
      </c>
      <c r="BD84" s="20">
        <v>0</v>
      </c>
      <c r="BE84" s="20">
        <v>0</v>
      </c>
      <c r="BF84" s="20">
        <v>0</v>
      </c>
      <c r="BG84" s="20">
        <v>0</v>
      </c>
      <c r="BH84" s="20">
        <v>0</v>
      </c>
      <c r="BI84" s="20">
        <v>0</v>
      </c>
      <c r="BJ84" s="20">
        <v>1.39134807</v>
      </c>
      <c r="BK84" s="20">
        <v>0</v>
      </c>
      <c r="BL84" s="20">
        <v>0</v>
      </c>
      <c r="BM84" s="20">
        <v>0</v>
      </c>
      <c r="BN84" s="20">
        <v>0</v>
      </c>
      <c r="BO84" s="20">
        <v>0</v>
      </c>
      <c r="BP84" s="20">
        <v>0</v>
      </c>
      <c r="BQ84" s="20">
        <v>0</v>
      </c>
      <c r="BR84" s="20">
        <v>0</v>
      </c>
      <c r="BS84" s="20">
        <v>0</v>
      </c>
      <c r="BT84" s="20">
        <v>0</v>
      </c>
      <c r="BU84" s="20">
        <v>0</v>
      </c>
      <c r="BV84" s="20">
        <v>0</v>
      </c>
      <c r="BW84" s="20">
        <v>0</v>
      </c>
      <c r="BX84" s="20">
        <v>0</v>
      </c>
      <c r="BY84" s="20">
        <v>0</v>
      </c>
      <c r="BZ84" s="20">
        <v>0</v>
      </c>
      <c r="CA84" s="20">
        <v>0</v>
      </c>
      <c r="CB84" s="20">
        <v>0</v>
      </c>
      <c r="CC84" s="20">
        <v>0</v>
      </c>
      <c r="CD84" s="20">
        <v>0</v>
      </c>
      <c r="CE84" s="20">
        <v>0</v>
      </c>
      <c r="CF84" s="20">
        <v>0</v>
      </c>
      <c r="CG84" s="20" t="s">
        <v>104</v>
      </c>
      <c r="CH84" s="20" t="s">
        <v>104</v>
      </c>
      <c r="CI84" s="20">
        <f t="shared" si="308"/>
        <v>-8.3185999999999982E-2</v>
      </c>
      <c r="CJ84" s="20" t="s">
        <v>104</v>
      </c>
      <c r="CK84" s="77" t="s">
        <v>104</v>
      </c>
      <c r="CL84" s="82"/>
      <c r="CM84" s="33"/>
      <c r="CN84" s="33"/>
      <c r="CO84" s="33"/>
      <c r="CP84" s="33"/>
      <c r="CQ84" s="33"/>
      <c r="CR84" s="33"/>
      <c r="CS84" s="33"/>
      <c r="CT84" s="33"/>
      <c r="CU84" s="33"/>
      <c r="CV84" s="33"/>
      <c r="CW84" s="33"/>
      <c r="CX84" s="33"/>
      <c r="CY84" s="33"/>
      <c r="CZ84" s="33"/>
      <c r="DA84" s="33"/>
      <c r="DB84" s="33"/>
      <c r="DC84" s="33"/>
      <c r="DD84" s="33"/>
      <c r="DE84" s="33"/>
      <c r="DF84" s="33"/>
      <c r="DG84" s="33"/>
      <c r="DH84" s="33"/>
      <c r="DI84" s="33"/>
      <c r="DJ84" s="33"/>
      <c r="DK84" s="33"/>
      <c r="DL84" s="33"/>
      <c r="DM84" s="33"/>
      <c r="DN84" s="33"/>
      <c r="DO84" s="33"/>
      <c r="DP84" s="33"/>
      <c r="DQ84" s="33"/>
      <c r="DR84" s="33"/>
      <c r="DS84" s="33"/>
      <c r="DT84" s="33"/>
      <c r="DU84" s="33"/>
      <c r="DV84" s="33"/>
      <c r="DW84" s="33"/>
      <c r="DX84" s="33"/>
      <c r="DY84" s="33"/>
      <c r="DZ84" s="33"/>
      <c r="EA84" s="33"/>
      <c r="EB84" s="33"/>
      <c r="EC84" s="33"/>
      <c r="ED84" s="33"/>
      <c r="EE84" s="33"/>
      <c r="EF84" s="33"/>
      <c r="EG84" s="33"/>
      <c r="EH84" s="33"/>
      <c r="EI84" s="33"/>
      <c r="EJ84" s="33"/>
      <c r="EK84" s="33"/>
      <c r="EL84" s="33"/>
      <c r="EM84" s="33"/>
      <c r="EN84" s="33"/>
      <c r="EO84" s="33"/>
      <c r="EP84" s="33"/>
      <c r="EQ84" s="33"/>
      <c r="ER84" s="33"/>
      <c r="ES84" s="33"/>
      <c r="ET84" s="33"/>
      <c r="EU84" s="33"/>
      <c r="EV84" s="33"/>
      <c r="EW84" s="33"/>
      <c r="EX84" s="33"/>
      <c r="EY84" s="33"/>
      <c r="EZ84" s="33"/>
      <c r="FA84" s="33"/>
      <c r="FB84" s="33"/>
      <c r="FC84" s="33"/>
      <c r="FD84" s="33"/>
      <c r="FE84" s="33"/>
      <c r="FF84" s="33"/>
      <c r="FG84" s="33"/>
      <c r="FH84" s="33"/>
      <c r="FI84" s="33"/>
      <c r="FJ84" s="33"/>
      <c r="FK84" s="33"/>
      <c r="FL84" s="33"/>
      <c r="FM84" s="33"/>
      <c r="FN84" s="33"/>
      <c r="FO84" s="33"/>
      <c r="FP84" s="33"/>
      <c r="FQ84" s="33"/>
      <c r="FR84" s="33"/>
      <c r="FS84" s="33"/>
      <c r="FT84" s="33"/>
      <c r="FU84" s="33"/>
      <c r="FV84" s="33"/>
      <c r="FW84" s="33"/>
      <c r="FX84" s="33"/>
      <c r="FY84" s="33"/>
      <c r="FZ84" s="33"/>
      <c r="GA84" s="33"/>
      <c r="GB84" s="33"/>
      <c r="GC84" s="33"/>
      <c r="GD84" s="33"/>
      <c r="GE84" s="33"/>
      <c r="GF84" s="33"/>
      <c r="GG84" s="33"/>
      <c r="GH84" s="33"/>
      <c r="GI84" s="33"/>
      <c r="GJ84" s="33"/>
      <c r="GK84" s="33"/>
      <c r="GL84" s="33"/>
      <c r="GM84" s="33"/>
      <c r="GN84" s="33"/>
      <c r="GO84" s="33"/>
      <c r="GP84" s="33"/>
      <c r="GQ84" s="33"/>
      <c r="GR84" s="33"/>
      <c r="GS84" s="33"/>
      <c r="GT84" s="33"/>
      <c r="GU84" s="33"/>
      <c r="GV84" s="33"/>
      <c r="GW84" s="33"/>
      <c r="GX84" s="33"/>
      <c r="GY84" s="33"/>
      <c r="GZ84" s="33"/>
      <c r="HA84" s="33"/>
      <c r="HB84" s="33"/>
      <c r="HC84" s="33"/>
      <c r="HD84" s="33"/>
      <c r="HE84" s="33"/>
      <c r="HF84" s="33"/>
      <c r="HG84" s="33"/>
      <c r="HH84" s="33"/>
      <c r="HI84" s="33"/>
      <c r="HJ84" s="33"/>
      <c r="HK84" s="33"/>
      <c r="HL84" s="33"/>
      <c r="HM84" s="33"/>
      <c r="HN84" s="33"/>
      <c r="HO84" s="33"/>
      <c r="HP84" s="33"/>
      <c r="HQ84" s="33"/>
      <c r="HR84" s="33"/>
      <c r="HS84" s="33"/>
      <c r="HT84" s="33"/>
      <c r="HU84" s="33"/>
      <c r="HV84" s="33"/>
      <c r="HW84" s="33"/>
      <c r="HX84" s="33"/>
      <c r="HY84" s="33"/>
      <c r="HZ84" s="33"/>
      <c r="IA84" s="33"/>
      <c r="IB84" s="33"/>
      <c r="IC84" s="33"/>
      <c r="ID84" s="33"/>
      <c r="IE84" s="33"/>
      <c r="IF84" s="33"/>
      <c r="IG84" s="33"/>
      <c r="IH84" s="33"/>
      <c r="II84" s="33"/>
      <c r="IJ84" s="33"/>
      <c r="IK84" s="33"/>
      <c r="IL84" s="33"/>
      <c r="IM84" s="33"/>
      <c r="IN84" s="33"/>
      <c r="IO84" s="33"/>
      <c r="IP84" s="33"/>
      <c r="IQ84" s="33"/>
      <c r="IR84" s="33"/>
      <c r="IS84" s="33"/>
      <c r="IT84" s="33"/>
      <c r="IU84" s="33"/>
      <c r="IV84" s="33"/>
      <c r="IW84" s="33"/>
      <c r="IX84" s="33"/>
      <c r="IY84" s="33"/>
      <c r="IZ84" s="33"/>
      <c r="JA84" s="33"/>
      <c r="JB84" s="33"/>
      <c r="JC84" s="33"/>
      <c r="JD84" s="33"/>
      <c r="JE84" s="33"/>
      <c r="JF84" s="33"/>
      <c r="JG84" s="33"/>
      <c r="JH84" s="33"/>
      <c r="JI84" s="33"/>
      <c r="JJ84" s="33"/>
      <c r="JK84" s="33"/>
      <c r="JL84" s="33"/>
      <c r="JM84" s="33"/>
      <c r="JN84" s="33"/>
      <c r="JO84" s="33"/>
      <c r="JP84" s="33"/>
      <c r="JQ84" s="33"/>
      <c r="JR84" s="33"/>
      <c r="JS84" s="33"/>
      <c r="JT84" s="33"/>
      <c r="JU84" s="33"/>
      <c r="JV84" s="33"/>
      <c r="JW84" s="33"/>
      <c r="JX84" s="33"/>
      <c r="JY84" s="33"/>
      <c r="JZ84" s="33"/>
      <c r="KA84" s="33"/>
      <c r="KB84" s="33"/>
      <c r="KC84" s="33"/>
      <c r="KD84" s="33"/>
      <c r="KE84" s="33"/>
      <c r="KF84" s="33"/>
      <c r="KG84" s="33"/>
      <c r="KH84" s="33"/>
      <c r="KI84" s="33"/>
      <c r="KJ84" s="33"/>
      <c r="KK84" s="33"/>
      <c r="KL84" s="33"/>
      <c r="KM84" s="33"/>
      <c r="KN84" s="33"/>
      <c r="KO84" s="33"/>
      <c r="KP84" s="33"/>
      <c r="KQ84" s="33"/>
      <c r="KR84" s="33"/>
      <c r="KS84" s="33"/>
      <c r="KT84" s="33"/>
      <c r="KU84" s="33"/>
      <c r="KV84" s="33"/>
      <c r="KW84" s="33"/>
      <c r="KX84" s="33"/>
      <c r="KY84" s="33"/>
      <c r="KZ84" s="33"/>
      <c r="LA84" s="33"/>
      <c r="LB84" s="33"/>
      <c r="LC84" s="33"/>
      <c r="LD84" s="33"/>
      <c r="LE84" s="33"/>
      <c r="LF84" s="33"/>
      <c r="LG84" s="33"/>
      <c r="LH84" s="33"/>
      <c r="LI84" s="33"/>
      <c r="LJ84" s="33"/>
      <c r="LK84" s="33"/>
      <c r="LL84" s="33"/>
      <c r="LM84" s="33"/>
      <c r="LN84" s="33"/>
      <c r="LO84" s="33"/>
      <c r="LP84" s="33"/>
      <c r="LQ84" s="33"/>
      <c r="LR84" s="33"/>
      <c r="LS84" s="33"/>
      <c r="LT84" s="33"/>
      <c r="LU84" s="33"/>
      <c r="LV84" s="33"/>
      <c r="LW84" s="33"/>
      <c r="LX84" s="33"/>
      <c r="LY84" s="33"/>
      <c r="LZ84" s="33"/>
      <c r="MA84" s="33"/>
      <c r="MB84" s="33"/>
      <c r="MC84" s="33"/>
      <c r="MD84" s="33"/>
      <c r="ME84" s="33"/>
      <c r="MF84" s="33"/>
      <c r="MG84" s="33"/>
      <c r="MH84" s="33"/>
      <c r="MI84" s="33"/>
      <c r="MJ84" s="33"/>
      <c r="MK84" s="33"/>
      <c r="ML84" s="33"/>
      <c r="MM84" s="33"/>
      <c r="MN84" s="33"/>
      <c r="MO84" s="33"/>
      <c r="MP84" s="33"/>
      <c r="MQ84" s="33"/>
      <c r="MR84" s="33"/>
      <c r="MS84" s="33"/>
      <c r="MT84" s="33"/>
      <c r="MU84" s="33"/>
      <c r="MV84" s="33"/>
      <c r="MW84" s="33"/>
      <c r="MX84" s="33"/>
      <c r="MY84" s="33"/>
      <c r="MZ84" s="33"/>
      <c r="NA84" s="33"/>
      <c r="NB84" s="33"/>
      <c r="NC84" s="33"/>
      <c r="ND84" s="33"/>
      <c r="NE84" s="33"/>
      <c r="NF84" s="33"/>
      <c r="NG84" s="33"/>
      <c r="NH84" s="33"/>
      <c r="NI84" s="33"/>
      <c r="NJ84" s="33"/>
      <c r="NK84" s="33"/>
      <c r="NL84" s="33"/>
      <c r="NM84" s="33"/>
      <c r="NN84" s="33"/>
      <c r="NO84" s="33"/>
      <c r="NP84" s="33"/>
      <c r="NQ84" s="33"/>
      <c r="NR84" s="33"/>
      <c r="NS84" s="33"/>
      <c r="NT84" s="33"/>
      <c r="NU84" s="33"/>
      <c r="NV84" s="33"/>
      <c r="NW84" s="33"/>
      <c r="NX84" s="33"/>
      <c r="NY84" s="33"/>
      <c r="NZ84" s="33"/>
      <c r="OA84" s="33"/>
      <c r="OB84" s="33"/>
      <c r="OC84" s="33"/>
      <c r="OD84" s="33"/>
      <c r="OE84" s="33"/>
      <c r="OF84" s="33"/>
      <c r="OG84" s="33"/>
      <c r="OH84" s="33"/>
      <c r="OI84" s="33"/>
      <c r="OJ84" s="33"/>
      <c r="OK84" s="33"/>
      <c r="OL84" s="33"/>
      <c r="OM84" s="33"/>
      <c r="ON84" s="33"/>
      <c r="OO84" s="33"/>
      <c r="OP84" s="33"/>
      <c r="OQ84" s="33"/>
      <c r="OR84" s="33"/>
      <c r="OS84" s="33"/>
      <c r="OT84" s="33"/>
      <c r="OU84" s="33"/>
      <c r="OV84" s="33"/>
      <c r="OW84" s="33"/>
      <c r="OX84" s="33"/>
      <c r="OY84" s="33"/>
      <c r="OZ84" s="33"/>
      <c r="PA84" s="33"/>
      <c r="PB84" s="33"/>
      <c r="PC84" s="33"/>
      <c r="PD84" s="33"/>
      <c r="PE84" s="33"/>
      <c r="PF84" s="33"/>
      <c r="PG84" s="33"/>
      <c r="PH84" s="33"/>
      <c r="PI84" s="33"/>
      <c r="PJ84" s="33"/>
      <c r="PK84" s="33"/>
      <c r="PL84" s="33"/>
      <c r="PM84" s="33"/>
      <c r="PN84" s="33"/>
      <c r="PO84" s="33"/>
      <c r="PP84" s="33"/>
      <c r="PQ84" s="33"/>
      <c r="PR84" s="33"/>
      <c r="PS84" s="33"/>
      <c r="PT84" s="33"/>
      <c r="PU84" s="33"/>
      <c r="PV84" s="33"/>
      <c r="PW84" s="33"/>
      <c r="PX84" s="33"/>
      <c r="PY84" s="33"/>
      <c r="PZ84" s="33"/>
      <c r="QA84" s="33"/>
      <c r="QB84" s="33"/>
      <c r="QC84" s="33"/>
      <c r="QD84" s="33"/>
      <c r="QE84" s="33"/>
      <c r="QF84" s="33"/>
      <c r="QG84" s="33"/>
      <c r="QH84" s="33"/>
      <c r="QI84" s="33"/>
      <c r="QJ84" s="33"/>
      <c r="QK84" s="33"/>
      <c r="QL84" s="33"/>
      <c r="QM84" s="33"/>
      <c r="QN84" s="33"/>
      <c r="QO84" s="33"/>
      <c r="QP84" s="33"/>
      <c r="QQ84" s="33"/>
      <c r="QR84" s="33"/>
      <c r="QS84" s="33"/>
      <c r="QT84" s="33"/>
      <c r="QU84" s="33"/>
      <c r="QV84" s="33"/>
      <c r="QW84" s="33"/>
      <c r="QX84" s="33"/>
      <c r="QY84" s="33"/>
      <c r="QZ84" s="33"/>
      <c r="RA84" s="33"/>
      <c r="RB84" s="33"/>
      <c r="RC84" s="33"/>
      <c r="RD84" s="33"/>
      <c r="RE84" s="33"/>
      <c r="RF84" s="33"/>
      <c r="RG84" s="33"/>
      <c r="RH84" s="33"/>
      <c r="RI84" s="33"/>
      <c r="RJ84" s="33"/>
      <c r="RK84" s="33"/>
      <c r="RL84" s="33"/>
      <c r="RM84" s="33"/>
      <c r="RN84" s="33"/>
      <c r="RO84" s="33"/>
      <c r="RP84" s="33"/>
      <c r="RQ84" s="33"/>
      <c r="RR84" s="33"/>
      <c r="RS84" s="33"/>
      <c r="RT84" s="33"/>
      <c r="RU84" s="33"/>
      <c r="RV84" s="33"/>
      <c r="RW84" s="33"/>
      <c r="RX84" s="33"/>
      <c r="RY84" s="33"/>
      <c r="RZ84" s="33"/>
      <c r="SA84" s="33"/>
      <c r="SB84" s="33"/>
      <c r="SC84" s="33"/>
      <c r="SD84" s="33"/>
      <c r="SE84" s="33"/>
      <c r="SF84" s="33"/>
      <c r="SG84" s="33"/>
      <c r="SH84" s="33"/>
      <c r="SI84" s="33"/>
      <c r="SJ84" s="33"/>
      <c r="SK84" s="33"/>
      <c r="SL84" s="33"/>
      <c r="SM84" s="33"/>
      <c r="SN84" s="33"/>
      <c r="SO84" s="33"/>
      <c r="SP84" s="33"/>
      <c r="SQ84" s="33"/>
      <c r="SR84" s="33"/>
      <c r="SS84" s="33"/>
      <c r="ST84" s="33"/>
      <c r="SU84" s="33"/>
      <c r="SV84" s="33"/>
      <c r="SW84" s="33"/>
      <c r="SX84" s="33"/>
      <c r="SY84" s="33"/>
      <c r="SZ84" s="33"/>
      <c r="TA84" s="33"/>
      <c r="TB84" s="33"/>
      <c r="TC84" s="33"/>
      <c r="TD84" s="33"/>
      <c r="TE84" s="33"/>
      <c r="TF84" s="33"/>
      <c r="TG84" s="33"/>
      <c r="TH84" s="33"/>
      <c r="TI84" s="33"/>
      <c r="TJ84" s="33"/>
      <c r="TK84" s="33"/>
      <c r="TL84" s="33"/>
      <c r="TM84" s="33"/>
      <c r="TN84" s="33"/>
      <c r="TO84" s="33"/>
      <c r="TP84" s="33"/>
      <c r="TQ84" s="33"/>
      <c r="TR84" s="33"/>
      <c r="TS84" s="33"/>
      <c r="TT84" s="33"/>
      <c r="TU84" s="33"/>
      <c r="TV84" s="33"/>
      <c r="TW84" s="33"/>
      <c r="TX84" s="33"/>
      <c r="TY84" s="33"/>
      <c r="TZ84" s="33"/>
      <c r="UA84" s="33"/>
      <c r="UB84" s="33"/>
      <c r="UC84" s="33"/>
      <c r="UD84" s="33"/>
      <c r="UE84" s="33"/>
      <c r="UF84" s="33"/>
      <c r="UG84" s="33"/>
      <c r="UH84" s="33"/>
      <c r="UI84" s="33"/>
      <c r="UJ84" s="33"/>
      <c r="UK84" s="33"/>
      <c r="UL84" s="33"/>
      <c r="UM84" s="33"/>
      <c r="UN84" s="33"/>
      <c r="UO84" s="33"/>
      <c r="UP84" s="33"/>
      <c r="UQ84" s="33"/>
      <c r="UR84" s="33"/>
      <c r="US84" s="33"/>
      <c r="UT84" s="33"/>
      <c r="UU84" s="33"/>
      <c r="UV84" s="33"/>
      <c r="UW84" s="33"/>
      <c r="UX84" s="33"/>
      <c r="UY84" s="33"/>
      <c r="UZ84" s="33"/>
      <c r="VA84" s="33"/>
      <c r="VB84" s="33"/>
      <c r="VC84" s="33"/>
      <c r="VD84" s="33"/>
      <c r="VE84" s="33"/>
      <c r="VF84" s="33"/>
      <c r="VG84" s="33"/>
      <c r="VH84" s="33"/>
      <c r="VI84" s="33"/>
      <c r="VJ84" s="33"/>
      <c r="VK84" s="33"/>
      <c r="VL84" s="33"/>
      <c r="VM84" s="33"/>
      <c r="VN84" s="33"/>
      <c r="VO84" s="33"/>
      <c r="VP84" s="33"/>
      <c r="VQ84" s="33"/>
      <c r="VR84" s="33"/>
      <c r="VS84" s="33"/>
      <c r="VT84" s="33"/>
      <c r="VU84" s="33"/>
      <c r="VV84" s="33"/>
      <c r="VW84" s="33"/>
      <c r="VX84" s="33"/>
      <c r="VY84" s="33"/>
      <c r="VZ84" s="33"/>
      <c r="WA84" s="33"/>
      <c r="WB84" s="33"/>
      <c r="WC84" s="33"/>
      <c r="WD84" s="33"/>
      <c r="WE84" s="33"/>
      <c r="WF84" s="33"/>
      <c r="WG84" s="33"/>
      <c r="WH84" s="33"/>
      <c r="WI84" s="33"/>
      <c r="WJ84" s="33"/>
      <c r="WK84" s="33"/>
      <c r="WL84" s="33"/>
      <c r="WM84" s="33"/>
      <c r="WN84" s="33"/>
      <c r="WO84" s="33"/>
      <c r="WP84" s="33"/>
      <c r="WQ84" s="33"/>
      <c r="WR84" s="33"/>
      <c r="WS84" s="33"/>
      <c r="WT84" s="33"/>
      <c r="WU84" s="33"/>
      <c r="WV84" s="33"/>
      <c r="WW84" s="33"/>
      <c r="WX84" s="33"/>
      <c r="WY84" s="33"/>
      <c r="WZ84" s="33"/>
      <c r="XA84" s="33"/>
      <c r="XB84" s="33"/>
      <c r="XC84" s="33"/>
      <c r="XD84" s="33"/>
      <c r="XE84" s="33"/>
      <c r="XF84" s="33"/>
      <c r="XG84" s="33"/>
      <c r="XH84" s="33"/>
      <c r="XI84" s="33"/>
      <c r="XJ84" s="33"/>
      <c r="XK84" s="33"/>
      <c r="XL84" s="33"/>
      <c r="XM84" s="33"/>
      <c r="XN84" s="33"/>
      <c r="XO84" s="33"/>
      <c r="XP84" s="33"/>
      <c r="XQ84" s="33"/>
      <c r="XR84" s="33"/>
      <c r="XS84" s="33"/>
      <c r="XT84" s="33"/>
      <c r="XU84" s="33"/>
      <c r="XV84" s="33"/>
      <c r="XW84" s="33"/>
      <c r="XX84" s="33"/>
      <c r="XY84" s="33"/>
      <c r="XZ84" s="33"/>
      <c r="YA84" s="33"/>
      <c r="YB84" s="33"/>
      <c r="YC84" s="33"/>
      <c r="YD84" s="33"/>
      <c r="YE84" s="33"/>
      <c r="YF84" s="33"/>
      <c r="YG84" s="33"/>
      <c r="YH84" s="33"/>
      <c r="YI84" s="33"/>
      <c r="YJ84" s="33"/>
      <c r="YK84" s="33"/>
      <c r="YL84" s="33"/>
      <c r="YM84" s="33"/>
      <c r="YN84" s="33"/>
      <c r="YO84" s="33"/>
      <c r="YP84" s="33"/>
      <c r="YQ84" s="33"/>
      <c r="YR84" s="33"/>
      <c r="YS84" s="33"/>
      <c r="YT84" s="33"/>
      <c r="YU84" s="33"/>
      <c r="YV84" s="33"/>
      <c r="YW84" s="33"/>
      <c r="YX84" s="33"/>
      <c r="YY84" s="33"/>
      <c r="YZ84" s="33"/>
      <c r="ZA84" s="33"/>
      <c r="ZB84" s="33"/>
      <c r="ZC84" s="33"/>
      <c r="ZD84" s="33"/>
      <c r="ZE84" s="33"/>
      <c r="ZF84" s="33"/>
      <c r="ZG84" s="33"/>
      <c r="ZH84" s="33"/>
      <c r="ZI84" s="33"/>
      <c r="ZJ84" s="33"/>
      <c r="ZK84" s="33"/>
      <c r="ZL84" s="33"/>
      <c r="ZM84" s="33"/>
      <c r="ZN84" s="33"/>
      <c r="ZO84" s="33"/>
      <c r="ZP84" s="33"/>
      <c r="ZQ84" s="33"/>
      <c r="ZR84" s="33"/>
      <c r="ZS84" s="33"/>
      <c r="ZT84" s="33"/>
      <c r="ZU84" s="33"/>
      <c r="ZV84" s="33"/>
      <c r="ZW84" s="33"/>
      <c r="ZX84" s="33"/>
      <c r="ZY84" s="33"/>
      <c r="ZZ84" s="33"/>
      <c r="AAA84" s="33"/>
      <c r="AAB84" s="33"/>
      <c r="AAC84" s="33"/>
      <c r="AAD84" s="33"/>
      <c r="AAE84" s="33"/>
      <c r="AAF84" s="33"/>
      <c r="AAG84" s="33"/>
      <c r="AAH84" s="33"/>
      <c r="AAI84" s="33"/>
      <c r="AAJ84" s="33"/>
      <c r="AAK84" s="33"/>
      <c r="AAL84" s="33"/>
      <c r="AAM84" s="33"/>
      <c r="AAN84" s="33"/>
      <c r="AAO84" s="33"/>
      <c r="AAP84" s="33"/>
      <c r="AAQ84" s="33"/>
      <c r="AAR84" s="33"/>
      <c r="AAS84" s="33"/>
      <c r="AAT84" s="33"/>
      <c r="AAU84" s="33"/>
      <c r="AAV84" s="33"/>
      <c r="AAW84" s="33"/>
      <c r="AAX84" s="33"/>
      <c r="AAY84" s="33"/>
      <c r="AAZ84" s="33"/>
      <c r="ABA84" s="33"/>
      <c r="ABB84" s="33"/>
      <c r="ABC84" s="33"/>
      <c r="ABD84" s="33"/>
      <c r="ABE84" s="33"/>
      <c r="ABF84" s="33"/>
      <c r="ABG84" s="33"/>
      <c r="ABH84" s="33"/>
      <c r="ABI84" s="33"/>
      <c r="ABJ84" s="33"/>
      <c r="ABK84" s="33"/>
      <c r="ABL84" s="33"/>
      <c r="ABM84" s="33"/>
      <c r="ABN84" s="33"/>
      <c r="ABO84" s="33"/>
      <c r="ABP84" s="33"/>
      <c r="ABQ84" s="33"/>
      <c r="ABR84" s="33"/>
      <c r="ABS84" s="33"/>
      <c r="ABT84" s="33"/>
      <c r="ABU84" s="33"/>
      <c r="ABV84" s="33"/>
      <c r="ABW84" s="33"/>
      <c r="ABX84" s="33"/>
      <c r="ABY84" s="33"/>
      <c r="ABZ84" s="33"/>
      <c r="ACA84" s="33"/>
      <c r="ACB84" s="33"/>
      <c r="ACC84" s="33"/>
      <c r="ACD84" s="33"/>
      <c r="ACE84" s="33"/>
      <c r="ACF84" s="33"/>
      <c r="ACG84" s="33"/>
      <c r="ACH84" s="33"/>
      <c r="ACI84" s="33"/>
      <c r="ACJ84" s="33"/>
      <c r="ACK84" s="33"/>
      <c r="ACL84" s="33"/>
      <c r="ACM84" s="33"/>
      <c r="ACN84" s="33"/>
      <c r="ACO84" s="33"/>
      <c r="ACP84" s="33"/>
      <c r="ACQ84" s="33"/>
      <c r="ACR84" s="33"/>
      <c r="ACS84" s="33"/>
      <c r="ACT84" s="33"/>
      <c r="ACU84" s="33"/>
      <c r="ACV84" s="33"/>
      <c r="ACW84" s="33"/>
      <c r="ACX84" s="33"/>
      <c r="ACY84" s="33"/>
      <c r="ACZ84" s="33"/>
      <c r="ADA84" s="33"/>
      <c r="ADB84" s="33"/>
      <c r="ADC84" s="33"/>
      <c r="ADD84" s="33"/>
      <c r="ADE84" s="33"/>
      <c r="ADF84" s="33"/>
      <c r="ADG84" s="33"/>
      <c r="ADH84" s="33"/>
      <c r="ADI84" s="33"/>
      <c r="ADJ84" s="33"/>
      <c r="ADK84" s="33"/>
      <c r="ADL84" s="33"/>
      <c r="ADM84" s="33"/>
      <c r="ADN84" s="33"/>
      <c r="ADO84" s="33"/>
      <c r="ADP84" s="33"/>
      <c r="ADQ84" s="33"/>
      <c r="ADR84" s="33"/>
      <c r="ADS84" s="33"/>
      <c r="ADT84" s="33"/>
      <c r="ADU84" s="33"/>
      <c r="ADV84" s="33"/>
      <c r="ADW84" s="33"/>
      <c r="ADX84" s="33"/>
      <c r="ADY84" s="33"/>
      <c r="ADZ84" s="33"/>
      <c r="AEA84" s="33"/>
      <c r="AEB84" s="33"/>
      <c r="AEC84" s="33"/>
      <c r="AED84" s="33"/>
      <c r="AEE84" s="33"/>
      <c r="AEF84" s="33"/>
      <c r="AEG84" s="33"/>
      <c r="AEH84" s="33"/>
      <c r="AEI84" s="33"/>
      <c r="AEJ84" s="33"/>
      <c r="AEK84" s="33"/>
      <c r="AEL84" s="33"/>
      <c r="AEM84" s="33"/>
      <c r="AEN84" s="33"/>
      <c r="AEO84" s="33"/>
      <c r="AEP84" s="33"/>
      <c r="AEQ84" s="33"/>
      <c r="AER84" s="33"/>
      <c r="AES84" s="33"/>
      <c r="AET84" s="33"/>
      <c r="AEU84" s="33"/>
      <c r="AEV84" s="33"/>
      <c r="AEW84" s="33"/>
      <c r="AEX84" s="33"/>
      <c r="AEY84" s="33"/>
      <c r="AEZ84" s="33"/>
      <c r="AFA84" s="33"/>
      <c r="AFB84" s="33"/>
      <c r="AFC84" s="33"/>
      <c r="AFD84" s="33"/>
      <c r="AFE84" s="33"/>
      <c r="AFF84" s="33"/>
      <c r="AFG84" s="33"/>
      <c r="AFH84" s="33"/>
      <c r="AFI84" s="33"/>
      <c r="AFJ84" s="33"/>
      <c r="AFK84" s="33"/>
      <c r="AFL84" s="33"/>
      <c r="AFM84" s="33"/>
      <c r="AFN84" s="33"/>
      <c r="AFO84" s="33"/>
      <c r="AFP84" s="33"/>
      <c r="AFQ84" s="33"/>
      <c r="AFR84" s="33"/>
      <c r="AFS84" s="33"/>
      <c r="AFT84" s="33"/>
      <c r="AFU84" s="33"/>
      <c r="AFV84" s="33"/>
      <c r="AFW84" s="33"/>
      <c r="AFX84" s="33"/>
      <c r="AFY84" s="33"/>
      <c r="AFZ84" s="33"/>
      <c r="AGA84" s="33"/>
      <c r="AGB84" s="33"/>
      <c r="AGC84" s="33"/>
      <c r="AGD84" s="33"/>
      <c r="AGE84" s="33"/>
      <c r="AGF84" s="33"/>
      <c r="AGG84" s="33"/>
      <c r="AGH84" s="33"/>
      <c r="AGI84" s="33"/>
      <c r="AGJ84" s="33"/>
      <c r="AGK84" s="33"/>
      <c r="AGL84" s="33"/>
      <c r="AGM84" s="33"/>
      <c r="AGN84" s="33"/>
      <c r="AGO84" s="33"/>
      <c r="AGP84" s="33"/>
      <c r="AGQ84" s="33"/>
      <c r="AGR84" s="33"/>
      <c r="AGS84" s="33"/>
      <c r="AGT84" s="33"/>
      <c r="AGU84" s="33"/>
      <c r="AGV84" s="33"/>
      <c r="AGW84" s="33"/>
      <c r="AGX84" s="33"/>
      <c r="AGY84" s="33"/>
      <c r="AGZ84" s="33"/>
      <c r="AHA84" s="33"/>
      <c r="AHB84" s="33"/>
      <c r="AHC84" s="33"/>
      <c r="AHD84" s="33"/>
      <c r="AHE84" s="33"/>
      <c r="AHF84" s="33"/>
      <c r="AHG84" s="33"/>
      <c r="AHH84" s="33"/>
      <c r="AHI84" s="33"/>
      <c r="AHJ84" s="33"/>
      <c r="AHK84" s="33"/>
      <c r="AHL84" s="33"/>
      <c r="AHM84" s="33"/>
      <c r="AHN84" s="33"/>
      <c r="AHO84" s="33"/>
      <c r="AHP84" s="33"/>
      <c r="AHQ84" s="33"/>
      <c r="AHR84" s="33"/>
      <c r="AHS84" s="33"/>
      <c r="AHT84" s="33"/>
      <c r="AHU84" s="33"/>
      <c r="AHV84" s="33"/>
      <c r="AHW84" s="33"/>
      <c r="AHX84" s="33"/>
      <c r="AHY84" s="33"/>
      <c r="AHZ84" s="33"/>
      <c r="AIA84" s="33"/>
      <c r="AIB84" s="33"/>
      <c r="AIC84" s="33"/>
      <c r="AID84" s="33"/>
      <c r="AIE84" s="33"/>
      <c r="AIF84" s="33"/>
      <c r="AIG84" s="33"/>
      <c r="AIH84" s="33"/>
      <c r="AII84" s="33"/>
      <c r="AIJ84" s="33"/>
      <c r="AIK84" s="33"/>
      <c r="AIL84" s="33"/>
      <c r="AIM84" s="33"/>
      <c r="AIN84" s="33"/>
      <c r="AIO84" s="33"/>
      <c r="AIP84" s="33"/>
      <c r="AIQ84" s="33"/>
      <c r="AIR84" s="33"/>
      <c r="AIS84" s="33"/>
      <c r="AIT84" s="33"/>
      <c r="AIU84" s="33"/>
      <c r="AIV84" s="33"/>
      <c r="AIW84" s="33"/>
      <c r="AIX84" s="33"/>
      <c r="AIY84" s="33"/>
      <c r="AIZ84" s="33"/>
      <c r="AJA84" s="33"/>
      <c r="AJB84" s="33"/>
      <c r="AJC84" s="33"/>
      <c r="AJD84" s="33"/>
      <c r="AJE84" s="33"/>
      <c r="AJF84" s="33"/>
      <c r="AJG84" s="33"/>
      <c r="AJH84" s="33"/>
      <c r="AJI84" s="33"/>
      <c r="AJJ84" s="33"/>
      <c r="AJK84" s="33"/>
      <c r="AJL84" s="33"/>
      <c r="AJM84" s="33"/>
      <c r="AJN84" s="33"/>
      <c r="AJO84" s="33"/>
      <c r="AJP84" s="33"/>
      <c r="AJQ84" s="33"/>
      <c r="AJR84" s="33"/>
      <c r="AJS84" s="33"/>
      <c r="AJT84" s="33"/>
      <c r="AJU84" s="33"/>
      <c r="AJV84" s="33"/>
      <c r="AJW84" s="33"/>
      <c r="AJX84" s="33"/>
      <c r="AJY84" s="33"/>
      <c r="AJZ84" s="33"/>
      <c r="AKA84" s="33"/>
      <c r="AKB84" s="33"/>
      <c r="AKC84" s="33"/>
      <c r="AKD84" s="33"/>
      <c r="AKE84" s="33"/>
      <c r="AKF84" s="33"/>
      <c r="AKG84" s="33"/>
      <c r="AKH84" s="33"/>
      <c r="AKI84" s="33"/>
      <c r="AKJ84" s="33"/>
      <c r="AKK84" s="33"/>
      <c r="AKL84" s="33"/>
      <c r="AKM84" s="33"/>
      <c r="AKN84" s="33"/>
      <c r="AKO84" s="33"/>
      <c r="AKP84" s="33"/>
      <c r="AKQ84" s="33"/>
      <c r="AKR84" s="33"/>
      <c r="AKS84" s="33"/>
      <c r="AKT84" s="33"/>
      <c r="AKU84" s="33"/>
      <c r="AKV84" s="33"/>
      <c r="AKW84" s="33"/>
      <c r="AKX84" s="33"/>
      <c r="AKY84" s="33"/>
      <c r="AKZ84" s="33"/>
      <c r="ALA84" s="33"/>
      <c r="ALB84" s="33"/>
      <c r="ALC84" s="33"/>
      <c r="ALD84" s="33"/>
      <c r="ALE84" s="33"/>
      <c r="ALF84" s="33"/>
      <c r="ALG84" s="33"/>
      <c r="ALH84" s="33"/>
      <c r="ALI84" s="33"/>
      <c r="ALJ84" s="33"/>
      <c r="ALK84" s="33"/>
      <c r="ALL84" s="33"/>
      <c r="ALM84" s="33"/>
      <c r="ALN84" s="33"/>
      <c r="ALO84" s="33"/>
      <c r="ALP84" s="33"/>
      <c r="ALQ84" s="33"/>
      <c r="ALR84" s="33"/>
      <c r="ALS84" s="33"/>
      <c r="ALT84" s="33"/>
      <c r="ALU84" s="33"/>
      <c r="ALV84" s="33"/>
      <c r="ALW84" s="33"/>
      <c r="ALX84" s="33"/>
      <c r="ALY84" s="33"/>
      <c r="ALZ84" s="33"/>
      <c r="AMA84" s="33"/>
      <c r="AMB84" s="33"/>
      <c r="AMC84" s="33"/>
      <c r="AMD84" s="33"/>
      <c r="AME84" s="33"/>
      <c r="AMF84" s="33"/>
      <c r="AMG84" s="33"/>
      <c r="AMH84" s="33"/>
      <c r="AMI84" s="33"/>
      <c r="AMJ84" s="33"/>
      <c r="AMK84" s="33"/>
    </row>
    <row r="85" spans="1:1025" s="55" customFormat="1" ht="25.5" x14ac:dyDescent="0.25">
      <c r="A85" s="39" t="s">
        <v>135</v>
      </c>
      <c r="B85" s="40" t="s">
        <v>136</v>
      </c>
      <c r="C85" s="41" t="s">
        <v>103</v>
      </c>
      <c r="D85" s="41" t="s">
        <v>104</v>
      </c>
      <c r="E85" s="39">
        <f t="shared" si="298"/>
        <v>0</v>
      </c>
      <c r="F85" s="68">
        <f t="shared" si="299"/>
        <v>0</v>
      </c>
      <c r="G85" s="68">
        <f t="shared" si="300"/>
        <v>0</v>
      </c>
      <c r="H85" s="68">
        <f t="shared" si="301"/>
        <v>0</v>
      </c>
      <c r="I85" s="68">
        <f t="shared" si="302"/>
        <v>0</v>
      </c>
      <c r="J85" s="68">
        <f t="shared" si="303"/>
        <v>0</v>
      </c>
      <c r="K85" s="68">
        <f t="shared" si="304"/>
        <v>0</v>
      </c>
      <c r="L85" s="68">
        <f t="shared" si="305"/>
        <v>0</v>
      </c>
      <c r="M85" s="47">
        <v>0</v>
      </c>
      <c r="N85" s="47">
        <v>0</v>
      </c>
      <c r="O85" s="47">
        <v>0</v>
      </c>
      <c r="P85" s="47">
        <v>0</v>
      </c>
      <c r="Q85" s="47">
        <v>0</v>
      </c>
      <c r="R85" s="47">
        <v>0</v>
      </c>
      <c r="S85" s="47">
        <v>0</v>
      </c>
      <c r="T85" s="47">
        <v>0</v>
      </c>
      <c r="U85" s="47">
        <v>0</v>
      </c>
      <c r="V85" s="47">
        <v>0</v>
      </c>
      <c r="W85" s="47">
        <v>0</v>
      </c>
      <c r="X85" s="47">
        <v>0</v>
      </c>
      <c r="Y85" s="47">
        <v>0</v>
      </c>
      <c r="Z85" s="47">
        <v>0</v>
      </c>
      <c r="AA85" s="47">
        <v>0</v>
      </c>
      <c r="AB85" s="47">
        <v>0</v>
      </c>
      <c r="AC85" s="47">
        <v>0</v>
      </c>
      <c r="AD85" s="47">
        <v>0</v>
      </c>
      <c r="AE85" s="47">
        <v>0</v>
      </c>
      <c r="AF85" s="47">
        <v>0</v>
      </c>
      <c r="AG85" s="47">
        <v>0</v>
      </c>
      <c r="AH85" s="47">
        <v>0</v>
      </c>
      <c r="AI85" s="47">
        <v>0</v>
      </c>
      <c r="AJ85" s="47">
        <v>0</v>
      </c>
      <c r="AK85" s="47">
        <v>0</v>
      </c>
      <c r="AL85" s="47">
        <f t="shared" ref="AL85" si="333">SUM(AL86,AL87,AL88)</f>
        <v>0</v>
      </c>
      <c r="AM85" s="47">
        <f t="shared" ref="AM85:CF85" si="334">SUM(AM86,AM87,AM88)</f>
        <v>0</v>
      </c>
      <c r="AN85" s="47">
        <f t="shared" si="334"/>
        <v>0</v>
      </c>
      <c r="AO85" s="47">
        <f t="shared" si="334"/>
        <v>0</v>
      </c>
      <c r="AP85" s="47">
        <f t="shared" si="334"/>
        <v>0</v>
      </c>
      <c r="AQ85" s="47">
        <f t="shared" si="334"/>
        <v>0</v>
      </c>
      <c r="AR85" s="47">
        <f t="shared" si="334"/>
        <v>0</v>
      </c>
      <c r="AS85" s="47">
        <f t="shared" si="334"/>
        <v>0</v>
      </c>
      <c r="AT85" s="47">
        <f t="shared" si="50"/>
        <v>0</v>
      </c>
      <c r="AU85" s="47">
        <f t="shared" si="51"/>
        <v>0</v>
      </c>
      <c r="AV85" s="47">
        <f t="shared" si="52"/>
        <v>0</v>
      </c>
      <c r="AW85" s="47">
        <f t="shared" si="53"/>
        <v>0</v>
      </c>
      <c r="AX85" s="47">
        <f t="shared" si="54"/>
        <v>0</v>
      </c>
      <c r="AY85" s="47">
        <f t="shared" si="55"/>
        <v>0</v>
      </c>
      <c r="AZ85" s="47">
        <f t="shared" si="56"/>
        <v>0</v>
      </c>
      <c r="BA85" s="47">
        <f t="shared" si="334"/>
        <v>0</v>
      </c>
      <c r="BB85" s="47">
        <f t="shared" si="334"/>
        <v>0</v>
      </c>
      <c r="BC85" s="47">
        <f t="shared" si="334"/>
        <v>0</v>
      </c>
      <c r="BD85" s="47">
        <f t="shared" si="334"/>
        <v>0</v>
      </c>
      <c r="BE85" s="47">
        <f t="shared" si="334"/>
        <v>0</v>
      </c>
      <c r="BF85" s="47">
        <f t="shared" si="334"/>
        <v>0</v>
      </c>
      <c r="BG85" s="47">
        <f t="shared" si="334"/>
        <v>0</v>
      </c>
      <c r="BH85" s="47">
        <f t="shared" si="334"/>
        <v>0</v>
      </c>
      <c r="BI85" s="47">
        <f t="shared" si="334"/>
        <v>0</v>
      </c>
      <c r="BJ85" s="47">
        <f t="shared" si="334"/>
        <v>0</v>
      </c>
      <c r="BK85" s="47">
        <f t="shared" si="334"/>
        <v>0</v>
      </c>
      <c r="BL85" s="47">
        <f t="shared" si="334"/>
        <v>0</v>
      </c>
      <c r="BM85" s="47">
        <f t="shared" si="334"/>
        <v>0</v>
      </c>
      <c r="BN85" s="47">
        <f t="shared" si="334"/>
        <v>0</v>
      </c>
      <c r="BO85" s="47">
        <f t="shared" si="334"/>
        <v>0</v>
      </c>
      <c r="BP85" s="47">
        <f t="shared" si="334"/>
        <v>0</v>
      </c>
      <c r="BQ85" s="47">
        <f t="shared" si="334"/>
        <v>0</v>
      </c>
      <c r="BR85" s="47">
        <f t="shared" si="334"/>
        <v>0</v>
      </c>
      <c r="BS85" s="47">
        <f t="shared" si="334"/>
        <v>0</v>
      </c>
      <c r="BT85" s="47">
        <f t="shared" si="334"/>
        <v>0</v>
      </c>
      <c r="BU85" s="47">
        <f t="shared" si="334"/>
        <v>0</v>
      </c>
      <c r="BV85" s="47">
        <f t="shared" si="334"/>
        <v>0</v>
      </c>
      <c r="BW85" s="47">
        <f t="shared" si="334"/>
        <v>0</v>
      </c>
      <c r="BX85" s="47">
        <f t="shared" si="334"/>
        <v>0</v>
      </c>
      <c r="BY85" s="47">
        <f t="shared" si="334"/>
        <v>0</v>
      </c>
      <c r="BZ85" s="47">
        <f t="shared" si="334"/>
        <v>0</v>
      </c>
      <c r="CA85" s="47">
        <f t="shared" si="334"/>
        <v>0</v>
      </c>
      <c r="CB85" s="47">
        <f t="shared" si="334"/>
        <v>0</v>
      </c>
      <c r="CC85" s="47">
        <f t="shared" si="334"/>
        <v>0</v>
      </c>
      <c r="CD85" s="47">
        <f t="shared" si="334"/>
        <v>0</v>
      </c>
      <c r="CE85" s="47">
        <f t="shared" si="334"/>
        <v>0</v>
      </c>
      <c r="CF85" s="47">
        <f t="shared" si="334"/>
        <v>0</v>
      </c>
      <c r="CG85" s="47" t="s">
        <v>104</v>
      </c>
      <c r="CH85" s="47" t="s">
        <v>104</v>
      </c>
      <c r="CI85" s="47">
        <f t="shared" si="308"/>
        <v>0</v>
      </c>
      <c r="CJ85" s="47" t="s">
        <v>104</v>
      </c>
      <c r="CK85" s="78" t="s">
        <v>104</v>
      </c>
      <c r="CL85" s="83"/>
      <c r="CM85" s="54"/>
      <c r="CN85" s="54"/>
      <c r="CO85" s="54"/>
      <c r="CP85" s="54"/>
      <c r="CQ85" s="54"/>
      <c r="CR85" s="54"/>
      <c r="CS85" s="54"/>
      <c r="CT85" s="54"/>
      <c r="CU85" s="54"/>
      <c r="CV85" s="54"/>
      <c r="CW85" s="54"/>
      <c r="CX85" s="54"/>
      <c r="CY85" s="54"/>
      <c r="CZ85" s="54"/>
      <c r="DA85" s="54"/>
      <c r="DB85" s="54"/>
      <c r="DC85" s="54"/>
      <c r="DD85" s="54"/>
      <c r="DE85" s="54"/>
      <c r="DF85" s="54"/>
      <c r="DG85" s="54"/>
      <c r="DH85" s="54"/>
      <c r="DI85" s="54"/>
      <c r="DJ85" s="54"/>
      <c r="DK85" s="54"/>
      <c r="DL85" s="54"/>
      <c r="DM85" s="54"/>
      <c r="DN85" s="54"/>
      <c r="DO85" s="54"/>
      <c r="DP85" s="54"/>
      <c r="DQ85" s="54"/>
      <c r="DR85" s="54"/>
      <c r="DS85" s="54"/>
      <c r="DT85" s="54"/>
      <c r="DU85" s="54"/>
      <c r="DV85" s="54"/>
      <c r="DW85" s="54"/>
      <c r="DX85" s="54"/>
      <c r="DY85" s="54"/>
      <c r="DZ85" s="54"/>
      <c r="EA85" s="54"/>
      <c r="EB85" s="54"/>
      <c r="EC85" s="54"/>
      <c r="ED85" s="54"/>
      <c r="EE85" s="54"/>
      <c r="EF85" s="54"/>
      <c r="EG85" s="54"/>
      <c r="EH85" s="54"/>
      <c r="EI85" s="54"/>
      <c r="EJ85" s="54"/>
      <c r="EK85" s="54"/>
      <c r="EL85" s="54"/>
      <c r="EM85" s="54"/>
      <c r="EN85" s="54"/>
      <c r="EO85" s="54"/>
      <c r="EP85" s="54"/>
      <c r="EQ85" s="54"/>
      <c r="ER85" s="54"/>
      <c r="ES85" s="54"/>
      <c r="ET85" s="54"/>
      <c r="EU85" s="54"/>
      <c r="EV85" s="54"/>
      <c r="EW85" s="54"/>
      <c r="EX85" s="54"/>
      <c r="EY85" s="54"/>
      <c r="EZ85" s="54"/>
      <c r="FA85" s="54"/>
      <c r="FB85" s="54"/>
      <c r="FC85" s="54"/>
      <c r="FD85" s="54"/>
      <c r="FE85" s="54"/>
      <c r="FF85" s="54"/>
      <c r="FG85" s="54"/>
      <c r="FH85" s="54"/>
      <c r="FI85" s="54"/>
      <c r="FJ85" s="54"/>
      <c r="FK85" s="54"/>
      <c r="FL85" s="54"/>
      <c r="FM85" s="54"/>
      <c r="FN85" s="54"/>
      <c r="FO85" s="54"/>
      <c r="FP85" s="54"/>
      <c r="FQ85" s="54"/>
      <c r="FR85" s="54"/>
      <c r="FS85" s="54"/>
      <c r="FT85" s="54"/>
      <c r="FU85" s="54"/>
      <c r="FV85" s="54"/>
      <c r="FW85" s="54"/>
      <c r="FX85" s="54"/>
      <c r="FY85" s="54"/>
      <c r="FZ85" s="54"/>
      <c r="GA85" s="54"/>
      <c r="GB85" s="54"/>
      <c r="GC85" s="54"/>
      <c r="GD85" s="54"/>
      <c r="GE85" s="54"/>
      <c r="GF85" s="54"/>
      <c r="GG85" s="54"/>
      <c r="GH85" s="54"/>
      <c r="GI85" s="54"/>
      <c r="GJ85" s="54"/>
      <c r="GK85" s="54"/>
      <c r="GL85" s="54"/>
      <c r="GM85" s="54"/>
      <c r="GN85" s="54"/>
      <c r="GO85" s="54"/>
      <c r="GP85" s="54"/>
      <c r="GQ85" s="54"/>
      <c r="GR85" s="54"/>
      <c r="GS85" s="54"/>
      <c r="GT85" s="54"/>
      <c r="GU85" s="54"/>
      <c r="GV85" s="54"/>
      <c r="GW85" s="54"/>
      <c r="GX85" s="54"/>
      <c r="GY85" s="54"/>
      <c r="GZ85" s="54"/>
      <c r="HA85" s="54"/>
      <c r="HB85" s="54"/>
      <c r="HC85" s="54"/>
      <c r="HD85" s="54"/>
      <c r="HE85" s="54"/>
      <c r="HF85" s="54"/>
      <c r="HG85" s="54"/>
      <c r="HH85" s="54"/>
      <c r="HI85" s="54"/>
      <c r="HJ85" s="54"/>
      <c r="HK85" s="54"/>
      <c r="HL85" s="54"/>
      <c r="HM85" s="54"/>
      <c r="HN85" s="54"/>
      <c r="HO85" s="54"/>
      <c r="HP85" s="54"/>
      <c r="HQ85" s="54"/>
      <c r="HR85" s="54"/>
      <c r="HS85" s="54"/>
      <c r="HT85" s="54"/>
      <c r="HU85" s="54"/>
      <c r="HV85" s="54"/>
      <c r="HW85" s="54"/>
      <c r="HX85" s="54"/>
      <c r="HY85" s="54"/>
      <c r="HZ85" s="54"/>
      <c r="IA85" s="54"/>
      <c r="IB85" s="54"/>
      <c r="IC85" s="54"/>
      <c r="ID85" s="54"/>
      <c r="IE85" s="54"/>
      <c r="IF85" s="54"/>
      <c r="IG85" s="54"/>
      <c r="IH85" s="54"/>
      <c r="II85" s="54"/>
      <c r="IJ85" s="54"/>
      <c r="IK85" s="54"/>
      <c r="IL85" s="54"/>
      <c r="IM85" s="54"/>
      <c r="IN85" s="54"/>
      <c r="IO85" s="54"/>
      <c r="IP85" s="54"/>
      <c r="IQ85" s="54"/>
      <c r="IR85" s="54"/>
      <c r="IS85" s="54"/>
      <c r="IT85" s="54"/>
      <c r="IU85" s="54"/>
      <c r="IV85" s="54"/>
      <c r="IW85" s="54"/>
      <c r="IX85" s="54"/>
      <c r="IY85" s="54"/>
      <c r="IZ85" s="54"/>
      <c r="JA85" s="54"/>
      <c r="JB85" s="54"/>
      <c r="JC85" s="54"/>
      <c r="JD85" s="54"/>
      <c r="JE85" s="54"/>
      <c r="JF85" s="54"/>
      <c r="JG85" s="54"/>
      <c r="JH85" s="54"/>
      <c r="JI85" s="54"/>
      <c r="JJ85" s="54"/>
      <c r="JK85" s="54"/>
      <c r="JL85" s="54"/>
      <c r="JM85" s="54"/>
      <c r="JN85" s="54"/>
      <c r="JO85" s="54"/>
      <c r="JP85" s="54"/>
      <c r="JQ85" s="54"/>
      <c r="JR85" s="54"/>
      <c r="JS85" s="54"/>
      <c r="JT85" s="54"/>
      <c r="JU85" s="54"/>
      <c r="JV85" s="54"/>
      <c r="JW85" s="54"/>
      <c r="JX85" s="54"/>
      <c r="JY85" s="54"/>
      <c r="JZ85" s="54"/>
      <c r="KA85" s="54"/>
      <c r="KB85" s="54"/>
      <c r="KC85" s="54"/>
      <c r="KD85" s="54"/>
      <c r="KE85" s="54"/>
      <c r="KF85" s="54"/>
      <c r="KG85" s="54"/>
      <c r="KH85" s="54"/>
      <c r="KI85" s="54"/>
      <c r="KJ85" s="54"/>
      <c r="KK85" s="54"/>
      <c r="KL85" s="54"/>
      <c r="KM85" s="54"/>
      <c r="KN85" s="54"/>
      <c r="KO85" s="54"/>
      <c r="KP85" s="54"/>
      <c r="KQ85" s="54"/>
      <c r="KR85" s="54"/>
      <c r="KS85" s="54"/>
      <c r="KT85" s="54"/>
      <c r="KU85" s="54"/>
      <c r="KV85" s="54"/>
      <c r="KW85" s="54"/>
      <c r="KX85" s="54"/>
      <c r="KY85" s="54"/>
      <c r="KZ85" s="54"/>
      <c r="LA85" s="54"/>
      <c r="LB85" s="54"/>
      <c r="LC85" s="54"/>
      <c r="LD85" s="54"/>
      <c r="LE85" s="54"/>
      <c r="LF85" s="54"/>
      <c r="LG85" s="54"/>
      <c r="LH85" s="54"/>
      <c r="LI85" s="54"/>
      <c r="LJ85" s="54"/>
      <c r="LK85" s="54"/>
      <c r="LL85" s="54"/>
      <c r="LM85" s="54"/>
      <c r="LN85" s="54"/>
      <c r="LO85" s="54"/>
      <c r="LP85" s="54"/>
      <c r="LQ85" s="54"/>
      <c r="LR85" s="54"/>
      <c r="LS85" s="54"/>
      <c r="LT85" s="54"/>
      <c r="LU85" s="54"/>
      <c r="LV85" s="54"/>
      <c r="LW85" s="54"/>
      <c r="LX85" s="54"/>
      <c r="LY85" s="54"/>
      <c r="LZ85" s="54"/>
      <c r="MA85" s="54"/>
      <c r="MB85" s="54"/>
      <c r="MC85" s="54"/>
      <c r="MD85" s="54"/>
      <c r="ME85" s="54"/>
      <c r="MF85" s="54"/>
      <c r="MG85" s="54"/>
      <c r="MH85" s="54"/>
      <c r="MI85" s="54"/>
      <c r="MJ85" s="54"/>
      <c r="MK85" s="54"/>
      <c r="ML85" s="54"/>
      <c r="MM85" s="54"/>
      <c r="MN85" s="54"/>
      <c r="MO85" s="54"/>
      <c r="MP85" s="54"/>
      <c r="MQ85" s="54"/>
      <c r="MR85" s="54"/>
      <c r="MS85" s="54"/>
      <c r="MT85" s="54"/>
      <c r="MU85" s="54"/>
      <c r="MV85" s="54"/>
      <c r="MW85" s="54"/>
      <c r="MX85" s="54"/>
      <c r="MY85" s="54"/>
      <c r="MZ85" s="54"/>
      <c r="NA85" s="54"/>
      <c r="NB85" s="54"/>
      <c r="NC85" s="54"/>
      <c r="ND85" s="54"/>
      <c r="NE85" s="54"/>
      <c r="NF85" s="54"/>
      <c r="NG85" s="54"/>
      <c r="NH85" s="54"/>
      <c r="NI85" s="54"/>
      <c r="NJ85" s="54"/>
      <c r="NK85" s="54"/>
      <c r="NL85" s="54"/>
      <c r="NM85" s="54"/>
      <c r="NN85" s="54"/>
      <c r="NO85" s="54"/>
      <c r="NP85" s="54"/>
      <c r="NQ85" s="54"/>
      <c r="NR85" s="54"/>
      <c r="NS85" s="54"/>
      <c r="NT85" s="54"/>
      <c r="NU85" s="54"/>
      <c r="NV85" s="54"/>
      <c r="NW85" s="54"/>
      <c r="NX85" s="54"/>
      <c r="NY85" s="54"/>
      <c r="NZ85" s="54"/>
      <c r="OA85" s="54"/>
      <c r="OB85" s="54"/>
      <c r="OC85" s="54"/>
      <c r="OD85" s="54"/>
      <c r="OE85" s="54"/>
      <c r="OF85" s="54"/>
      <c r="OG85" s="54"/>
      <c r="OH85" s="54"/>
      <c r="OI85" s="54"/>
      <c r="OJ85" s="54"/>
      <c r="OK85" s="54"/>
      <c r="OL85" s="54"/>
      <c r="OM85" s="54"/>
      <c r="ON85" s="54"/>
      <c r="OO85" s="54"/>
      <c r="OP85" s="54"/>
      <c r="OQ85" s="54"/>
      <c r="OR85" s="54"/>
      <c r="OS85" s="54"/>
      <c r="OT85" s="54"/>
      <c r="OU85" s="54"/>
      <c r="OV85" s="54"/>
      <c r="OW85" s="54"/>
      <c r="OX85" s="54"/>
      <c r="OY85" s="54"/>
      <c r="OZ85" s="54"/>
      <c r="PA85" s="54"/>
      <c r="PB85" s="54"/>
      <c r="PC85" s="54"/>
      <c r="PD85" s="54"/>
      <c r="PE85" s="54"/>
      <c r="PF85" s="54"/>
      <c r="PG85" s="54"/>
      <c r="PH85" s="54"/>
      <c r="PI85" s="54"/>
      <c r="PJ85" s="54"/>
      <c r="PK85" s="54"/>
      <c r="PL85" s="54"/>
      <c r="PM85" s="54"/>
      <c r="PN85" s="54"/>
      <c r="PO85" s="54"/>
      <c r="PP85" s="54"/>
      <c r="PQ85" s="54"/>
      <c r="PR85" s="54"/>
      <c r="PS85" s="54"/>
      <c r="PT85" s="54"/>
      <c r="PU85" s="54"/>
      <c r="PV85" s="54"/>
      <c r="PW85" s="54"/>
      <c r="PX85" s="54"/>
      <c r="PY85" s="54"/>
      <c r="PZ85" s="54"/>
      <c r="QA85" s="54"/>
      <c r="QB85" s="54"/>
      <c r="QC85" s="54"/>
      <c r="QD85" s="54"/>
      <c r="QE85" s="54"/>
      <c r="QF85" s="54"/>
      <c r="QG85" s="54"/>
      <c r="QH85" s="54"/>
      <c r="QI85" s="54"/>
      <c r="QJ85" s="54"/>
      <c r="QK85" s="54"/>
      <c r="QL85" s="54"/>
      <c r="QM85" s="54"/>
      <c r="QN85" s="54"/>
      <c r="QO85" s="54"/>
      <c r="QP85" s="54"/>
      <c r="QQ85" s="54"/>
      <c r="QR85" s="54"/>
      <c r="QS85" s="54"/>
      <c r="QT85" s="54"/>
      <c r="QU85" s="54"/>
      <c r="QV85" s="54"/>
      <c r="QW85" s="54"/>
      <c r="QX85" s="54"/>
      <c r="QY85" s="54"/>
      <c r="QZ85" s="54"/>
      <c r="RA85" s="54"/>
      <c r="RB85" s="54"/>
      <c r="RC85" s="54"/>
      <c r="RD85" s="54"/>
      <c r="RE85" s="54"/>
      <c r="RF85" s="54"/>
      <c r="RG85" s="54"/>
      <c r="RH85" s="54"/>
      <c r="RI85" s="54"/>
      <c r="RJ85" s="54"/>
      <c r="RK85" s="54"/>
      <c r="RL85" s="54"/>
      <c r="RM85" s="54"/>
      <c r="RN85" s="54"/>
      <c r="RO85" s="54"/>
      <c r="RP85" s="54"/>
      <c r="RQ85" s="54"/>
      <c r="RR85" s="54"/>
      <c r="RS85" s="54"/>
      <c r="RT85" s="54"/>
      <c r="RU85" s="54"/>
      <c r="RV85" s="54"/>
      <c r="RW85" s="54"/>
      <c r="RX85" s="54"/>
      <c r="RY85" s="54"/>
      <c r="RZ85" s="54"/>
      <c r="SA85" s="54"/>
      <c r="SB85" s="54"/>
      <c r="SC85" s="54"/>
      <c r="SD85" s="54"/>
      <c r="SE85" s="54"/>
      <c r="SF85" s="54"/>
      <c r="SG85" s="54"/>
      <c r="SH85" s="54"/>
      <c r="SI85" s="54"/>
      <c r="SJ85" s="54"/>
      <c r="SK85" s="54"/>
      <c r="SL85" s="54"/>
      <c r="SM85" s="54"/>
      <c r="SN85" s="54"/>
      <c r="SO85" s="54"/>
      <c r="SP85" s="54"/>
      <c r="SQ85" s="54"/>
      <c r="SR85" s="54"/>
      <c r="SS85" s="54"/>
      <c r="ST85" s="54"/>
      <c r="SU85" s="54"/>
      <c r="SV85" s="54"/>
      <c r="SW85" s="54"/>
      <c r="SX85" s="54"/>
      <c r="SY85" s="54"/>
      <c r="SZ85" s="54"/>
      <c r="TA85" s="54"/>
      <c r="TB85" s="54"/>
      <c r="TC85" s="54"/>
      <c r="TD85" s="54"/>
      <c r="TE85" s="54"/>
      <c r="TF85" s="54"/>
      <c r="TG85" s="54"/>
      <c r="TH85" s="54"/>
      <c r="TI85" s="54"/>
      <c r="TJ85" s="54"/>
      <c r="TK85" s="54"/>
      <c r="TL85" s="54"/>
      <c r="TM85" s="54"/>
      <c r="TN85" s="54"/>
      <c r="TO85" s="54"/>
      <c r="TP85" s="54"/>
      <c r="TQ85" s="54"/>
      <c r="TR85" s="54"/>
      <c r="TS85" s="54"/>
      <c r="TT85" s="54"/>
      <c r="TU85" s="54"/>
      <c r="TV85" s="54"/>
      <c r="TW85" s="54"/>
      <c r="TX85" s="54"/>
      <c r="TY85" s="54"/>
      <c r="TZ85" s="54"/>
      <c r="UA85" s="54"/>
      <c r="UB85" s="54"/>
      <c r="UC85" s="54"/>
      <c r="UD85" s="54"/>
      <c r="UE85" s="54"/>
      <c r="UF85" s="54"/>
      <c r="UG85" s="54"/>
      <c r="UH85" s="54"/>
      <c r="UI85" s="54"/>
      <c r="UJ85" s="54"/>
      <c r="UK85" s="54"/>
      <c r="UL85" s="54"/>
      <c r="UM85" s="54"/>
      <c r="UN85" s="54"/>
      <c r="UO85" s="54"/>
      <c r="UP85" s="54"/>
      <c r="UQ85" s="54"/>
      <c r="UR85" s="54"/>
      <c r="US85" s="54"/>
      <c r="UT85" s="54"/>
      <c r="UU85" s="54"/>
      <c r="UV85" s="54"/>
      <c r="UW85" s="54"/>
      <c r="UX85" s="54"/>
      <c r="UY85" s="54"/>
      <c r="UZ85" s="54"/>
      <c r="VA85" s="54"/>
      <c r="VB85" s="54"/>
      <c r="VC85" s="54"/>
      <c r="VD85" s="54"/>
      <c r="VE85" s="54"/>
      <c r="VF85" s="54"/>
      <c r="VG85" s="54"/>
      <c r="VH85" s="54"/>
      <c r="VI85" s="54"/>
      <c r="VJ85" s="54"/>
      <c r="VK85" s="54"/>
      <c r="VL85" s="54"/>
      <c r="VM85" s="54"/>
      <c r="VN85" s="54"/>
      <c r="VO85" s="54"/>
      <c r="VP85" s="54"/>
      <c r="VQ85" s="54"/>
      <c r="VR85" s="54"/>
      <c r="VS85" s="54"/>
      <c r="VT85" s="54"/>
      <c r="VU85" s="54"/>
      <c r="VV85" s="54"/>
      <c r="VW85" s="54"/>
      <c r="VX85" s="54"/>
      <c r="VY85" s="54"/>
      <c r="VZ85" s="54"/>
      <c r="WA85" s="54"/>
      <c r="WB85" s="54"/>
      <c r="WC85" s="54"/>
      <c r="WD85" s="54"/>
      <c r="WE85" s="54"/>
      <c r="WF85" s="54"/>
      <c r="WG85" s="54"/>
      <c r="WH85" s="54"/>
      <c r="WI85" s="54"/>
      <c r="WJ85" s="54"/>
      <c r="WK85" s="54"/>
      <c r="WL85" s="54"/>
      <c r="WM85" s="54"/>
      <c r="WN85" s="54"/>
      <c r="WO85" s="54"/>
      <c r="WP85" s="54"/>
      <c r="WQ85" s="54"/>
      <c r="WR85" s="54"/>
      <c r="WS85" s="54"/>
      <c r="WT85" s="54"/>
      <c r="WU85" s="54"/>
      <c r="WV85" s="54"/>
      <c r="WW85" s="54"/>
      <c r="WX85" s="54"/>
      <c r="WY85" s="54"/>
      <c r="WZ85" s="54"/>
      <c r="XA85" s="54"/>
      <c r="XB85" s="54"/>
      <c r="XC85" s="54"/>
      <c r="XD85" s="54"/>
      <c r="XE85" s="54"/>
      <c r="XF85" s="54"/>
      <c r="XG85" s="54"/>
      <c r="XH85" s="54"/>
      <c r="XI85" s="54"/>
      <c r="XJ85" s="54"/>
      <c r="XK85" s="54"/>
      <c r="XL85" s="54"/>
      <c r="XM85" s="54"/>
      <c r="XN85" s="54"/>
      <c r="XO85" s="54"/>
      <c r="XP85" s="54"/>
      <c r="XQ85" s="54"/>
      <c r="XR85" s="54"/>
      <c r="XS85" s="54"/>
      <c r="XT85" s="54"/>
      <c r="XU85" s="54"/>
      <c r="XV85" s="54"/>
      <c r="XW85" s="54"/>
      <c r="XX85" s="54"/>
      <c r="XY85" s="54"/>
      <c r="XZ85" s="54"/>
      <c r="YA85" s="54"/>
      <c r="YB85" s="54"/>
      <c r="YC85" s="54"/>
      <c r="YD85" s="54"/>
      <c r="YE85" s="54"/>
      <c r="YF85" s="54"/>
      <c r="YG85" s="54"/>
      <c r="YH85" s="54"/>
      <c r="YI85" s="54"/>
      <c r="YJ85" s="54"/>
      <c r="YK85" s="54"/>
      <c r="YL85" s="54"/>
      <c r="YM85" s="54"/>
      <c r="YN85" s="54"/>
      <c r="YO85" s="54"/>
      <c r="YP85" s="54"/>
      <c r="YQ85" s="54"/>
      <c r="YR85" s="54"/>
      <c r="YS85" s="54"/>
      <c r="YT85" s="54"/>
      <c r="YU85" s="54"/>
      <c r="YV85" s="54"/>
      <c r="YW85" s="54"/>
      <c r="YX85" s="54"/>
      <c r="YY85" s="54"/>
      <c r="YZ85" s="54"/>
      <c r="ZA85" s="54"/>
      <c r="ZB85" s="54"/>
      <c r="ZC85" s="54"/>
      <c r="ZD85" s="54"/>
      <c r="ZE85" s="54"/>
      <c r="ZF85" s="54"/>
      <c r="ZG85" s="54"/>
      <c r="ZH85" s="54"/>
      <c r="ZI85" s="54"/>
      <c r="ZJ85" s="54"/>
      <c r="ZK85" s="54"/>
      <c r="ZL85" s="54"/>
      <c r="ZM85" s="54"/>
      <c r="ZN85" s="54"/>
      <c r="ZO85" s="54"/>
      <c r="ZP85" s="54"/>
      <c r="ZQ85" s="54"/>
      <c r="ZR85" s="54"/>
      <c r="ZS85" s="54"/>
      <c r="ZT85" s="54"/>
      <c r="ZU85" s="54"/>
      <c r="ZV85" s="54"/>
      <c r="ZW85" s="54"/>
      <c r="ZX85" s="54"/>
      <c r="ZY85" s="54"/>
      <c r="ZZ85" s="54"/>
      <c r="AAA85" s="54"/>
      <c r="AAB85" s="54"/>
      <c r="AAC85" s="54"/>
      <c r="AAD85" s="54"/>
      <c r="AAE85" s="54"/>
      <c r="AAF85" s="54"/>
      <c r="AAG85" s="54"/>
      <c r="AAH85" s="54"/>
      <c r="AAI85" s="54"/>
      <c r="AAJ85" s="54"/>
      <c r="AAK85" s="54"/>
      <c r="AAL85" s="54"/>
      <c r="AAM85" s="54"/>
      <c r="AAN85" s="54"/>
      <c r="AAO85" s="54"/>
      <c r="AAP85" s="54"/>
      <c r="AAQ85" s="54"/>
      <c r="AAR85" s="54"/>
      <c r="AAS85" s="54"/>
      <c r="AAT85" s="54"/>
      <c r="AAU85" s="54"/>
      <c r="AAV85" s="54"/>
      <c r="AAW85" s="54"/>
      <c r="AAX85" s="54"/>
      <c r="AAY85" s="54"/>
      <c r="AAZ85" s="54"/>
      <c r="ABA85" s="54"/>
      <c r="ABB85" s="54"/>
      <c r="ABC85" s="54"/>
      <c r="ABD85" s="54"/>
      <c r="ABE85" s="54"/>
      <c r="ABF85" s="54"/>
      <c r="ABG85" s="54"/>
      <c r="ABH85" s="54"/>
      <c r="ABI85" s="54"/>
      <c r="ABJ85" s="54"/>
      <c r="ABK85" s="54"/>
      <c r="ABL85" s="54"/>
      <c r="ABM85" s="54"/>
      <c r="ABN85" s="54"/>
      <c r="ABO85" s="54"/>
      <c r="ABP85" s="54"/>
      <c r="ABQ85" s="54"/>
      <c r="ABR85" s="54"/>
      <c r="ABS85" s="54"/>
      <c r="ABT85" s="54"/>
      <c r="ABU85" s="54"/>
      <c r="ABV85" s="54"/>
      <c r="ABW85" s="54"/>
      <c r="ABX85" s="54"/>
      <c r="ABY85" s="54"/>
      <c r="ABZ85" s="54"/>
      <c r="ACA85" s="54"/>
      <c r="ACB85" s="54"/>
      <c r="ACC85" s="54"/>
      <c r="ACD85" s="54"/>
      <c r="ACE85" s="54"/>
      <c r="ACF85" s="54"/>
      <c r="ACG85" s="54"/>
      <c r="ACH85" s="54"/>
      <c r="ACI85" s="54"/>
      <c r="ACJ85" s="54"/>
      <c r="ACK85" s="54"/>
      <c r="ACL85" s="54"/>
      <c r="ACM85" s="54"/>
      <c r="ACN85" s="54"/>
      <c r="ACO85" s="54"/>
      <c r="ACP85" s="54"/>
      <c r="ACQ85" s="54"/>
      <c r="ACR85" s="54"/>
      <c r="ACS85" s="54"/>
      <c r="ACT85" s="54"/>
      <c r="ACU85" s="54"/>
      <c r="ACV85" s="54"/>
      <c r="ACW85" s="54"/>
      <c r="ACX85" s="54"/>
      <c r="ACY85" s="54"/>
      <c r="ACZ85" s="54"/>
      <c r="ADA85" s="54"/>
      <c r="ADB85" s="54"/>
      <c r="ADC85" s="54"/>
      <c r="ADD85" s="54"/>
      <c r="ADE85" s="54"/>
      <c r="ADF85" s="54"/>
      <c r="ADG85" s="54"/>
      <c r="ADH85" s="54"/>
      <c r="ADI85" s="54"/>
      <c r="ADJ85" s="54"/>
      <c r="ADK85" s="54"/>
      <c r="ADL85" s="54"/>
      <c r="ADM85" s="54"/>
      <c r="ADN85" s="54"/>
      <c r="ADO85" s="54"/>
      <c r="ADP85" s="54"/>
      <c r="ADQ85" s="54"/>
      <c r="ADR85" s="54"/>
      <c r="ADS85" s="54"/>
      <c r="ADT85" s="54"/>
      <c r="ADU85" s="54"/>
      <c r="ADV85" s="54"/>
      <c r="ADW85" s="54"/>
      <c r="ADX85" s="54"/>
      <c r="ADY85" s="54"/>
      <c r="ADZ85" s="54"/>
      <c r="AEA85" s="54"/>
      <c r="AEB85" s="54"/>
      <c r="AEC85" s="54"/>
      <c r="AED85" s="54"/>
      <c r="AEE85" s="54"/>
      <c r="AEF85" s="54"/>
      <c r="AEG85" s="54"/>
      <c r="AEH85" s="54"/>
      <c r="AEI85" s="54"/>
      <c r="AEJ85" s="54"/>
      <c r="AEK85" s="54"/>
      <c r="AEL85" s="54"/>
      <c r="AEM85" s="54"/>
      <c r="AEN85" s="54"/>
      <c r="AEO85" s="54"/>
      <c r="AEP85" s="54"/>
      <c r="AEQ85" s="54"/>
      <c r="AER85" s="54"/>
      <c r="AES85" s="54"/>
      <c r="AET85" s="54"/>
      <c r="AEU85" s="54"/>
      <c r="AEV85" s="54"/>
      <c r="AEW85" s="54"/>
      <c r="AEX85" s="54"/>
      <c r="AEY85" s="54"/>
      <c r="AEZ85" s="54"/>
      <c r="AFA85" s="54"/>
      <c r="AFB85" s="54"/>
      <c r="AFC85" s="54"/>
      <c r="AFD85" s="54"/>
      <c r="AFE85" s="54"/>
      <c r="AFF85" s="54"/>
      <c r="AFG85" s="54"/>
      <c r="AFH85" s="54"/>
      <c r="AFI85" s="54"/>
      <c r="AFJ85" s="54"/>
      <c r="AFK85" s="54"/>
      <c r="AFL85" s="54"/>
      <c r="AFM85" s="54"/>
      <c r="AFN85" s="54"/>
      <c r="AFO85" s="54"/>
      <c r="AFP85" s="54"/>
      <c r="AFQ85" s="54"/>
      <c r="AFR85" s="54"/>
      <c r="AFS85" s="54"/>
      <c r="AFT85" s="54"/>
      <c r="AFU85" s="54"/>
      <c r="AFV85" s="54"/>
      <c r="AFW85" s="54"/>
      <c r="AFX85" s="54"/>
      <c r="AFY85" s="54"/>
      <c r="AFZ85" s="54"/>
      <c r="AGA85" s="54"/>
      <c r="AGB85" s="54"/>
      <c r="AGC85" s="54"/>
      <c r="AGD85" s="54"/>
      <c r="AGE85" s="54"/>
      <c r="AGF85" s="54"/>
      <c r="AGG85" s="54"/>
      <c r="AGH85" s="54"/>
      <c r="AGI85" s="54"/>
      <c r="AGJ85" s="54"/>
      <c r="AGK85" s="54"/>
      <c r="AGL85" s="54"/>
      <c r="AGM85" s="54"/>
      <c r="AGN85" s="54"/>
      <c r="AGO85" s="54"/>
      <c r="AGP85" s="54"/>
      <c r="AGQ85" s="54"/>
      <c r="AGR85" s="54"/>
      <c r="AGS85" s="54"/>
      <c r="AGT85" s="54"/>
      <c r="AGU85" s="54"/>
      <c r="AGV85" s="54"/>
      <c r="AGW85" s="54"/>
      <c r="AGX85" s="54"/>
      <c r="AGY85" s="54"/>
      <c r="AGZ85" s="54"/>
      <c r="AHA85" s="54"/>
      <c r="AHB85" s="54"/>
      <c r="AHC85" s="54"/>
      <c r="AHD85" s="54"/>
      <c r="AHE85" s="54"/>
      <c r="AHF85" s="54"/>
      <c r="AHG85" s="54"/>
      <c r="AHH85" s="54"/>
      <c r="AHI85" s="54"/>
      <c r="AHJ85" s="54"/>
      <c r="AHK85" s="54"/>
      <c r="AHL85" s="54"/>
      <c r="AHM85" s="54"/>
      <c r="AHN85" s="54"/>
      <c r="AHO85" s="54"/>
      <c r="AHP85" s="54"/>
      <c r="AHQ85" s="54"/>
      <c r="AHR85" s="54"/>
      <c r="AHS85" s="54"/>
      <c r="AHT85" s="54"/>
      <c r="AHU85" s="54"/>
      <c r="AHV85" s="54"/>
      <c r="AHW85" s="54"/>
      <c r="AHX85" s="54"/>
      <c r="AHY85" s="54"/>
      <c r="AHZ85" s="54"/>
      <c r="AIA85" s="54"/>
      <c r="AIB85" s="54"/>
      <c r="AIC85" s="54"/>
      <c r="AID85" s="54"/>
      <c r="AIE85" s="54"/>
      <c r="AIF85" s="54"/>
      <c r="AIG85" s="54"/>
      <c r="AIH85" s="54"/>
      <c r="AII85" s="54"/>
      <c r="AIJ85" s="54"/>
      <c r="AIK85" s="54"/>
      <c r="AIL85" s="54"/>
      <c r="AIM85" s="54"/>
      <c r="AIN85" s="54"/>
      <c r="AIO85" s="54"/>
      <c r="AIP85" s="54"/>
      <c r="AIQ85" s="54"/>
      <c r="AIR85" s="54"/>
      <c r="AIS85" s="54"/>
      <c r="AIT85" s="54"/>
      <c r="AIU85" s="54"/>
      <c r="AIV85" s="54"/>
      <c r="AIW85" s="54"/>
      <c r="AIX85" s="54"/>
      <c r="AIY85" s="54"/>
      <c r="AIZ85" s="54"/>
      <c r="AJA85" s="54"/>
      <c r="AJB85" s="54"/>
      <c r="AJC85" s="54"/>
      <c r="AJD85" s="54"/>
      <c r="AJE85" s="54"/>
      <c r="AJF85" s="54"/>
      <c r="AJG85" s="54"/>
      <c r="AJH85" s="54"/>
      <c r="AJI85" s="54"/>
      <c r="AJJ85" s="54"/>
      <c r="AJK85" s="54"/>
      <c r="AJL85" s="54"/>
      <c r="AJM85" s="54"/>
      <c r="AJN85" s="54"/>
      <c r="AJO85" s="54"/>
      <c r="AJP85" s="54"/>
      <c r="AJQ85" s="54"/>
      <c r="AJR85" s="54"/>
      <c r="AJS85" s="54"/>
      <c r="AJT85" s="54"/>
      <c r="AJU85" s="54"/>
      <c r="AJV85" s="54"/>
      <c r="AJW85" s="54"/>
      <c r="AJX85" s="54"/>
      <c r="AJY85" s="54"/>
      <c r="AJZ85" s="54"/>
      <c r="AKA85" s="54"/>
      <c r="AKB85" s="54"/>
      <c r="AKC85" s="54"/>
      <c r="AKD85" s="54"/>
      <c r="AKE85" s="54"/>
      <c r="AKF85" s="54"/>
      <c r="AKG85" s="54"/>
      <c r="AKH85" s="54"/>
      <c r="AKI85" s="54"/>
      <c r="AKJ85" s="54"/>
      <c r="AKK85" s="54"/>
      <c r="AKL85" s="54"/>
      <c r="AKM85" s="54"/>
      <c r="AKN85" s="54"/>
      <c r="AKO85" s="54"/>
      <c r="AKP85" s="54"/>
      <c r="AKQ85" s="54"/>
      <c r="AKR85" s="54"/>
      <c r="AKS85" s="54"/>
      <c r="AKT85" s="54"/>
      <c r="AKU85" s="54"/>
      <c r="AKV85" s="54"/>
      <c r="AKW85" s="54"/>
      <c r="AKX85" s="54"/>
      <c r="AKY85" s="54"/>
      <c r="AKZ85" s="54"/>
      <c r="ALA85" s="54"/>
      <c r="ALB85" s="54"/>
      <c r="ALC85" s="54"/>
      <c r="ALD85" s="54"/>
      <c r="ALE85" s="54"/>
      <c r="ALF85" s="54"/>
      <c r="ALG85" s="54"/>
      <c r="ALH85" s="54"/>
      <c r="ALI85" s="54"/>
      <c r="ALJ85" s="54"/>
      <c r="ALK85" s="54"/>
      <c r="ALL85" s="54"/>
      <c r="ALM85" s="54"/>
      <c r="ALN85" s="54"/>
      <c r="ALO85" s="54"/>
      <c r="ALP85" s="54"/>
      <c r="ALQ85" s="54"/>
      <c r="ALR85" s="54"/>
      <c r="ALS85" s="54"/>
      <c r="ALT85" s="54"/>
      <c r="ALU85" s="54"/>
      <c r="ALV85" s="54"/>
      <c r="ALW85" s="54"/>
      <c r="ALX85" s="54"/>
      <c r="ALY85" s="54"/>
      <c r="ALZ85" s="54"/>
      <c r="AMA85" s="54"/>
      <c r="AMB85" s="54"/>
      <c r="AMC85" s="54"/>
      <c r="AMD85" s="54"/>
      <c r="AME85" s="54"/>
      <c r="AMF85" s="54"/>
      <c r="AMG85" s="54"/>
      <c r="AMH85" s="54"/>
      <c r="AMI85" s="54"/>
      <c r="AMJ85" s="54"/>
      <c r="AMK85" s="54"/>
    </row>
    <row r="86" spans="1:1025" s="50" customFormat="1" ht="18.75" x14ac:dyDescent="0.25">
      <c r="A86" s="39" t="s">
        <v>161</v>
      </c>
      <c r="B86" s="40" t="s">
        <v>155</v>
      </c>
      <c r="C86" s="40" t="s">
        <v>103</v>
      </c>
      <c r="D86" s="40" t="s">
        <v>104</v>
      </c>
      <c r="E86" s="39">
        <f t="shared" si="298"/>
        <v>0</v>
      </c>
      <c r="F86" s="68">
        <f t="shared" si="299"/>
        <v>0</v>
      </c>
      <c r="G86" s="68">
        <f t="shared" si="300"/>
        <v>0</v>
      </c>
      <c r="H86" s="68">
        <f t="shared" si="301"/>
        <v>0</v>
      </c>
      <c r="I86" s="68">
        <f t="shared" si="302"/>
        <v>0</v>
      </c>
      <c r="J86" s="68">
        <f t="shared" si="303"/>
        <v>0</v>
      </c>
      <c r="K86" s="68">
        <f t="shared" si="304"/>
        <v>0</v>
      </c>
      <c r="L86" s="68">
        <f t="shared" si="305"/>
        <v>0</v>
      </c>
      <c r="M86" s="47">
        <v>0</v>
      </c>
      <c r="N86" s="47">
        <v>0</v>
      </c>
      <c r="O86" s="47">
        <v>0</v>
      </c>
      <c r="P86" s="47">
        <v>0</v>
      </c>
      <c r="Q86" s="47">
        <v>0</v>
      </c>
      <c r="R86" s="47">
        <v>0</v>
      </c>
      <c r="S86" s="47">
        <v>0</v>
      </c>
      <c r="T86" s="47">
        <v>0</v>
      </c>
      <c r="U86" s="47">
        <v>0</v>
      </c>
      <c r="V86" s="47">
        <v>0</v>
      </c>
      <c r="W86" s="47">
        <v>0</v>
      </c>
      <c r="X86" s="47">
        <v>0</v>
      </c>
      <c r="Y86" s="47">
        <v>0</v>
      </c>
      <c r="Z86" s="47">
        <v>0</v>
      </c>
      <c r="AA86" s="47">
        <v>0</v>
      </c>
      <c r="AB86" s="47">
        <v>0</v>
      </c>
      <c r="AC86" s="47">
        <v>0</v>
      </c>
      <c r="AD86" s="47">
        <v>0</v>
      </c>
      <c r="AE86" s="47">
        <v>0</v>
      </c>
      <c r="AF86" s="47">
        <v>0</v>
      </c>
      <c r="AG86" s="47">
        <v>0</v>
      </c>
      <c r="AH86" s="47">
        <v>0</v>
      </c>
      <c r="AI86" s="47">
        <v>0</v>
      </c>
      <c r="AJ86" s="47">
        <v>0</v>
      </c>
      <c r="AK86" s="47">
        <v>0</v>
      </c>
      <c r="AL86" s="47">
        <v>0</v>
      </c>
      <c r="AM86" s="47">
        <v>0</v>
      </c>
      <c r="AN86" s="47">
        <v>0</v>
      </c>
      <c r="AO86" s="47">
        <v>0</v>
      </c>
      <c r="AP86" s="47">
        <v>0</v>
      </c>
      <c r="AQ86" s="47">
        <v>0</v>
      </c>
      <c r="AR86" s="47">
        <v>0</v>
      </c>
      <c r="AS86" s="47">
        <v>0</v>
      </c>
      <c r="AT86" s="47">
        <f t="shared" si="50"/>
        <v>0</v>
      </c>
      <c r="AU86" s="47">
        <f t="shared" si="51"/>
        <v>0</v>
      </c>
      <c r="AV86" s="47">
        <f t="shared" si="52"/>
        <v>0</v>
      </c>
      <c r="AW86" s="47">
        <f t="shared" si="53"/>
        <v>0</v>
      </c>
      <c r="AX86" s="47">
        <f t="shared" si="54"/>
        <v>0</v>
      </c>
      <c r="AY86" s="47">
        <f t="shared" si="55"/>
        <v>0</v>
      </c>
      <c r="AZ86" s="47">
        <f t="shared" si="56"/>
        <v>0</v>
      </c>
      <c r="BA86" s="47">
        <v>0</v>
      </c>
      <c r="BB86" s="47">
        <v>0</v>
      </c>
      <c r="BC86" s="47">
        <v>0</v>
      </c>
      <c r="BD86" s="47">
        <v>0</v>
      </c>
      <c r="BE86" s="47">
        <v>0</v>
      </c>
      <c r="BF86" s="47">
        <v>0</v>
      </c>
      <c r="BG86" s="47">
        <v>0</v>
      </c>
      <c r="BH86" s="47">
        <v>0</v>
      </c>
      <c r="BI86" s="47">
        <v>0</v>
      </c>
      <c r="BJ86" s="47">
        <v>0</v>
      </c>
      <c r="BK86" s="47">
        <v>0</v>
      </c>
      <c r="BL86" s="47">
        <v>0</v>
      </c>
      <c r="BM86" s="47">
        <v>0</v>
      </c>
      <c r="BN86" s="47">
        <v>0</v>
      </c>
      <c r="BO86" s="47">
        <v>0</v>
      </c>
      <c r="BP86" s="47">
        <v>0</v>
      </c>
      <c r="BQ86" s="47">
        <v>0</v>
      </c>
      <c r="BR86" s="47">
        <v>0</v>
      </c>
      <c r="BS86" s="47">
        <v>0</v>
      </c>
      <c r="BT86" s="47">
        <v>0</v>
      </c>
      <c r="BU86" s="47">
        <v>0</v>
      </c>
      <c r="BV86" s="47">
        <v>0</v>
      </c>
      <c r="BW86" s="47">
        <v>0</v>
      </c>
      <c r="BX86" s="47">
        <v>0</v>
      </c>
      <c r="BY86" s="47">
        <v>0</v>
      </c>
      <c r="BZ86" s="47">
        <v>0</v>
      </c>
      <c r="CA86" s="47">
        <v>0</v>
      </c>
      <c r="CB86" s="47">
        <v>0</v>
      </c>
      <c r="CC86" s="47">
        <v>0</v>
      </c>
      <c r="CD86" s="47">
        <v>0</v>
      </c>
      <c r="CE86" s="47">
        <v>0</v>
      </c>
      <c r="CF86" s="47">
        <v>0</v>
      </c>
      <c r="CG86" s="47" t="s">
        <v>104</v>
      </c>
      <c r="CH86" s="47" t="s">
        <v>104</v>
      </c>
      <c r="CI86" s="47">
        <f t="shared" si="308"/>
        <v>0</v>
      </c>
      <c r="CJ86" s="47" t="s">
        <v>104</v>
      </c>
      <c r="CK86" s="78" t="s">
        <v>104</v>
      </c>
      <c r="CL86" s="83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  <c r="FP86" s="49"/>
      <c r="FQ86" s="49"/>
      <c r="FR86" s="49"/>
      <c r="FS86" s="49"/>
      <c r="FT86" s="49"/>
      <c r="FU86" s="49"/>
      <c r="FV86" s="49"/>
      <c r="FW86" s="49"/>
      <c r="FX86" s="49"/>
      <c r="FY86" s="49"/>
      <c r="FZ86" s="49"/>
      <c r="GA86" s="49"/>
      <c r="GB86" s="49"/>
      <c r="GC86" s="49"/>
      <c r="GD86" s="49"/>
      <c r="GE86" s="49"/>
      <c r="GF86" s="49"/>
      <c r="GG86" s="49"/>
      <c r="GH86" s="49"/>
      <c r="GI86" s="49"/>
      <c r="GJ86" s="49"/>
      <c r="GK86" s="49"/>
      <c r="GL86" s="49"/>
      <c r="GM86" s="49"/>
      <c r="GN86" s="49"/>
      <c r="GO86" s="49"/>
      <c r="GP86" s="49"/>
      <c r="GQ86" s="49"/>
      <c r="GR86" s="49"/>
      <c r="GS86" s="49"/>
      <c r="GT86" s="49"/>
      <c r="GU86" s="49"/>
      <c r="GV86" s="49"/>
      <c r="GW86" s="49"/>
      <c r="GX86" s="49"/>
      <c r="GY86" s="49"/>
      <c r="GZ86" s="49"/>
      <c r="HA86" s="49"/>
      <c r="HB86" s="49"/>
      <c r="HC86" s="49"/>
      <c r="HD86" s="49"/>
      <c r="HE86" s="49"/>
      <c r="HF86" s="49"/>
      <c r="HG86" s="49"/>
      <c r="HH86" s="49"/>
      <c r="HI86" s="49"/>
      <c r="HJ86" s="49"/>
      <c r="HK86" s="49"/>
      <c r="HL86" s="49"/>
      <c r="HM86" s="49"/>
      <c r="HN86" s="49"/>
      <c r="HO86" s="49"/>
      <c r="HP86" s="49"/>
      <c r="HQ86" s="49"/>
      <c r="HR86" s="49"/>
      <c r="HS86" s="49"/>
      <c r="HT86" s="49"/>
      <c r="HU86" s="49"/>
      <c r="HV86" s="49"/>
      <c r="HW86" s="49"/>
      <c r="HX86" s="49"/>
      <c r="HY86" s="49"/>
      <c r="HZ86" s="49"/>
      <c r="IA86" s="49"/>
      <c r="IB86" s="49"/>
      <c r="IC86" s="49"/>
      <c r="ID86" s="49"/>
      <c r="IE86" s="49"/>
      <c r="IF86" s="49"/>
      <c r="IG86" s="49"/>
      <c r="IH86" s="49"/>
      <c r="II86" s="49"/>
      <c r="IJ86" s="49"/>
      <c r="IK86" s="49"/>
      <c r="IL86" s="49"/>
      <c r="IM86" s="49"/>
      <c r="IN86" s="49"/>
      <c r="IO86" s="49"/>
      <c r="IP86" s="49"/>
      <c r="IQ86" s="49"/>
      <c r="IR86" s="49"/>
      <c r="IS86" s="49"/>
      <c r="IT86" s="49"/>
      <c r="IU86" s="49"/>
      <c r="IV86" s="49"/>
      <c r="IW86" s="49"/>
      <c r="IX86" s="49"/>
      <c r="IY86" s="49"/>
      <c r="IZ86" s="49"/>
      <c r="JA86" s="49"/>
      <c r="JB86" s="49"/>
      <c r="JC86" s="49"/>
      <c r="JD86" s="49"/>
      <c r="JE86" s="49"/>
      <c r="JF86" s="49"/>
      <c r="JG86" s="49"/>
      <c r="JH86" s="49"/>
      <c r="JI86" s="49"/>
      <c r="JJ86" s="49"/>
      <c r="JK86" s="49"/>
      <c r="JL86" s="49"/>
      <c r="JM86" s="49"/>
      <c r="JN86" s="49"/>
      <c r="JO86" s="49"/>
      <c r="JP86" s="49"/>
      <c r="JQ86" s="49"/>
      <c r="JR86" s="49"/>
      <c r="JS86" s="49"/>
      <c r="JT86" s="49"/>
      <c r="JU86" s="49"/>
      <c r="JV86" s="49"/>
      <c r="JW86" s="49"/>
      <c r="JX86" s="49"/>
      <c r="JY86" s="49"/>
      <c r="JZ86" s="49"/>
      <c r="KA86" s="49"/>
      <c r="KB86" s="49"/>
      <c r="KC86" s="49"/>
      <c r="KD86" s="49"/>
      <c r="KE86" s="49"/>
      <c r="KF86" s="49"/>
      <c r="KG86" s="49"/>
      <c r="KH86" s="49"/>
      <c r="KI86" s="49"/>
      <c r="KJ86" s="49"/>
      <c r="KK86" s="49"/>
      <c r="KL86" s="49"/>
      <c r="KM86" s="49"/>
      <c r="KN86" s="49"/>
      <c r="KO86" s="49"/>
      <c r="KP86" s="49"/>
      <c r="KQ86" s="49"/>
      <c r="KR86" s="49"/>
      <c r="KS86" s="49"/>
      <c r="KT86" s="49"/>
      <c r="KU86" s="49"/>
      <c r="KV86" s="49"/>
      <c r="KW86" s="49"/>
      <c r="KX86" s="49"/>
      <c r="KY86" s="49"/>
      <c r="KZ86" s="49"/>
      <c r="LA86" s="49"/>
      <c r="LB86" s="49"/>
      <c r="LC86" s="49"/>
      <c r="LD86" s="49"/>
      <c r="LE86" s="49"/>
      <c r="LF86" s="49"/>
      <c r="LG86" s="49"/>
      <c r="LH86" s="49"/>
      <c r="LI86" s="49"/>
      <c r="LJ86" s="49"/>
      <c r="LK86" s="49"/>
      <c r="LL86" s="49"/>
      <c r="LM86" s="49"/>
      <c r="LN86" s="49"/>
      <c r="LO86" s="49"/>
      <c r="LP86" s="49"/>
      <c r="LQ86" s="49"/>
      <c r="LR86" s="49"/>
      <c r="LS86" s="49"/>
      <c r="LT86" s="49"/>
      <c r="LU86" s="49"/>
      <c r="LV86" s="49"/>
      <c r="LW86" s="49"/>
      <c r="LX86" s="49"/>
      <c r="LY86" s="49"/>
      <c r="LZ86" s="49"/>
      <c r="MA86" s="49"/>
      <c r="MB86" s="49"/>
      <c r="MC86" s="49"/>
      <c r="MD86" s="49"/>
      <c r="ME86" s="49"/>
      <c r="MF86" s="49"/>
      <c r="MG86" s="49"/>
      <c r="MH86" s="49"/>
      <c r="MI86" s="49"/>
      <c r="MJ86" s="49"/>
      <c r="MK86" s="49"/>
      <c r="ML86" s="49"/>
      <c r="MM86" s="49"/>
      <c r="MN86" s="49"/>
      <c r="MO86" s="49"/>
      <c r="MP86" s="49"/>
      <c r="MQ86" s="49"/>
      <c r="MR86" s="49"/>
      <c r="MS86" s="49"/>
      <c r="MT86" s="49"/>
      <c r="MU86" s="49"/>
      <c r="MV86" s="49"/>
      <c r="MW86" s="49"/>
      <c r="MX86" s="49"/>
      <c r="MY86" s="49"/>
      <c r="MZ86" s="49"/>
      <c r="NA86" s="49"/>
      <c r="NB86" s="49"/>
      <c r="NC86" s="49"/>
      <c r="ND86" s="49"/>
      <c r="NE86" s="49"/>
      <c r="NF86" s="49"/>
      <c r="NG86" s="49"/>
      <c r="NH86" s="49"/>
      <c r="NI86" s="49"/>
      <c r="NJ86" s="49"/>
      <c r="NK86" s="49"/>
      <c r="NL86" s="49"/>
      <c r="NM86" s="49"/>
      <c r="NN86" s="49"/>
      <c r="NO86" s="49"/>
      <c r="NP86" s="49"/>
      <c r="NQ86" s="49"/>
      <c r="NR86" s="49"/>
      <c r="NS86" s="49"/>
      <c r="NT86" s="49"/>
      <c r="NU86" s="49"/>
      <c r="NV86" s="49"/>
      <c r="NW86" s="49"/>
      <c r="NX86" s="49"/>
      <c r="NY86" s="49"/>
      <c r="NZ86" s="49"/>
      <c r="OA86" s="49"/>
      <c r="OB86" s="49"/>
      <c r="OC86" s="49"/>
      <c r="OD86" s="49"/>
      <c r="OE86" s="49"/>
      <c r="OF86" s="49"/>
      <c r="OG86" s="49"/>
      <c r="OH86" s="49"/>
      <c r="OI86" s="49"/>
      <c r="OJ86" s="49"/>
      <c r="OK86" s="49"/>
      <c r="OL86" s="49"/>
      <c r="OM86" s="49"/>
      <c r="ON86" s="49"/>
      <c r="OO86" s="49"/>
      <c r="OP86" s="49"/>
      <c r="OQ86" s="49"/>
      <c r="OR86" s="49"/>
      <c r="OS86" s="49"/>
      <c r="OT86" s="49"/>
      <c r="OU86" s="49"/>
      <c r="OV86" s="49"/>
      <c r="OW86" s="49"/>
      <c r="OX86" s="49"/>
      <c r="OY86" s="49"/>
      <c r="OZ86" s="49"/>
      <c r="PA86" s="49"/>
      <c r="PB86" s="49"/>
      <c r="PC86" s="49"/>
      <c r="PD86" s="49"/>
      <c r="PE86" s="49"/>
      <c r="PF86" s="49"/>
      <c r="PG86" s="49"/>
      <c r="PH86" s="49"/>
      <c r="PI86" s="49"/>
      <c r="PJ86" s="49"/>
      <c r="PK86" s="49"/>
      <c r="PL86" s="49"/>
      <c r="PM86" s="49"/>
      <c r="PN86" s="49"/>
      <c r="PO86" s="49"/>
      <c r="PP86" s="49"/>
      <c r="PQ86" s="49"/>
      <c r="PR86" s="49"/>
      <c r="PS86" s="49"/>
      <c r="PT86" s="49"/>
      <c r="PU86" s="49"/>
      <c r="PV86" s="49"/>
      <c r="PW86" s="49"/>
      <c r="PX86" s="49"/>
      <c r="PY86" s="49"/>
      <c r="PZ86" s="49"/>
      <c r="QA86" s="49"/>
      <c r="QB86" s="49"/>
      <c r="QC86" s="49"/>
      <c r="QD86" s="49"/>
      <c r="QE86" s="49"/>
      <c r="QF86" s="49"/>
      <c r="QG86" s="49"/>
      <c r="QH86" s="49"/>
      <c r="QI86" s="49"/>
      <c r="QJ86" s="49"/>
      <c r="QK86" s="49"/>
      <c r="QL86" s="49"/>
      <c r="QM86" s="49"/>
      <c r="QN86" s="49"/>
      <c r="QO86" s="49"/>
      <c r="QP86" s="49"/>
      <c r="QQ86" s="49"/>
      <c r="QR86" s="49"/>
      <c r="QS86" s="49"/>
      <c r="QT86" s="49"/>
      <c r="QU86" s="49"/>
      <c r="QV86" s="49"/>
      <c r="QW86" s="49"/>
      <c r="QX86" s="49"/>
      <c r="QY86" s="49"/>
      <c r="QZ86" s="49"/>
      <c r="RA86" s="49"/>
      <c r="RB86" s="49"/>
      <c r="RC86" s="49"/>
      <c r="RD86" s="49"/>
      <c r="RE86" s="49"/>
      <c r="RF86" s="49"/>
      <c r="RG86" s="49"/>
      <c r="RH86" s="49"/>
      <c r="RI86" s="49"/>
      <c r="RJ86" s="49"/>
      <c r="RK86" s="49"/>
      <c r="RL86" s="49"/>
      <c r="RM86" s="49"/>
      <c r="RN86" s="49"/>
      <c r="RO86" s="49"/>
      <c r="RP86" s="49"/>
      <c r="RQ86" s="49"/>
      <c r="RR86" s="49"/>
      <c r="RS86" s="49"/>
      <c r="RT86" s="49"/>
      <c r="RU86" s="49"/>
      <c r="RV86" s="49"/>
      <c r="RW86" s="49"/>
      <c r="RX86" s="49"/>
      <c r="RY86" s="49"/>
      <c r="RZ86" s="49"/>
      <c r="SA86" s="49"/>
      <c r="SB86" s="49"/>
      <c r="SC86" s="49"/>
      <c r="SD86" s="49"/>
      <c r="SE86" s="49"/>
      <c r="SF86" s="49"/>
      <c r="SG86" s="49"/>
      <c r="SH86" s="49"/>
      <c r="SI86" s="49"/>
      <c r="SJ86" s="49"/>
      <c r="SK86" s="49"/>
      <c r="SL86" s="49"/>
      <c r="SM86" s="49"/>
      <c r="SN86" s="49"/>
      <c r="SO86" s="49"/>
      <c r="SP86" s="49"/>
      <c r="SQ86" s="49"/>
      <c r="SR86" s="49"/>
      <c r="SS86" s="49"/>
      <c r="ST86" s="49"/>
      <c r="SU86" s="49"/>
      <c r="SV86" s="49"/>
      <c r="SW86" s="49"/>
      <c r="SX86" s="49"/>
      <c r="SY86" s="49"/>
      <c r="SZ86" s="49"/>
      <c r="TA86" s="49"/>
      <c r="TB86" s="49"/>
      <c r="TC86" s="49"/>
      <c r="TD86" s="49"/>
      <c r="TE86" s="49"/>
      <c r="TF86" s="49"/>
      <c r="TG86" s="49"/>
      <c r="TH86" s="49"/>
      <c r="TI86" s="49"/>
      <c r="TJ86" s="49"/>
      <c r="TK86" s="49"/>
      <c r="TL86" s="49"/>
      <c r="TM86" s="49"/>
      <c r="TN86" s="49"/>
      <c r="TO86" s="49"/>
      <c r="TP86" s="49"/>
      <c r="TQ86" s="49"/>
      <c r="TR86" s="49"/>
      <c r="TS86" s="49"/>
      <c r="TT86" s="49"/>
      <c r="TU86" s="49"/>
      <c r="TV86" s="49"/>
      <c r="TW86" s="49"/>
      <c r="TX86" s="49"/>
      <c r="TY86" s="49"/>
      <c r="TZ86" s="49"/>
      <c r="UA86" s="49"/>
      <c r="UB86" s="49"/>
      <c r="UC86" s="49"/>
      <c r="UD86" s="49"/>
      <c r="UE86" s="49"/>
      <c r="UF86" s="49"/>
      <c r="UG86" s="49"/>
      <c r="UH86" s="49"/>
      <c r="UI86" s="49"/>
      <c r="UJ86" s="49"/>
      <c r="UK86" s="49"/>
      <c r="UL86" s="49"/>
      <c r="UM86" s="49"/>
      <c r="UN86" s="49"/>
      <c r="UO86" s="49"/>
      <c r="UP86" s="49"/>
      <c r="UQ86" s="49"/>
      <c r="UR86" s="49"/>
      <c r="US86" s="49"/>
      <c r="UT86" s="49"/>
      <c r="UU86" s="49"/>
      <c r="UV86" s="49"/>
      <c r="UW86" s="49"/>
      <c r="UX86" s="49"/>
      <c r="UY86" s="49"/>
      <c r="UZ86" s="49"/>
      <c r="VA86" s="49"/>
      <c r="VB86" s="49"/>
      <c r="VC86" s="49"/>
      <c r="VD86" s="49"/>
      <c r="VE86" s="49"/>
      <c r="VF86" s="49"/>
      <c r="VG86" s="49"/>
      <c r="VH86" s="49"/>
      <c r="VI86" s="49"/>
      <c r="VJ86" s="49"/>
      <c r="VK86" s="49"/>
      <c r="VL86" s="49"/>
      <c r="VM86" s="49"/>
      <c r="VN86" s="49"/>
      <c r="VO86" s="49"/>
      <c r="VP86" s="49"/>
      <c r="VQ86" s="49"/>
      <c r="VR86" s="49"/>
      <c r="VS86" s="49"/>
      <c r="VT86" s="49"/>
      <c r="VU86" s="49"/>
      <c r="VV86" s="49"/>
      <c r="VW86" s="49"/>
      <c r="VX86" s="49"/>
      <c r="VY86" s="49"/>
      <c r="VZ86" s="49"/>
      <c r="WA86" s="49"/>
      <c r="WB86" s="49"/>
      <c r="WC86" s="49"/>
      <c r="WD86" s="49"/>
      <c r="WE86" s="49"/>
      <c r="WF86" s="49"/>
      <c r="WG86" s="49"/>
      <c r="WH86" s="49"/>
      <c r="WI86" s="49"/>
      <c r="WJ86" s="49"/>
      <c r="WK86" s="49"/>
      <c r="WL86" s="49"/>
      <c r="WM86" s="49"/>
      <c r="WN86" s="49"/>
      <c r="WO86" s="49"/>
      <c r="WP86" s="49"/>
      <c r="WQ86" s="49"/>
      <c r="WR86" s="49"/>
      <c r="WS86" s="49"/>
      <c r="WT86" s="49"/>
      <c r="WU86" s="49"/>
      <c r="WV86" s="49"/>
      <c r="WW86" s="49"/>
      <c r="WX86" s="49"/>
      <c r="WY86" s="49"/>
      <c r="WZ86" s="49"/>
      <c r="XA86" s="49"/>
      <c r="XB86" s="49"/>
      <c r="XC86" s="49"/>
      <c r="XD86" s="49"/>
      <c r="XE86" s="49"/>
      <c r="XF86" s="49"/>
      <c r="XG86" s="49"/>
      <c r="XH86" s="49"/>
      <c r="XI86" s="49"/>
      <c r="XJ86" s="49"/>
      <c r="XK86" s="49"/>
      <c r="XL86" s="49"/>
      <c r="XM86" s="49"/>
      <c r="XN86" s="49"/>
      <c r="XO86" s="49"/>
      <c r="XP86" s="49"/>
      <c r="XQ86" s="49"/>
      <c r="XR86" s="49"/>
      <c r="XS86" s="49"/>
      <c r="XT86" s="49"/>
      <c r="XU86" s="49"/>
      <c r="XV86" s="49"/>
      <c r="XW86" s="49"/>
      <c r="XX86" s="49"/>
      <c r="XY86" s="49"/>
      <c r="XZ86" s="49"/>
      <c r="YA86" s="49"/>
      <c r="YB86" s="49"/>
      <c r="YC86" s="49"/>
      <c r="YD86" s="49"/>
      <c r="YE86" s="49"/>
      <c r="YF86" s="49"/>
      <c r="YG86" s="49"/>
      <c r="YH86" s="49"/>
      <c r="YI86" s="49"/>
      <c r="YJ86" s="49"/>
      <c r="YK86" s="49"/>
      <c r="YL86" s="49"/>
      <c r="YM86" s="49"/>
      <c r="YN86" s="49"/>
      <c r="YO86" s="49"/>
      <c r="YP86" s="49"/>
      <c r="YQ86" s="49"/>
      <c r="YR86" s="49"/>
      <c r="YS86" s="49"/>
      <c r="YT86" s="49"/>
      <c r="YU86" s="49"/>
      <c r="YV86" s="49"/>
      <c r="YW86" s="49"/>
      <c r="YX86" s="49"/>
      <c r="YY86" s="49"/>
      <c r="YZ86" s="49"/>
      <c r="ZA86" s="49"/>
      <c r="ZB86" s="49"/>
      <c r="ZC86" s="49"/>
      <c r="ZD86" s="49"/>
      <c r="ZE86" s="49"/>
      <c r="ZF86" s="49"/>
      <c r="ZG86" s="49"/>
      <c r="ZH86" s="49"/>
      <c r="ZI86" s="49"/>
      <c r="ZJ86" s="49"/>
      <c r="ZK86" s="49"/>
      <c r="ZL86" s="49"/>
      <c r="ZM86" s="49"/>
      <c r="ZN86" s="49"/>
      <c r="ZO86" s="49"/>
      <c r="ZP86" s="49"/>
      <c r="ZQ86" s="49"/>
      <c r="ZR86" s="49"/>
      <c r="ZS86" s="49"/>
      <c r="ZT86" s="49"/>
      <c r="ZU86" s="49"/>
      <c r="ZV86" s="49"/>
      <c r="ZW86" s="49"/>
      <c r="ZX86" s="49"/>
      <c r="ZY86" s="49"/>
      <c r="ZZ86" s="49"/>
      <c r="AAA86" s="49"/>
      <c r="AAB86" s="49"/>
      <c r="AAC86" s="49"/>
      <c r="AAD86" s="49"/>
      <c r="AAE86" s="49"/>
      <c r="AAF86" s="49"/>
      <c r="AAG86" s="49"/>
      <c r="AAH86" s="49"/>
      <c r="AAI86" s="49"/>
      <c r="AAJ86" s="49"/>
      <c r="AAK86" s="49"/>
      <c r="AAL86" s="49"/>
      <c r="AAM86" s="49"/>
      <c r="AAN86" s="49"/>
      <c r="AAO86" s="49"/>
      <c r="AAP86" s="49"/>
      <c r="AAQ86" s="49"/>
      <c r="AAR86" s="49"/>
      <c r="AAS86" s="49"/>
      <c r="AAT86" s="49"/>
      <c r="AAU86" s="49"/>
      <c r="AAV86" s="49"/>
      <c r="AAW86" s="49"/>
      <c r="AAX86" s="49"/>
      <c r="AAY86" s="49"/>
      <c r="AAZ86" s="49"/>
      <c r="ABA86" s="49"/>
      <c r="ABB86" s="49"/>
      <c r="ABC86" s="49"/>
      <c r="ABD86" s="49"/>
      <c r="ABE86" s="49"/>
      <c r="ABF86" s="49"/>
      <c r="ABG86" s="49"/>
      <c r="ABH86" s="49"/>
      <c r="ABI86" s="49"/>
      <c r="ABJ86" s="49"/>
      <c r="ABK86" s="49"/>
      <c r="ABL86" s="49"/>
      <c r="ABM86" s="49"/>
      <c r="ABN86" s="49"/>
      <c r="ABO86" s="49"/>
      <c r="ABP86" s="49"/>
      <c r="ABQ86" s="49"/>
      <c r="ABR86" s="49"/>
      <c r="ABS86" s="49"/>
      <c r="ABT86" s="49"/>
      <c r="ABU86" s="49"/>
      <c r="ABV86" s="49"/>
      <c r="ABW86" s="49"/>
      <c r="ABX86" s="49"/>
      <c r="ABY86" s="49"/>
      <c r="ABZ86" s="49"/>
      <c r="ACA86" s="49"/>
      <c r="ACB86" s="49"/>
      <c r="ACC86" s="49"/>
      <c r="ACD86" s="49"/>
      <c r="ACE86" s="49"/>
      <c r="ACF86" s="49"/>
      <c r="ACG86" s="49"/>
      <c r="ACH86" s="49"/>
      <c r="ACI86" s="49"/>
      <c r="ACJ86" s="49"/>
      <c r="ACK86" s="49"/>
      <c r="ACL86" s="49"/>
      <c r="ACM86" s="49"/>
      <c r="ACN86" s="49"/>
      <c r="ACO86" s="49"/>
      <c r="ACP86" s="49"/>
      <c r="ACQ86" s="49"/>
      <c r="ACR86" s="49"/>
      <c r="ACS86" s="49"/>
      <c r="ACT86" s="49"/>
      <c r="ACU86" s="49"/>
      <c r="ACV86" s="49"/>
      <c r="ACW86" s="49"/>
      <c r="ACX86" s="49"/>
      <c r="ACY86" s="49"/>
      <c r="ACZ86" s="49"/>
      <c r="ADA86" s="49"/>
      <c r="ADB86" s="49"/>
      <c r="ADC86" s="49"/>
      <c r="ADD86" s="49"/>
      <c r="ADE86" s="49"/>
      <c r="ADF86" s="49"/>
      <c r="ADG86" s="49"/>
      <c r="ADH86" s="49"/>
      <c r="ADI86" s="49"/>
      <c r="ADJ86" s="49"/>
      <c r="ADK86" s="49"/>
      <c r="ADL86" s="49"/>
      <c r="ADM86" s="49"/>
      <c r="ADN86" s="49"/>
      <c r="ADO86" s="49"/>
      <c r="ADP86" s="49"/>
      <c r="ADQ86" s="49"/>
      <c r="ADR86" s="49"/>
      <c r="ADS86" s="49"/>
      <c r="ADT86" s="49"/>
      <c r="ADU86" s="49"/>
      <c r="ADV86" s="49"/>
      <c r="ADW86" s="49"/>
      <c r="ADX86" s="49"/>
      <c r="ADY86" s="49"/>
      <c r="ADZ86" s="49"/>
      <c r="AEA86" s="49"/>
      <c r="AEB86" s="49"/>
      <c r="AEC86" s="49"/>
      <c r="AED86" s="49"/>
      <c r="AEE86" s="49"/>
      <c r="AEF86" s="49"/>
      <c r="AEG86" s="49"/>
      <c r="AEH86" s="49"/>
      <c r="AEI86" s="49"/>
      <c r="AEJ86" s="49"/>
      <c r="AEK86" s="49"/>
      <c r="AEL86" s="49"/>
      <c r="AEM86" s="49"/>
      <c r="AEN86" s="49"/>
      <c r="AEO86" s="49"/>
      <c r="AEP86" s="49"/>
      <c r="AEQ86" s="49"/>
      <c r="AER86" s="49"/>
      <c r="AES86" s="49"/>
      <c r="AET86" s="49"/>
      <c r="AEU86" s="49"/>
      <c r="AEV86" s="49"/>
      <c r="AEW86" s="49"/>
      <c r="AEX86" s="49"/>
      <c r="AEY86" s="49"/>
      <c r="AEZ86" s="49"/>
      <c r="AFA86" s="49"/>
      <c r="AFB86" s="49"/>
      <c r="AFC86" s="49"/>
      <c r="AFD86" s="49"/>
      <c r="AFE86" s="49"/>
      <c r="AFF86" s="49"/>
      <c r="AFG86" s="49"/>
      <c r="AFH86" s="49"/>
      <c r="AFI86" s="49"/>
      <c r="AFJ86" s="49"/>
      <c r="AFK86" s="49"/>
      <c r="AFL86" s="49"/>
      <c r="AFM86" s="49"/>
      <c r="AFN86" s="49"/>
      <c r="AFO86" s="49"/>
      <c r="AFP86" s="49"/>
      <c r="AFQ86" s="49"/>
      <c r="AFR86" s="49"/>
      <c r="AFS86" s="49"/>
      <c r="AFT86" s="49"/>
      <c r="AFU86" s="49"/>
      <c r="AFV86" s="49"/>
      <c r="AFW86" s="49"/>
      <c r="AFX86" s="49"/>
      <c r="AFY86" s="49"/>
      <c r="AFZ86" s="49"/>
      <c r="AGA86" s="49"/>
      <c r="AGB86" s="49"/>
      <c r="AGC86" s="49"/>
      <c r="AGD86" s="49"/>
      <c r="AGE86" s="49"/>
      <c r="AGF86" s="49"/>
      <c r="AGG86" s="49"/>
      <c r="AGH86" s="49"/>
      <c r="AGI86" s="49"/>
      <c r="AGJ86" s="49"/>
      <c r="AGK86" s="49"/>
      <c r="AGL86" s="49"/>
      <c r="AGM86" s="49"/>
      <c r="AGN86" s="49"/>
      <c r="AGO86" s="49"/>
      <c r="AGP86" s="49"/>
      <c r="AGQ86" s="49"/>
      <c r="AGR86" s="49"/>
      <c r="AGS86" s="49"/>
      <c r="AGT86" s="49"/>
      <c r="AGU86" s="49"/>
      <c r="AGV86" s="49"/>
      <c r="AGW86" s="49"/>
      <c r="AGX86" s="49"/>
      <c r="AGY86" s="49"/>
      <c r="AGZ86" s="49"/>
      <c r="AHA86" s="49"/>
      <c r="AHB86" s="49"/>
      <c r="AHC86" s="49"/>
      <c r="AHD86" s="49"/>
      <c r="AHE86" s="49"/>
      <c r="AHF86" s="49"/>
      <c r="AHG86" s="49"/>
      <c r="AHH86" s="49"/>
      <c r="AHI86" s="49"/>
      <c r="AHJ86" s="49"/>
      <c r="AHK86" s="49"/>
      <c r="AHL86" s="49"/>
      <c r="AHM86" s="49"/>
      <c r="AHN86" s="49"/>
      <c r="AHO86" s="49"/>
      <c r="AHP86" s="49"/>
      <c r="AHQ86" s="49"/>
      <c r="AHR86" s="49"/>
      <c r="AHS86" s="49"/>
      <c r="AHT86" s="49"/>
      <c r="AHU86" s="49"/>
      <c r="AHV86" s="49"/>
      <c r="AHW86" s="49"/>
      <c r="AHX86" s="49"/>
      <c r="AHY86" s="49"/>
      <c r="AHZ86" s="49"/>
      <c r="AIA86" s="49"/>
      <c r="AIB86" s="49"/>
      <c r="AIC86" s="49"/>
      <c r="AID86" s="49"/>
      <c r="AIE86" s="49"/>
      <c r="AIF86" s="49"/>
      <c r="AIG86" s="49"/>
      <c r="AIH86" s="49"/>
      <c r="AII86" s="49"/>
      <c r="AIJ86" s="49"/>
      <c r="AIK86" s="49"/>
      <c r="AIL86" s="49"/>
      <c r="AIM86" s="49"/>
      <c r="AIN86" s="49"/>
      <c r="AIO86" s="49"/>
      <c r="AIP86" s="49"/>
      <c r="AIQ86" s="49"/>
      <c r="AIR86" s="49"/>
      <c r="AIS86" s="49"/>
      <c r="AIT86" s="49"/>
      <c r="AIU86" s="49"/>
      <c r="AIV86" s="49"/>
      <c r="AIW86" s="49"/>
      <c r="AIX86" s="49"/>
      <c r="AIY86" s="49"/>
      <c r="AIZ86" s="49"/>
      <c r="AJA86" s="49"/>
      <c r="AJB86" s="49"/>
      <c r="AJC86" s="49"/>
      <c r="AJD86" s="49"/>
      <c r="AJE86" s="49"/>
      <c r="AJF86" s="49"/>
      <c r="AJG86" s="49"/>
      <c r="AJH86" s="49"/>
      <c r="AJI86" s="49"/>
      <c r="AJJ86" s="49"/>
      <c r="AJK86" s="49"/>
      <c r="AJL86" s="49"/>
      <c r="AJM86" s="49"/>
      <c r="AJN86" s="49"/>
      <c r="AJO86" s="49"/>
      <c r="AJP86" s="49"/>
      <c r="AJQ86" s="49"/>
      <c r="AJR86" s="49"/>
      <c r="AJS86" s="49"/>
      <c r="AJT86" s="49"/>
      <c r="AJU86" s="49"/>
      <c r="AJV86" s="49"/>
      <c r="AJW86" s="49"/>
      <c r="AJX86" s="49"/>
      <c r="AJY86" s="49"/>
      <c r="AJZ86" s="49"/>
      <c r="AKA86" s="49"/>
      <c r="AKB86" s="49"/>
      <c r="AKC86" s="49"/>
      <c r="AKD86" s="49"/>
      <c r="AKE86" s="49"/>
      <c r="AKF86" s="49"/>
      <c r="AKG86" s="49"/>
      <c r="AKH86" s="49"/>
      <c r="AKI86" s="49"/>
      <c r="AKJ86" s="49"/>
      <c r="AKK86" s="49"/>
      <c r="AKL86" s="49"/>
      <c r="AKM86" s="49"/>
      <c r="AKN86" s="49"/>
      <c r="AKO86" s="49"/>
      <c r="AKP86" s="49"/>
      <c r="AKQ86" s="49"/>
      <c r="AKR86" s="49"/>
      <c r="AKS86" s="49"/>
      <c r="AKT86" s="49"/>
      <c r="AKU86" s="49"/>
      <c r="AKV86" s="49"/>
      <c r="AKW86" s="49"/>
      <c r="AKX86" s="49"/>
      <c r="AKY86" s="49"/>
      <c r="AKZ86" s="49"/>
      <c r="ALA86" s="49"/>
      <c r="ALB86" s="49"/>
      <c r="ALC86" s="49"/>
      <c r="ALD86" s="49"/>
      <c r="ALE86" s="49"/>
      <c r="ALF86" s="49"/>
      <c r="ALG86" s="49"/>
      <c r="ALH86" s="49"/>
      <c r="ALI86" s="49"/>
      <c r="ALJ86" s="49"/>
      <c r="ALK86" s="49"/>
      <c r="ALL86" s="49"/>
      <c r="ALM86" s="49"/>
      <c r="ALN86" s="49"/>
      <c r="ALO86" s="49"/>
      <c r="ALP86" s="49"/>
      <c r="ALQ86" s="49"/>
      <c r="ALR86" s="49"/>
      <c r="ALS86" s="49"/>
      <c r="ALT86" s="49"/>
      <c r="ALU86" s="49"/>
      <c r="ALV86" s="49"/>
      <c r="ALW86" s="49"/>
      <c r="ALX86" s="49"/>
      <c r="ALY86" s="49"/>
      <c r="ALZ86" s="49"/>
      <c r="AMA86" s="49"/>
      <c r="AMB86" s="49"/>
      <c r="AMC86" s="49"/>
      <c r="AMD86" s="49"/>
      <c r="AME86" s="49"/>
      <c r="AMF86" s="49"/>
      <c r="AMG86" s="49"/>
      <c r="AMH86" s="49"/>
      <c r="AMI86" s="49"/>
      <c r="AMJ86" s="49"/>
      <c r="AMK86" s="49"/>
    </row>
    <row r="87" spans="1:1025" s="29" customFormat="1" ht="18.75" x14ac:dyDescent="0.2">
      <c r="A87" s="39" t="s">
        <v>162</v>
      </c>
      <c r="B87" s="40" t="s">
        <v>156</v>
      </c>
      <c r="C87" s="40" t="s">
        <v>103</v>
      </c>
      <c r="D87" s="40" t="s">
        <v>104</v>
      </c>
      <c r="E87" s="39">
        <f t="shared" si="298"/>
        <v>0</v>
      </c>
      <c r="F87" s="68">
        <f t="shared" si="299"/>
        <v>0</v>
      </c>
      <c r="G87" s="68">
        <f t="shared" si="300"/>
        <v>0</v>
      </c>
      <c r="H87" s="68">
        <f t="shared" si="301"/>
        <v>0</v>
      </c>
      <c r="I87" s="68">
        <f t="shared" si="302"/>
        <v>0</v>
      </c>
      <c r="J87" s="68">
        <f t="shared" si="303"/>
        <v>0</v>
      </c>
      <c r="K87" s="68">
        <f t="shared" si="304"/>
        <v>0</v>
      </c>
      <c r="L87" s="68">
        <f t="shared" si="305"/>
        <v>0</v>
      </c>
      <c r="M87" s="47">
        <v>0</v>
      </c>
      <c r="N87" s="47">
        <v>0</v>
      </c>
      <c r="O87" s="47">
        <v>0</v>
      </c>
      <c r="P87" s="47">
        <v>0</v>
      </c>
      <c r="Q87" s="47">
        <v>0</v>
      </c>
      <c r="R87" s="47">
        <v>0</v>
      </c>
      <c r="S87" s="47">
        <v>0</v>
      </c>
      <c r="T87" s="47">
        <v>0</v>
      </c>
      <c r="U87" s="47">
        <v>0</v>
      </c>
      <c r="V87" s="47">
        <v>0</v>
      </c>
      <c r="W87" s="47">
        <v>0</v>
      </c>
      <c r="X87" s="47">
        <v>0</v>
      </c>
      <c r="Y87" s="47">
        <v>0</v>
      </c>
      <c r="Z87" s="47">
        <v>0</v>
      </c>
      <c r="AA87" s="47">
        <v>0</v>
      </c>
      <c r="AB87" s="47">
        <v>0</v>
      </c>
      <c r="AC87" s="47">
        <v>0</v>
      </c>
      <c r="AD87" s="47">
        <v>0</v>
      </c>
      <c r="AE87" s="47">
        <v>0</v>
      </c>
      <c r="AF87" s="47">
        <v>0</v>
      </c>
      <c r="AG87" s="47">
        <v>0</v>
      </c>
      <c r="AH87" s="47">
        <v>0</v>
      </c>
      <c r="AI87" s="47">
        <v>0</v>
      </c>
      <c r="AJ87" s="47">
        <v>0</v>
      </c>
      <c r="AK87" s="47">
        <v>0</v>
      </c>
      <c r="AL87" s="47">
        <v>0</v>
      </c>
      <c r="AM87" s="47">
        <v>0</v>
      </c>
      <c r="AN87" s="47">
        <v>0</v>
      </c>
      <c r="AO87" s="47">
        <v>0</v>
      </c>
      <c r="AP87" s="47">
        <v>0</v>
      </c>
      <c r="AQ87" s="47">
        <v>0</v>
      </c>
      <c r="AR87" s="47">
        <v>0</v>
      </c>
      <c r="AS87" s="68">
        <f t="shared" si="330"/>
        <v>0</v>
      </c>
      <c r="AT87" s="68">
        <f t="shared" si="50"/>
        <v>0</v>
      </c>
      <c r="AU87" s="68">
        <f t="shared" si="51"/>
        <v>0</v>
      </c>
      <c r="AV87" s="68">
        <f t="shared" si="52"/>
        <v>0</v>
      </c>
      <c r="AW87" s="68">
        <f t="shared" si="53"/>
        <v>0</v>
      </c>
      <c r="AX87" s="68">
        <f t="shared" si="54"/>
        <v>0</v>
      </c>
      <c r="AY87" s="68">
        <f t="shared" si="55"/>
        <v>0</v>
      </c>
      <c r="AZ87" s="68">
        <f t="shared" si="56"/>
        <v>0</v>
      </c>
      <c r="BA87" s="47">
        <v>0</v>
      </c>
      <c r="BB87" s="47">
        <v>0</v>
      </c>
      <c r="BC87" s="47">
        <v>0</v>
      </c>
      <c r="BD87" s="47">
        <v>0</v>
      </c>
      <c r="BE87" s="47">
        <v>0</v>
      </c>
      <c r="BF87" s="47">
        <v>0</v>
      </c>
      <c r="BG87" s="47">
        <v>0</v>
      </c>
      <c r="BH87" s="47">
        <v>0</v>
      </c>
      <c r="BI87" s="47">
        <v>0</v>
      </c>
      <c r="BJ87" s="47">
        <v>0</v>
      </c>
      <c r="BK87" s="47">
        <v>0</v>
      </c>
      <c r="BL87" s="47">
        <v>0</v>
      </c>
      <c r="BM87" s="47">
        <v>0</v>
      </c>
      <c r="BN87" s="47">
        <v>0</v>
      </c>
      <c r="BO87" s="47">
        <v>0</v>
      </c>
      <c r="BP87" s="47">
        <v>0</v>
      </c>
      <c r="BQ87" s="47">
        <v>0</v>
      </c>
      <c r="BR87" s="47">
        <v>0</v>
      </c>
      <c r="BS87" s="47">
        <v>0</v>
      </c>
      <c r="BT87" s="47">
        <v>0</v>
      </c>
      <c r="BU87" s="47">
        <v>0</v>
      </c>
      <c r="BV87" s="47">
        <v>0</v>
      </c>
      <c r="BW87" s="47">
        <v>0</v>
      </c>
      <c r="BX87" s="47">
        <v>0</v>
      </c>
      <c r="BY87" s="47">
        <v>0</v>
      </c>
      <c r="BZ87" s="47">
        <v>0</v>
      </c>
      <c r="CA87" s="47">
        <v>0</v>
      </c>
      <c r="CB87" s="47">
        <v>0</v>
      </c>
      <c r="CC87" s="47">
        <v>0</v>
      </c>
      <c r="CD87" s="47">
        <v>0</v>
      </c>
      <c r="CE87" s="47">
        <v>0</v>
      </c>
      <c r="CF87" s="47">
        <v>0</v>
      </c>
      <c r="CG87" s="47" t="s">
        <v>104</v>
      </c>
      <c r="CH87" s="47" t="s">
        <v>104</v>
      </c>
      <c r="CI87" s="47">
        <f t="shared" si="308"/>
        <v>0</v>
      </c>
      <c r="CJ87" s="47" t="s">
        <v>104</v>
      </c>
      <c r="CK87" s="80" t="s">
        <v>104</v>
      </c>
      <c r="CL87" s="83"/>
      <c r="CM87" s="33"/>
      <c r="CN87" s="33"/>
      <c r="CO87" s="33"/>
      <c r="CP87" s="33"/>
      <c r="CQ87" s="33"/>
      <c r="CR87" s="33"/>
      <c r="CS87" s="33"/>
      <c r="CT87" s="33"/>
      <c r="CU87" s="33"/>
      <c r="CV87" s="33"/>
      <c r="CW87" s="33"/>
      <c r="CX87" s="33"/>
      <c r="CY87" s="33"/>
      <c r="CZ87" s="33"/>
      <c r="DA87" s="33"/>
      <c r="DB87" s="33"/>
      <c r="DC87" s="33"/>
      <c r="DD87" s="33"/>
      <c r="DE87" s="33"/>
      <c r="DF87" s="33"/>
      <c r="DG87" s="33"/>
      <c r="DH87" s="33"/>
      <c r="DI87" s="33"/>
      <c r="DJ87" s="33"/>
      <c r="DK87" s="33"/>
      <c r="DL87" s="33"/>
      <c r="DM87" s="33"/>
      <c r="DN87" s="33"/>
      <c r="DO87" s="33"/>
      <c r="DP87" s="33"/>
      <c r="DQ87" s="33"/>
      <c r="DR87" s="33"/>
      <c r="DS87" s="33"/>
      <c r="DT87" s="33"/>
      <c r="DU87" s="33"/>
      <c r="DV87" s="33"/>
      <c r="DW87" s="33"/>
      <c r="DX87" s="33"/>
      <c r="DY87" s="33"/>
      <c r="DZ87" s="33"/>
      <c r="EA87" s="33"/>
      <c r="EB87" s="33"/>
      <c r="EC87" s="33"/>
      <c r="ED87" s="33"/>
      <c r="EE87" s="33"/>
      <c r="EF87" s="33"/>
      <c r="EG87" s="33"/>
      <c r="EH87" s="33"/>
      <c r="EI87" s="33"/>
      <c r="EJ87" s="33"/>
      <c r="EK87" s="33"/>
      <c r="EL87" s="33"/>
      <c r="EM87" s="33"/>
      <c r="EN87" s="33"/>
      <c r="EO87" s="33"/>
      <c r="EP87" s="33"/>
      <c r="EQ87" s="33"/>
      <c r="ER87" s="33"/>
      <c r="ES87" s="33"/>
      <c r="ET87" s="33"/>
      <c r="EU87" s="33"/>
      <c r="EV87" s="33"/>
      <c r="EW87" s="33"/>
      <c r="EX87" s="33"/>
      <c r="EY87" s="33"/>
      <c r="EZ87" s="33"/>
      <c r="FA87" s="33"/>
      <c r="FB87" s="33"/>
      <c r="FC87" s="33"/>
      <c r="FD87" s="33"/>
      <c r="FE87" s="33"/>
      <c r="FF87" s="33"/>
      <c r="FG87" s="33"/>
      <c r="FH87" s="33"/>
      <c r="FI87" s="33"/>
      <c r="FJ87" s="33"/>
      <c r="FK87" s="33"/>
      <c r="FL87" s="33"/>
      <c r="FM87" s="33"/>
      <c r="FN87" s="33"/>
      <c r="FO87" s="33"/>
      <c r="FP87" s="33"/>
      <c r="FQ87" s="33"/>
      <c r="FR87" s="33"/>
      <c r="FS87" s="33"/>
      <c r="FT87" s="33"/>
      <c r="FU87" s="33"/>
      <c r="FV87" s="33"/>
      <c r="FW87" s="33"/>
      <c r="FX87" s="33"/>
      <c r="FY87" s="33"/>
      <c r="FZ87" s="33"/>
      <c r="GA87" s="33"/>
      <c r="GB87" s="33"/>
      <c r="GC87" s="33"/>
      <c r="GD87" s="33"/>
      <c r="GE87" s="33"/>
      <c r="GF87" s="33"/>
      <c r="GG87" s="33"/>
      <c r="GH87" s="33"/>
      <c r="GI87" s="33"/>
      <c r="GJ87" s="33"/>
      <c r="GK87" s="33"/>
      <c r="GL87" s="33"/>
      <c r="GM87" s="33"/>
      <c r="GN87" s="33"/>
      <c r="GO87" s="33"/>
      <c r="GP87" s="33"/>
      <c r="GQ87" s="33"/>
      <c r="GR87" s="33"/>
      <c r="GS87" s="33"/>
      <c r="GT87" s="33"/>
      <c r="GU87" s="33"/>
      <c r="GV87" s="33"/>
      <c r="GW87" s="33"/>
      <c r="GX87" s="33"/>
      <c r="GY87" s="33"/>
      <c r="GZ87" s="33"/>
      <c r="HA87" s="33"/>
      <c r="HB87" s="33"/>
      <c r="HC87" s="33"/>
      <c r="HD87" s="33"/>
      <c r="HE87" s="33"/>
      <c r="HF87" s="33"/>
      <c r="HG87" s="33"/>
      <c r="HH87" s="33"/>
      <c r="HI87" s="33"/>
      <c r="HJ87" s="33"/>
      <c r="HK87" s="33"/>
      <c r="HL87" s="33"/>
      <c r="HM87" s="33"/>
      <c r="HN87" s="33"/>
      <c r="HO87" s="33"/>
      <c r="HP87" s="33"/>
      <c r="HQ87" s="33"/>
      <c r="HR87" s="33"/>
      <c r="HS87" s="33"/>
      <c r="HT87" s="33"/>
      <c r="HU87" s="33"/>
      <c r="HV87" s="33"/>
      <c r="HW87" s="33"/>
      <c r="HX87" s="33"/>
      <c r="HY87" s="33"/>
      <c r="HZ87" s="33"/>
      <c r="IA87" s="33"/>
      <c r="IB87" s="33"/>
      <c r="IC87" s="33"/>
      <c r="ID87" s="33"/>
      <c r="IE87" s="33"/>
      <c r="IF87" s="33"/>
      <c r="IG87" s="33"/>
      <c r="IH87" s="33"/>
      <c r="II87" s="33"/>
      <c r="IJ87" s="33"/>
      <c r="IK87" s="33"/>
      <c r="IL87" s="33"/>
      <c r="IM87" s="33"/>
      <c r="IN87" s="33"/>
      <c r="IO87" s="33"/>
      <c r="IP87" s="33"/>
      <c r="IQ87" s="33"/>
      <c r="IR87" s="33"/>
      <c r="IS87" s="33"/>
      <c r="IT87" s="33"/>
      <c r="IU87" s="33"/>
      <c r="IV87" s="33"/>
      <c r="IW87" s="33"/>
      <c r="IX87" s="33"/>
      <c r="IY87" s="33"/>
      <c r="IZ87" s="33"/>
      <c r="JA87" s="33"/>
      <c r="JB87" s="33"/>
      <c r="JC87" s="33"/>
      <c r="JD87" s="33"/>
      <c r="JE87" s="33"/>
      <c r="JF87" s="33"/>
      <c r="JG87" s="33"/>
      <c r="JH87" s="33"/>
      <c r="JI87" s="33"/>
      <c r="JJ87" s="33"/>
      <c r="JK87" s="33"/>
      <c r="JL87" s="33"/>
      <c r="JM87" s="33"/>
      <c r="JN87" s="33"/>
      <c r="JO87" s="33"/>
      <c r="JP87" s="33"/>
      <c r="JQ87" s="33"/>
      <c r="JR87" s="33"/>
      <c r="JS87" s="33"/>
      <c r="JT87" s="33"/>
      <c r="JU87" s="33"/>
      <c r="JV87" s="33"/>
      <c r="JW87" s="33"/>
      <c r="JX87" s="33"/>
      <c r="JY87" s="33"/>
      <c r="JZ87" s="33"/>
      <c r="KA87" s="33"/>
      <c r="KB87" s="33"/>
      <c r="KC87" s="33"/>
      <c r="KD87" s="33"/>
      <c r="KE87" s="33"/>
      <c r="KF87" s="33"/>
      <c r="KG87" s="33"/>
      <c r="KH87" s="33"/>
      <c r="KI87" s="33"/>
      <c r="KJ87" s="33"/>
      <c r="KK87" s="33"/>
      <c r="KL87" s="33"/>
      <c r="KM87" s="33"/>
      <c r="KN87" s="33"/>
      <c r="KO87" s="33"/>
      <c r="KP87" s="33"/>
      <c r="KQ87" s="33"/>
      <c r="KR87" s="33"/>
      <c r="KS87" s="33"/>
      <c r="KT87" s="33"/>
      <c r="KU87" s="33"/>
      <c r="KV87" s="33"/>
      <c r="KW87" s="33"/>
      <c r="KX87" s="33"/>
      <c r="KY87" s="33"/>
      <c r="KZ87" s="33"/>
      <c r="LA87" s="33"/>
      <c r="LB87" s="33"/>
      <c r="LC87" s="33"/>
      <c r="LD87" s="33"/>
      <c r="LE87" s="33"/>
      <c r="LF87" s="33"/>
      <c r="LG87" s="33"/>
      <c r="LH87" s="33"/>
      <c r="LI87" s="33"/>
      <c r="LJ87" s="33"/>
      <c r="LK87" s="33"/>
      <c r="LL87" s="33"/>
      <c r="LM87" s="33"/>
      <c r="LN87" s="33"/>
      <c r="LO87" s="33"/>
      <c r="LP87" s="33"/>
      <c r="LQ87" s="33"/>
      <c r="LR87" s="33"/>
      <c r="LS87" s="33"/>
      <c r="LT87" s="33"/>
      <c r="LU87" s="33"/>
      <c r="LV87" s="33"/>
      <c r="LW87" s="33"/>
      <c r="LX87" s="33"/>
      <c r="LY87" s="33"/>
      <c r="LZ87" s="33"/>
      <c r="MA87" s="33"/>
      <c r="MB87" s="33"/>
      <c r="MC87" s="33"/>
      <c r="MD87" s="33"/>
      <c r="ME87" s="33"/>
      <c r="MF87" s="33"/>
      <c r="MG87" s="33"/>
      <c r="MH87" s="33"/>
      <c r="MI87" s="33"/>
      <c r="MJ87" s="33"/>
      <c r="MK87" s="33"/>
      <c r="ML87" s="33"/>
      <c r="MM87" s="33"/>
      <c r="MN87" s="33"/>
      <c r="MO87" s="33"/>
      <c r="MP87" s="33"/>
      <c r="MQ87" s="33"/>
      <c r="MR87" s="33"/>
      <c r="MS87" s="33"/>
      <c r="MT87" s="33"/>
      <c r="MU87" s="33"/>
      <c r="MV87" s="33"/>
      <c r="MW87" s="33"/>
      <c r="MX87" s="33"/>
      <c r="MY87" s="33"/>
      <c r="MZ87" s="33"/>
      <c r="NA87" s="33"/>
      <c r="NB87" s="33"/>
      <c r="NC87" s="33"/>
      <c r="ND87" s="33"/>
      <c r="NE87" s="33"/>
      <c r="NF87" s="33"/>
      <c r="NG87" s="33"/>
      <c r="NH87" s="33"/>
      <c r="NI87" s="33"/>
      <c r="NJ87" s="33"/>
      <c r="NK87" s="33"/>
      <c r="NL87" s="33"/>
      <c r="NM87" s="33"/>
      <c r="NN87" s="33"/>
      <c r="NO87" s="33"/>
      <c r="NP87" s="33"/>
      <c r="NQ87" s="33"/>
      <c r="NR87" s="33"/>
      <c r="NS87" s="33"/>
      <c r="NT87" s="33"/>
      <c r="NU87" s="33"/>
      <c r="NV87" s="33"/>
      <c r="NW87" s="33"/>
      <c r="NX87" s="33"/>
      <c r="NY87" s="33"/>
      <c r="NZ87" s="33"/>
      <c r="OA87" s="33"/>
      <c r="OB87" s="33"/>
      <c r="OC87" s="33"/>
      <c r="OD87" s="33"/>
      <c r="OE87" s="33"/>
      <c r="OF87" s="33"/>
      <c r="OG87" s="33"/>
      <c r="OH87" s="33"/>
      <c r="OI87" s="33"/>
      <c r="OJ87" s="33"/>
      <c r="OK87" s="33"/>
      <c r="OL87" s="33"/>
      <c r="OM87" s="33"/>
      <c r="ON87" s="33"/>
      <c r="OO87" s="33"/>
      <c r="OP87" s="33"/>
      <c r="OQ87" s="33"/>
      <c r="OR87" s="33"/>
      <c r="OS87" s="33"/>
      <c r="OT87" s="33"/>
      <c r="OU87" s="33"/>
      <c r="OV87" s="33"/>
      <c r="OW87" s="33"/>
      <c r="OX87" s="33"/>
      <c r="OY87" s="33"/>
      <c r="OZ87" s="33"/>
      <c r="PA87" s="33"/>
      <c r="PB87" s="33"/>
      <c r="PC87" s="33"/>
      <c r="PD87" s="33"/>
      <c r="PE87" s="33"/>
      <c r="PF87" s="33"/>
      <c r="PG87" s="33"/>
      <c r="PH87" s="33"/>
      <c r="PI87" s="33"/>
      <c r="PJ87" s="33"/>
      <c r="PK87" s="33"/>
      <c r="PL87" s="33"/>
      <c r="PM87" s="33"/>
      <c r="PN87" s="33"/>
      <c r="PO87" s="33"/>
      <c r="PP87" s="33"/>
      <c r="PQ87" s="33"/>
      <c r="PR87" s="33"/>
      <c r="PS87" s="33"/>
      <c r="PT87" s="33"/>
      <c r="PU87" s="33"/>
      <c r="PV87" s="33"/>
      <c r="PW87" s="33"/>
      <c r="PX87" s="33"/>
      <c r="PY87" s="33"/>
      <c r="PZ87" s="33"/>
      <c r="QA87" s="33"/>
      <c r="QB87" s="33"/>
      <c r="QC87" s="33"/>
      <c r="QD87" s="33"/>
      <c r="QE87" s="33"/>
      <c r="QF87" s="33"/>
      <c r="QG87" s="33"/>
      <c r="QH87" s="33"/>
      <c r="QI87" s="33"/>
      <c r="QJ87" s="33"/>
      <c r="QK87" s="33"/>
      <c r="QL87" s="33"/>
      <c r="QM87" s="33"/>
      <c r="QN87" s="33"/>
      <c r="QO87" s="33"/>
      <c r="QP87" s="33"/>
      <c r="QQ87" s="33"/>
      <c r="QR87" s="33"/>
      <c r="QS87" s="33"/>
      <c r="QT87" s="33"/>
      <c r="QU87" s="33"/>
      <c r="QV87" s="33"/>
      <c r="QW87" s="33"/>
      <c r="QX87" s="33"/>
      <c r="QY87" s="33"/>
      <c r="QZ87" s="33"/>
      <c r="RA87" s="33"/>
      <c r="RB87" s="33"/>
      <c r="RC87" s="33"/>
      <c r="RD87" s="33"/>
      <c r="RE87" s="33"/>
      <c r="RF87" s="33"/>
      <c r="RG87" s="33"/>
      <c r="RH87" s="33"/>
      <c r="RI87" s="33"/>
      <c r="RJ87" s="33"/>
      <c r="RK87" s="33"/>
      <c r="RL87" s="33"/>
      <c r="RM87" s="33"/>
      <c r="RN87" s="33"/>
      <c r="RO87" s="33"/>
      <c r="RP87" s="33"/>
      <c r="RQ87" s="33"/>
      <c r="RR87" s="33"/>
      <c r="RS87" s="33"/>
      <c r="RT87" s="33"/>
      <c r="RU87" s="33"/>
      <c r="RV87" s="33"/>
      <c r="RW87" s="33"/>
      <c r="RX87" s="33"/>
      <c r="RY87" s="33"/>
      <c r="RZ87" s="33"/>
      <c r="SA87" s="33"/>
      <c r="SB87" s="33"/>
      <c r="SC87" s="33"/>
      <c r="SD87" s="33"/>
      <c r="SE87" s="33"/>
      <c r="SF87" s="33"/>
      <c r="SG87" s="33"/>
      <c r="SH87" s="33"/>
      <c r="SI87" s="33"/>
      <c r="SJ87" s="33"/>
      <c r="SK87" s="33"/>
      <c r="SL87" s="33"/>
      <c r="SM87" s="33"/>
      <c r="SN87" s="33"/>
      <c r="SO87" s="33"/>
      <c r="SP87" s="33"/>
      <c r="SQ87" s="33"/>
      <c r="SR87" s="33"/>
      <c r="SS87" s="33"/>
      <c r="ST87" s="33"/>
      <c r="SU87" s="33"/>
      <c r="SV87" s="33"/>
      <c r="SW87" s="33"/>
      <c r="SX87" s="33"/>
      <c r="SY87" s="33"/>
      <c r="SZ87" s="33"/>
      <c r="TA87" s="33"/>
      <c r="TB87" s="33"/>
      <c r="TC87" s="33"/>
      <c r="TD87" s="33"/>
      <c r="TE87" s="33"/>
      <c r="TF87" s="33"/>
      <c r="TG87" s="33"/>
      <c r="TH87" s="33"/>
      <c r="TI87" s="33"/>
      <c r="TJ87" s="33"/>
      <c r="TK87" s="33"/>
      <c r="TL87" s="33"/>
      <c r="TM87" s="33"/>
      <c r="TN87" s="33"/>
      <c r="TO87" s="33"/>
      <c r="TP87" s="33"/>
      <c r="TQ87" s="33"/>
      <c r="TR87" s="33"/>
      <c r="TS87" s="33"/>
      <c r="TT87" s="33"/>
      <c r="TU87" s="33"/>
      <c r="TV87" s="33"/>
      <c r="TW87" s="33"/>
      <c r="TX87" s="33"/>
      <c r="TY87" s="33"/>
      <c r="TZ87" s="33"/>
      <c r="UA87" s="33"/>
      <c r="UB87" s="33"/>
      <c r="UC87" s="33"/>
      <c r="UD87" s="33"/>
      <c r="UE87" s="33"/>
      <c r="UF87" s="33"/>
      <c r="UG87" s="33"/>
      <c r="UH87" s="33"/>
      <c r="UI87" s="33"/>
      <c r="UJ87" s="33"/>
      <c r="UK87" s="33"/>
      <c r="UL87" s="33"/>
      <c r="UM87" s="33"/>
      <c r="UN87" s="33"/>
      <c r="UO87" s="33"/>
      <c r="UP87" s="33"/>
      <c r="UQ87" s="33"/>
      <c r="UR87" s="33"/>
      <c r="US87" s="33"/>
      <c r="UT87" s="33"/>
      <c r="UU87" s="33"/>
      <c r="UV87" s="33"/>
      <c r="UW87" s="33"/>
      <c r="UX87" s="33"/>
      <c r="UY87" s="33"/>
      <c r="UZ87" s="33"/>
      <c r="VA87" s="33"/>
      <c r="VB87" s="33"/>
      <c r="VC87" s="33"/>
      <c r="VD87" s="33"/>
      <c r="VE87" s="33"/>
      <c r="VF87" s="33"/>
      <c r="VG87" s="33"/>
      <c r="VH87" s="33"/>
      <c r="VI87" s="33"/>
      <c r="VJ87" s="33"/>
      <c r="VK87" s="33"/>
      <c r="VL87" s="33"/>
      <c r="VM87" s="33"/>
      <c r="VN87" s="33"/>
      <c r="VO87" s="33"/>
      <c r="VP87" s="33"/>
      <c r="VQ87" s="33"/>
      <c r="VR87" s="33"/>
      <c r="VS87" s="33"/>
      <c r="VT87" s="33"/>
      <c r="VU87" s="33"/>
      <c r="VV87" s="33"/>
      <c r="VW87" s="33"/>
      <c r="VX87" s="33"/>
      <c r="VY87" s="33"/>
      <c r="VZ87" s="33"/>
      <c r="WA87" s="33"/>
      <c r="WB87" s="33"/>
      <c r="WC87" s="33"/>
      <c r="WD87" s="33"/>
      <c r="WE87" s="33"/>
      <c r="WF87" s="33"/>
      <c r="WG87" s="33"/>
      <c r="WH87" s="33"/>
      <c r="WI87" s="33"/>
      <c r="WJ87" s="33"/>
      <c r="WK87" s="33"/>
      <c r="WL87" s="33"/>
      <c r="WM87" s="33"/>
      <c r="WN87" s="33"/>
      <c r="WO87" s="33"/>
      <c r="WP87" s="33"/>
      <c r="WQ87" s="33"/>
      <c r="WR87" s="33"/>
      <c r="WS87" s="33"/>
      <c r="WT87" s="33"/>
      <c r="WU87" s="33"/>
      <c r="WV87" s="33"/>
      <c r="WW87" s="33"/>
      <c r="WX87" s="33"/>
      <c r="WY87" s="33"/>
      <c r="WZ87" s="33"/>
      <c r="XA87" s="33"/>
      <c r="XB87" s="33"/>
      <c r="XC87" s="33"/>
      <c r="XD87" s="33"/>
      <c r="XE87" s="33"/>
      <c r="XF87" s="33"/>
      <c r="XG87" s="33"/>
      <c r="XH87" s="33"/>
      <c r="XI87" s="33"/>
      <c r="XJ87" s="33"/>
      <c r="XK87" s="33"/>
      <c r="XL87" s="33"/>
      <c r="XM87" s="33"/>
      <c r="XN87" s="33"/>
      <c r="XO87" s="33"/>
      <c r="XP87" s="33"/>
      <c r="XQ87" s="33"/>
      <c r="XR87" s="33"/>
      <c r="XS87" s="33"/>
      <c r="XT87" s="33"/>
      <c r="XU87" s="33"/>
      <c r="XV87" s="33"/>
      <c r="XW87" s="33"/>
      <c r="XX87" s="33"/>
      <c r="XY87" s="33"/>
      <c r="XZ87" s="33"/>
      <c r="YA87" s="33"/>
      <c r="YB87" s="33"/>
      <c r="YC87" s="33"/>
      <c r="YD87" s="33"/>
      <c r="YE87" s="33"/>
      <c r="YF87" s="33"/>
      <c r="YG87" s="33"/>
      <c r="YH87" s="33"/>
      <c r="YI87" s="33"/>
      <c r="YJ87" s="33"/>
      <c r="YK87" s="33"/>
      <c r="YL87" s="33"/>
      <c r="YM87" s="33"/>
      <c r="YN87" s="33"/>
      <c r="YO87" s="33"/>
      <c r="YP87" s="33"/>
      <c r="YQ87" s="33"/>
      <c r="YR87" s="33"/>
      <c r="YS87" s="33"/>
      <c r="YT87" s="33"/>
      <c r="YU87" s="33"/>
      <c r="YV87" s="33"/>
      <c r="YW87" s="33"/>
      <c r="YX87" s="33"/>
      <c r="YY87" s="33"/>
      <c r="YZ87" s="33"/>
      <c r="ZA87" s="33"/>
      <c r="ZB87" s="33"/>
      <c r="ZC87" s="33"/>
      <c r="ZD87" s="33"/>
      <c r="ZE87" s="33"/>
      <c r="ZF87" s="33"/>
      <c r="ZG87" s="33"/>
      <c r="ZH87" s="33"/>
      <c r="ZI87" s="33"/>
      <c r="ZJ87" s="33"/>
      <c r="ZK87" s="33"/>
      <c r="ZL87" s="33"/>
      <c r="ZM87" s="33"/>
      <c r="ZN87" s="33"/>
      <c r="ZO87" s="33"/>
      <c r="ZP87" s="33"/>
      <c r="ZQ87" s="33"/>
      <c r="ZR87" s="33"/>
      <c r="ZS87" s="33"/>
      <c r="ZT87" s="33"/>
      <c r="ZU87" s="33"/>
      <c r="ZV87" s="33"/>
      <c r="ZW87" s="33"/>
      <c r="ZX87" s="33"/>
      <c r="ZY87" s="33"/>
      <c r="ZZ87" s="33"/>
      <c r="AAA87" s="33"/>
      <c r="AAB87" s="33"/>
      <c r="AAC87" s="33"/>
      <c r="AAD87" s="33"/>
      <c r="AAE87" s="33"/>
      <c r="AAF87" s="33"/>
      <c r="AAG87" s="33"/>
      <c r="AAH87" s="33"/>
      <c r="AAI87" s="33"/>
      <c r="AAJ87" s="33"/>
      <c r="AAK87" s="33"/>
      <c r="AAL87" s="33"/>
      <c r="AAM87" s="33"/>
      <c r="AAN87" s="33"/>
      <c r="AAO87" s="33"/>
      <c r="AAP87" s="33"/>
      <c r="AAQ87" s="33"/>
      <c r="AAR87" s="33"/>
      <c r="AAS87" s="33"/>
      <c r="AAT87" s="33"/>
      <c r="AAU87" s="33"/>
      <c r="AAV87" s="33"/>
      <c r="AAW87" s="33"/>
      <c r="AAX87" s="33"/>
      <c r="AAY87" s="33"/>
      <c r="AAZ87" s="33"/>
      <c r="ABA87" s="33"/>
      <c r="ABB87" s="33"/>
      <c r="ABC87" s="33"/>
      <c r="ABD87" s="33"/>
      <c r="ABE87" s="33"/>
      <c r="ABF87" s="33"/>
      <c r="ABG87" s="33"/>
      <c r="ABH87" s="33"/>
      <c r="ABI87" s="33"/>
      <c r="ABJ87" s="33"/>
      <c r="ABK87" s="33"/>
      <c r="ABL87" s="33"/>
      <c r="ABM87" s="33"/>
      <c r="ABN87" s="33"/>
      <c r="ABO87" s="33"/>
      <c r="ABP87" s="33"/>
      <c r="ABQ87" s="33"/>
      <c r="ABR87" s="33"/>
      <c r="ABS87" s="33"/>
      <c r="ABT87" s="33"/>
      <c r="ABU87" s="33"/>
      <c r="ABV87" s="33"/>
      <c r="ABW87" s="33"/>
      <c r="ABX87" s="33"/>
      <c r="ABY87" s="33"/>
      <c r="ABZ87" s="33"/>
      <c r="ACA87" s="33"/>
      <c r="ACB87" s="33"/>
      <c r="ACC87" s="33"/>
      <c r="ACD87" s="33"/>
      <c r="ACE87" s="33"/>
      <c r="ACF87" s="33"/>
      <c r="ACG87" s="33"/>
      <c r="ACH87" s="33"/>
      <c r="ACI87" s="33"/>
      <c r="ACJ87" s="33"/>
      <c r="ACK87" s="33"/>
      <c r="ACL87" s="33"/>
      <c r="ACM87" s="33"/>
      <c r="ACN87" s="33"/>
      <c r="ACO87" s="33"/>
      <c r="ACP87" s="33"/>
      <c r="ACQ87" s="33"/>
      <c r="ACR87" s="33"/>
      <c r="ACS87" s="33"/>
      <c r="ACT87" s="33"/>
      <c r="ACU87" s="33"/>
      <c r="ACV87" s="33"/>
      <c r="ACW87" s="33"/>
      <c r="ACX87" s="33"/>
      <c r="ACY87" s="33"/>
      <c r="ACZ87" s="33"/>
      <c r="ADA87" s="33"/>
      <c r="ADB87" s="33"/>
      <c r="ADC87" s="33"/>
      <c r="ADD87" s="33"/>
      <c r="ADE87" s="33"/>
      <c r="ADF87" s="33"/>
      <c r="ADG87" s="33"/>
      <c r="ADH87" s="33"/>
      <c r="ADI87" s="33"/>
      <c r="ADJ87" s="33"/>
      <c r="ADK87" s="33"/>
      <c r="ADL87" s="33"/>
      <c r="ADM87" s="33"/>
      <c r="ADN87" s="33"/>
      <c r="ADO87" s="33"/>
      <c r="ADP87" s="33"/>
      <c r="ADQ87" s="33"/>
      <c r="ADR87" s="33"/>
      <c r="ADS87" s="33"/>
      <c r="ADT87" s="33"/>
      <c r="ADU87" s="33"/>
      <c r="ADV87" s="33"/>
      <c r="ADW87" s="33"/>
      <c r="ADX87" s="33"/>
      <c r="ADY87" s="33"/>
      <c r="ADZ87" s="33"/>
      <c r="AEA87" s="33"/>
      <c r="AEB87" s="33"/>
      <c r="AEC87" s="33"/>
      <c r="AED87" s="33"/>
      <c r="AEE87" s="33"/>
      <c r="AEF87" s="33"/>
      <c r="AEG87" s="33"/>
      <c r="AEH87" s="33"/>
      <c r="AEI87" s="33"/>
      <c r="AEJ87" s="33"/>
      <c r="AEK87" s="33"/>
      <c r="AEL87" s="33"/>
      <c r="AEM87" s="33"/>
      <c r="AEN87" s="33"/>
      <c r="AEO87" s="33"/>
      <c r="AEP87" s="33"/>
      <c r="AEQ87" s="33"/>
      <c r="AER87" s="33"/>
      <c r="AES87" s="33"/>
      <c r="AET87" s="33"/>
      <c r="AEU87" s="33"/>
      <c r="AEV87" s="33"/>
      <c r="AEW87" s="33"/>
      <c r="AEX87" s="33"/>
      <c r="AEY87" s="33"/>
      <c r="AEZ87" s="33"/>
      <c r="AFA87" s="33"/>
      <c r="AFB87" s="33"/>
      <c r="AFC87" s="33"/>
      <c r="AFD87" s="33"/>
      <c r="AFE87" s="33"/>
      <c r="AFF87" s="33"/>
      <c r="AFG87" s="33"/>
      <c r="AFH87" s="33"/>
      <c r="AFI87" s="33"/>
      <c r="AFJ87" s="33"/>
      <c r="AFK87" s="33"/>
      <c r="AFL87" s="33"/>
      <c r="AFM87" s="33"/>
      <c r="AFN87" s="33"/>
      <c r="AFO87" s="33"/>
      <c r="AFP87" s="33"/>
      <c r="AFQ87" s="33"/>
      <c r="AFR87" s="33"/>
      <c r="AFS87" s="33"/>
      <c r="AFT87" s="33"/>
      <c r="AFU87" s="33"/>
      <c r="AFV87" s="33"/>
      <c r="AFW87" s="33"/>
      <c r="AFX87" s="33"/>
      <c r="AFY87" s="33"/>
      <c r="AFZ87" s="33"/>
      <c r="AGA87" s="33"/>
      <c r="AGB87" s="33"/>
      <c r="AGC87" s="33"/>
      <c r="AGD87" s="33"/>
      <c r="AGE87" s="33"/>
      <c r="AGF87" s="33"/>
      <c r="AGG87" s="33"/>
      <c r="AGH87" s="33"/>
      <c r="AGI87" s="33"/>
      <c r="AGJ87" s="33"/>
      <c r="AGK87" s="33"/>
      <c r="AGL87" s="33"/>
      <c r="AGM87" s="33"/>
      <c r="AGN87" s="33"/>
      <c r="AGO87" s="33"/>
      <c r="AGP87" s="33"/>
      <c r="AGQ87" s="33"/>
      <c r="AGR87" s="33"/>
      <c r="AGS87" s="33"/>
      <c r="AGT87" s="33"/>
      <c r="AGU87" s="33"/>
      <c r="AGV87" s="33"/>
      <c r="AGW87" s="33"/>
      <c r="AGX87" s="33"/>
      <c r="AGY87" s="33"/>
      <c r="AGZ87" s="33"/>
      <c r="AHA87" s="33"/>
      <c r="AHB87" s="33"/>
      <c r="AHC87" s="33"/>
      <c r="AHD87" s="33"/>
      <c r="AHE87" s="33"/>
      <c r="AHF87" s="33"/>
      <c r="AHG87" s="33"/>
      <c r="AHH87" s="33"/>
      <c r="AHI87" s="33"/>
      <c r="AHJ87" s="33"/>
      <c r="AHK87" s="33"/>
      <c r="AHL87" s="33"/>
      <c r="AHM87" s="33"/>
      <c r="AHN87" s="33"/>
      <c r="AHO87" s="33"/>
      <c r="AHP87" s="33"/>
      <c r="AHQ87" s="33"/>
      <c r="AHR87" s="33"/>
      <c r="AHS87" s="33"/>
      <c r="AHT87" s="33"/>
      <c r="AHU87" s="33"/>
      <c r="AHV87" s="33"/>
      <c r="AHW87" s="33"/>
      <c r="AHX87" s="33"/>
      <c r="AHY87" s="33"/>
      <c r="AHZ87" s="33"/>
      <c r="AIA87" s="33"/>
      <c r="AIB87" s="33"/>
      <c r="AIC87" s="33"/>
      <c r="AID87" s="33"/>
      <c r="AIE87" s="33"/>
      <c r="AIF87" s="33"/>
      <c r="AIG87" s="33"/>
      <c r="AIH87" s="33"/>
      <c r="AII87" s="33"/>
      <c r="AIJ87" s="33"/>
      <c r="AIK87" s="33"/>
      <c r="AIL87" s="33"/>
      <c r="AIM87" s="33"/>
      <c r="AIN87" s="33"/>
      <c r="AIO87" s="33"/>
      <c r="AIP87" s="33"/>
      <c r="AIQ87" s="33"/>
      <c r="AIR87" s="33"/>
      <c r="AIS87" s="33"/>
      <c r="AIT87" s="33"/>
      <c r="AIU87" s="33"/>
      <c r="AIV87" s="33"/>
      <c r="AIW87" s="33"/>
      <c r="AIX87" s="33"/>
      <c r="AIY87" s="33"/>
      <c r="AIZ87" s="33"/>
      <c r="AJA87" s="33"/>
      <c r="AJB87" s="33"/>
      <c r="AJC87" s="33"/>
      <c r="AJD87" s="33"/>
      <c r="AJE87" s="33"/>
      <c r="AJF87" s="33"/>
      <c r="AJG87" s="33"/>
      <c r="AJH87" s="33"/>
      <c r="AJI87" s="33"/>
      <c r="AJJ87" s="33"/>
      <c r="AJK87" s="33"/>
      <c r="AJL87" s="33"/>
      <c r="AJM87" s="33"/>
      <c r="AJN87" s="33"/>
      <c r="AJO87" s="33"/>
      <c r="AJP87" s="33"/>
      <c r="AJQ87" s="33"/>
      <c r="AJR87" s="33"/>
      <c r="AJS87" s="33"/>
      <c r="AJT87" s="33"/>
      <c r="AJU87" s="33"/>
      <c r="AJV87" s="33"/>
      <c r="AJW87" s="33"/>
      <c r="AJX87" s="33"/>
      <c r="AJY87" s="33"/>
      <c r="AJZ87" s="33"/>
      <c r="AKA87" s="33"/>
      <c r="AKB87" s="33"/>
      <c r="AKC87" s="33"/>
      <c r="AKD87" s="33"/>
      <c r="AKE87" s="33"/>
      <c r="AKF87" s="33"/>
      <c r="AKG87" s="33"/>
      <c r="AKH87" s="33"/>
      <c r="AKI87" s="33"/>
      <c r="AKJ87" s="33"/>
      <c r="AKK87" s="33"/>
      <c r="AKL87" s="33"/>
      <c r="AKM87" s="33"/>
      <c r="AKN87" s="33"/>
      <c r="AKO87" s="33"/>
      <c r="AKP87" s="33"/>
      <c r="AKQ87" s="33"/>
      <c r="AKR87" s="33"/>
      <c r="AKS87" s="33"/>
      <c r="AKT87" s="33"/>
      <c r="AKU87" s="33"/>
      <c r="AKV87" s="33"/>
      <c r="AKW87" s="33"/>
      <c r="AKX87" s="33"/>
      <c r="AKY87" s="33"/>
      <c r="AKZ87" s="33"/>
      <c r="ALA87" s="33"/>
      <c r="ALB87" s="33"/>
      <c r="ALC87" s="33"/>
      <c r="ALD87" s="33"/>
      <c r="ALE87" s="33"/>
      <c r="ALF87" s="33"/>
      <c r="ALG87" s="33"/>
      <c r="ALH87" s="33"/>
      <c r="ALI87" s="33"/>
      <c r="ALJ87" s="33"/>
      <c r="ALK87" s="33"/>
      <c r="ALL87" s="33"/>
      <c r="ALM87" s="33"/>
      <c r="ALN87" s="33"/>
      <c r="ALO87" s="33"/>
      <c r="ALP87" s="33"/>
      <c r="ALQ87" s="33"/>
      <c r="ALR87" s="33"/>
      <c r="ALS87" s="33"/>
      <c r="ALT87" s="33"/>
      <c r="ALU87" s="33"/>
      <c r="ALV87" s="33"/>
      <c r="ALW87" s="33"/>
      <c r="ALX87" s="33"/>
      <c r="ALY87" s="33"/>
      <c r="ALZ87" s="33"/>
      <c r="AMA87" s="33"/>
      <c r="AMB87" s="33"/>
      <c r="AMC87" s="33"/>
      <c r="AMD87" s="33"/>
      <c r="AME87" s="33"/>
      <c r="AMF87" s="33"/>
      <c r="AMG87" s="33"/>
      <c r="AMH87" s="33"/>
      <c r="AMI87" s="33"/>
      <c r="AMJ87" s="33"/>
      <c r="AMK87" s="33"/>
    </row>
    <row r="88" spans="1:1025" s="50" customFormat="1" ht="18.75" x14ac:dyDescent="0.25">
      <c r="A88" s="39" t="s">
        <v>163</v>
      </c>
      <c r="B88" s="40" t="s">
        <v>157</v>
      </c>
      <c r="C88" s="40" t="s">
        <v>103</v>
      </c>
      <c r="D88" s="40" t="s">
        <v>104</v>
      </c>
      <c r="E88" s="39">
        <f t="shared" si="298"/>
        <v>0</v>
      </c>
      <c r="F88" s="68">
        <f t="shared" si="299"/>
        <v>0</v>
      </c>
      <c r="G88" s="68">
        <f t="shared" si="300"/>
        <v>0</v>
      </c>
      <c r="H88" s="68">
        <f t="shared" si="301"/>
        <v>0</v>
      </c>
      <c r="I88" s="68">
        <f t="shared" si="302"/>
        <v>0</v>
      </c>
      <c r="J88" s="68">
        <f t="shared" si="303"/>
        <v>0</v>
      </c>
      <c r="K88" s="68">
        <f t="shared" si="304"/>
        <v>0</v>
      </c>
      <c r="L88" s="68">
        <f t="shared" si="305"/>
        <v>0</v>
      </c>
      <c r="M88" s="47">
        <v>0</v>
      </c>
      <c r="N88" s="47">
        <v>0</v>
      </c>
      <c r="O88" s="47">
        <v>0</v>
      </c>
      <c r="P88" s="47">
        <v>0</v>
      </c>
      <c r="Q88" s="47">
        <v>0</v>
      </c>
      <c r="R88" s="47">
        <v>0</v>
      </c>
      <c r="S88" s="47">
        <v>0</v>
      </c>
      <c r="T88" s="47">
        <v>0</v>
      </c>
      <c r="U88" s="47">
        <v>0</v>
      </c>
      <c r="V88" s="47">
        <v>0</v>
      </c>
      <c r="W88" s="47">
        <v>0</v>
      </c>
      <c r="X88" s="47">
        <v>0</v>
      </c>
      <c r="Y88" s="47">
        <v>0</v>
      </c>
      <c r="Z88" s="47">
        <v>0</v>
      </c>
      <c r="AA88" s="47">
        <v>0</v>
      </c>
      <c r="AB88" s="47">
        <v>0</v>
      </c>
      <c r="AC88" s="47">
        <v>0</v>
      </c>
      <c r="AD88" s="47">
        <v>0</v>
      </c>
      <c r="AE88" s="47">
        <v>0</v>
      </c>
      <c r="AF88" s="47">
        <v>0</v>
      </c>
      <c r="AG88" s="47">
        <v>0</v>
      </c>
      <c r="AH88" s="47">
        <v>0</v>
      </c>
      <c r="AI88" s="47">
        <v>0</v>
      </c>
      <c r="AJ88" s="47">
        <v>0</v>
      </c>
      <c r="AK88" s="47">
        <v>0</v>
      </c>
      <c r="AL88" s="47">
        <v>0</v>
      </c>
      <c r="AM88" s="47">
        <v>0</v>
      </c>
      <c r="AN88" s="47">
        <v>0</v>
      </c>
      <c r="AO88" s="47">
        <v>0</v>
      </c>
      <c r="AP88" s="47">
        <v>0</v>
      </c>
      <c r="AQ88" s="47">
        <v>0</v>
      </c>
      <c r="AR88" s="47">
        <v>0</v>
      </c>
      <c r="AS88" s="47">
        <v>0</v>
      </c>
      <c r="AT88" s="47">
        <f t="shared" si="50"/>
        <v>0</v>
      </c>
      <c r="AU88" s="47">
        <f t="shared" si="51"/>
        <v>0</v>
      </c>
      <c r="AV88" s="47">
        <f t="shared" si="52"/>
        <v>0</v>
      </c>
      <c r="AW88" s="47">
        <f t="shared" si="53"/>
        <v>0</v>
      </c>
      <c r="AX88" s="47">
        <f t="shared" si="54"/>
        <v>0</v>
      </c>
      <c r="AY88" s="47">
        <f t="shared" si="55"/>
        <v>0</v>
      </c>
      <c r="AZ88" s="47">
        <f t="shared" si="56"/>
        <v>0</v>
      </c>
      <c r="BA88" s="47">
        <v>0</v>
      </c>
      <c r="BB88" s="47">
        <v>0</v>
      </c>
      <c r="BC88" s="47">
        <v>0</v>
      </c>
      <c r="BD88" s="47">
        <v>0</v>
      </c>
      <c r="BE88" s="47">
        <v>0</v>
      </c>
      <c r="BF88" s="47">
        <v>0</v>
      </c>
      <c r="BG88" s="47">
        <v>0</v>
      </c>
      <c r="BH88" s="47">
        <v>0</v>
      </c>
      <c r="BI88" s="47">
        <v>0</v>
      </c>
      <c r="BJ88" s="47">
        <v>0</v>
      </c>
      <c r="BK88" s="47">
        <v>0</v>
      </c>
      <c r="BL88" s="47">
        <v>0</v>
      </c>
      <c r="BM88" s="47">
        <v>0</v>
      </c>
      <c r="BN88" s="47">
        <v>0</v>
      </c>
      <c r="BO88" s="47">
        <v>0</v>
      </c>
      <c r="BP88" s="47">
        <v>0</v>
      </c>
      <c r="BQ88" s="47">
        <v>0</v>
      </c>
      <c r="BR88" s="47">
        <v>0</v>
      </c>
      <c r="BS88" s="47">
        <v>0</v>
      </c>
      <c r="BT88" s="47">
        <v>0</v>
      </c>
      <c r="BU88" s="47">
        <v>0</v>
      </c>
      <c r="BV88" s="47">
        <v>0</v>
      </c>
      <c r="BW88" s="47">
        <v>0</v>
      </c>
      <c r="BX88" s="47">
        <v>0</v>
      </c>
      <c r="BY88" s="47">
        <v>0</v>
      </c>
      <c r="BZ88" s="47">
        <v>0</v>
      </c>
      <c r="CA88" s="47">
        <v>0</v>
      </c>
      <c r="CB88" s="47">
        <v>0</v>
      </c>
      <c r="CC88" s="47">
        <v>0</v>
      </c>
      <c r="CD88" s="47">
        <v>0</v>
      </c>
      <c r="CE88" s="47">
        <v>0</v>
      </c>
      <c r="CF88" s="47">
        <v>0</v>
      </c>
      <c r="CG88" s="47" t="s">
        <v>104</v>
      </c>
      <c r="CH88" s="47" t="s">
        <v>104</v>
      </c>
      <c r="CI88" s="47">
        <f t="shared" si="308"/>
        <v>0</v>
      </c>
      <c r="CJ88" s="47" t="s">
        <v>104</v>
      </c>
      <c r="CK88" s="80" t="s">
        <v>104</v>
      </c>
      <c r="CL88" s="82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  <c r="FP88" s="49"/>
      <c r="FQ88" s="49"/>
      <c r="FR88" s="49"/>
      <c r="FS88" s="49"/>
      <c r="FT88" s="49"/>
      <c r="FU88" s="49"/>
      <c r="FV88" s="49"/>
      <c r="FW88" s="49"/>
      <c r="FX88" s="49"/>
      <c r="FY88" s="49"/>
      <c r="FZ88" s="49"/>
      <c r="GA88" s="49"/>
      <c r="GB88" s="49"/>
      <c r="GC88" s="49"/>
      <c r="GD88" s="49"/>
      <c r="GE88" s="49"/>
      <c r="GF88" s="49"/>
      <c r="GG88" s="49"/>
      <c r="GH88" s="49"/>
      <c r="GI88" s="49"/>
      <c r="GJ88" s="49"/>
      <c r="GK88" s="49"/>
      <c r="GL88" s="49"/>
      <c r="GM88" s="49"/>
      <c r="GN88" s="49"/>
      <c r="GO88" s="49"/>
      <c r="GP88" s="49"/>
      <c r="GQ88" s="49"/>
      <c r="GR88" s="49"/>
      <c r="GS88" s="49"/>
      <c r="GT88" s="49"/>
      <c r="GU88" s="49"/>
      <c r="GV88" s="49"/>
      <c r="GW88" s="49"/>
      <c r="GX88" s="49"/>
      <c r="GY88" s="49"/>
      <c r="GZ88" s="49"/>
      <c r="HA88" s="49"/>
      <c r="HB88" s="49"/>
      <c r="HC88" s="49"/>
      <c r="HD88" s="49"/>
      <c r="HE88" s="49"/>
      <c r="HF88" s="49"/>
      <c r="HG88" s="49"/>
      <c r="HH88" s="49"/>
      <c r="HI88" s="49"/>
      <c r="HJ88" s="49"/>
      <c r="HK88" s="49"/>
      <c r="HL88" s="49"/>
      <c r="HM88" s="49"/>
      <c r="HN88" s="49"/>
      <c r="HO88" s="49"/>
      <c r="HP88" s="49"/>
      <c r="HQ88" s="49"/>
      <c r="HR88" s="49"/>
      <c r="HS88" s="49"/>
      <c r="HT88" s="49"/>
      <c r="HU88" s="49"/>
      <c r="HV88" s="49"/>
      <c r="HW88" s="49"/>
      <c r="HX88" s="49"/>
      <c r="HY88" s="49"/>
      <c r="HZ88" s="49"/>
      <c r="IA88" s="49"/>
      <c r="IB88" s="49"/>
      <c r="IC88" s="49"/>
      <c r="ID88" s="49"/>
      <c r="IE88" s="49"/>
      <c r="IF88" s="49"/>
      <c r="IG88" s="49"/>
      <c r="IH88" s="49"/>
      <c r="II88" s="49"/>
      <c r="IJ88" s="49"/>
      <c r="IK88" s="49"/>
      <c r="IL88" s="49"/>
      <c r="IM88" s="49"/>
      <c r="IN88" s="49"/>
      <c r="IO88" s="49"/>
      <c r="IP88" s="49"/>
      <c r="IQ88" s="49"/>
      <c r="IR88" s="49"/>
      <c r="IS88" s="49"/>
      <c r="IT88" s="49"/>
      <c r="IU88" s="49"/>
      <c r="IV88" s="49"/>
      <c r="IW88" s="49"/>
      <c r="IX88" s="49"/>
      <c r="IY88" s="49"/>
      <c r="IZ88" s="49"/>
      <c r="JA88" s="49"/>
      <c r="JB88" s="49"/>
      <c r="JC88" s="49"/>
      <c r="JD88" s="49"/>
      <c r="JE88" s="49"/>
      <c r="JF88" s="49"/>
      <c r="JG88" s="49"/>
      <c r="JH88" s="49"/>
      <c r="JI88" s="49"/>
      <c r="JJ88" s="49"/>
      <c r="JK88" s="49"/>
      <c r="JL88" s="49"/>
      <c r="JM88" s="49"/>
      <c r="JN88" s="49"/>
      <c r="JO88" s="49"/>
      <c r="JP88" s="49"/>
      <c r="JQ88" s="49"/>
      <c r="JR88" s="49"/>
      <c r="JS88" s="49"/>
      <c r="JT88" s="49"/>
      <c r="JU88" s="49"/>
      <c r="JV88" s="49"/>
      <c r="JW88" s="49"/>
      <c r="JX88" s="49"/>
      <c r="JY88" s="49"/>
      <c r="JZ88" s="49"/>
      <c r="KA88" s="49"/>
      <c r="KB88" s="49"/>
      <c r="KC88" s="49"/>
      <c r="KD88" s="49"/>
      <c r="KE88" s="49"/>
      <c r="KF88" s="49"/>
      <c r="KG88" s="49"/>
      <c r="KH88" s="49"/>
      <c r="KI88" s="49"/>
      <c r="KJ88" s="49"/>
      <c r="KK88" s="49"/>
      <c r="KL88" s="49"/>
      <c r="KM88" s="49"/>
      <c r="KN88" s="49"/>
      <c r="KO88" s="49"/>
      <c r="KP88" s="49"/>
      <c r="KQ88" s="49"/>
      <c r="KR88" s="49"/>
      <c r="KS88" s="49"/>
      <c r="KT88" s="49"/>
      <c r="KU88" s="49"/>
      <c r="KV88" s="49"/>
      <c r="KW88" s="49"/>
      <c r="KX88" s="49"/>
      <c r="KY88" s="49"/>
      <c r="KZ88" s="49"/>
      <c r="LA88" s="49"/>
      <c r="LB88" s="49"/>
      <c r="LC88" s="49"/>
      <c r="LD88" s="49"/>
      <c r="LE88" s="49"/>
      <c r="LF88" s="49"/>
      <c r="LG88" s="49"/>
      <c r="LH88" s="49"/>
      <c r="LI88" s="49"/>
      <c r="LJ88" s="49"/>
      <c r="LK88" s="49"/>
      <c r="LL88" s="49"/>
      <c r="LM88" s="49"/>
      <c r="LN88" s="49"/>
      <c r="LO88" s="49"/>
      <c r="LP88" s="49"/>
      <c r="LQ88" s="49"/>
      <c r="LR88" s="49"/>
      <c r="LS88" s="49"/>
      <c r="LT88" s="49"/>
      <c r="LU88" s="49"/>
      <c r="LV88" s="49"/>
      <c r="LW88" s="49"/>
      <c r="LX88" s="49"/>
      <c r="LY88" s="49"/>
      <c r="LZ88" s="49"/>
      <c r="MA88" s="49"/>
      <c r="MB88" s="49"/>
      <c r="MC88" s="49"/>
      <c r="MD88" s="49"/>
      <c r="ME88" s="49"/>
      <c r="MF88" s="49"/>
      <c r="MG88" s="49"/>
      <c r="MH88" s="49"/>
      <c r="MI88" s="49"/>
      <c r="MJ88" s="49"/>
      <c r="MK88" s="49"/>
      <c r="ML88" s="49"/>
      <c r="MM88" s="49"/>
      <c r="MN88" s="49"/>
      <c r="MO88" s="49"/>
      <c r="MP88" s="49"/>
      <c r="MQ88" s="49"/>
      <c r="MR88" s="49"/>
      <c r="MS88" s="49"/>
      <c r="MT88" s="49"/>
      <c r="MU88" s="49"/>
      <c r="MV88" s="49"/>
      <c r="MW88" s="49"/>
      <c r="MX88" s="49"/>
      <c r="MY88" s="49"/>
      <c r="MZ88" s="49"/>
      <c r="NA88" s="49"/>
      <c r="NB88" s="49"/>
      <c r="NC88" s="49"/>
      <c r="ND88" s="49"/>
      <c r="NE88" s="49"/>
      <c r="NF88" s="49"/>
      <c r="NG88" s="49"/>
      <c r="NH88" s="49"/>
      <c r="NI88" s="49"/>
      <c r="NJ88" s="49"/>
      <c r="NK88" s="49"/>
      <c r="NL88" s="49"/>
      <c r="NM88" s="49"/>
      <c r="NN88" s="49"/>
      <c r="NO88" s="49"/>
      <c r="NP88" s="49"/>
      <c r="NQ88" s="49"/>
      <c r="NR88" s="49"/>
      <c r="NS88" s="49"/>
      <c r="NT88" s="49"/>
      <c r="NU88" s="49"/>
      <c r="NV88" s="49"/>
      <c r="NW88" s="49"/>
      <c r="NX88" s="49"/>
      <c r="NY88" s="49"/>
      <c r="NZ88" s="49"/>
      <c r="OA88" s="49"/>
      <c r="OB88" s="49"/>
      <c r="OC88" s="49"/>
      <c r="OD88" s="49"/>
      <c r="OE88" s="49"/>
      <c r="OF88" s="49"/>
      <c r="OG88" s="49"/>
      <c r="OH88" s="49"/>
      <c r="OI88" s="49"/>
      <c r="OJ88" s="49"/>
      <c r="OK88" s="49"/>
      <c r="OL88" s="49"/>
      <c r="OM88" s="49"/>
      <c r="ON88" s="49"/>
      <c r="OO88" s="49"/>
      <c r="OP88" s="49"/>
      <c r="OQ88" s="49"/>
      <c r="OR88" s="49"/>
      <c r="OS88" s="49"/>
      <c r="OT88" s="49"/>
      <c r="OU88" s="49"/>
      <c r="OV88" s="49"/>
      <c r="OW88" s="49"/>
      <c r="OX88" s="49"/>
      <c r="OY88" s="49"/>
      <c r="OZ88" s="49"/>
      <c r="PA88" s="49"/>
      <c r="PB88" s="49"/>
      <c r="PC88" s="49"/>
      <c r="PD88" s="49"/>
      <c r="PE88" s="49"/>
      <c r="PF88" s="49"/>
      <c r="PG88" s="49"/>
      <c r="PH88" s="49"/>
      <c r="PI88" s="49"/>
      <c r="PJ88" s="49"/>
      <c r="PK88" s="49"/>
      <c r="PL88" s="49"/>
      <c r="PM88" s="49"/>
      <c r="PN88" s="49"/>
      <c r="PO88" s="49"/>
      <c r="PP88" s="49"/>
      <c r="PQ88" s="49"/>
      <c r="PR88" s="49"/>
      <c r="PS88" s="49"/>
      <c r="PT88" s="49"/>
      <c r="PU88" s="49"/>
      <c r="PV88" s="49"/>
      <c r="PW88" s="49"/>
      <c r="PX88" s="49"/>
      <c r="PY88" s="49"/>
      <c r="PZ88" s="49"/>
      <c r="QA88" s="49"/>
      <c r="QB88" s="49"/>
      <c r="QC88" s="49"/>
      <c r="QD88" s="49"/>
      <c r="QE88" s="49"/>
      <c r="QF88" s="49"/>
      <c r="QG88" s="49"/>
      <c r="QH88" s="49"/>
      <c r="QI88" s="49"/>
      <c r="QJ88" s="49"/>
      <c r="QK88" s="49"/>
      <c r="QL88" s="49"/>
      <c r="QM88" s="49"/>
      <c r="QN88" s="49"/>
      <c r="QO88" s="49"/>
      <c r="QP88" s="49"/>
      <c r="QQ88" s="49"/>
      <c r="QR88" s="49"/>
      <c r="QS88" s="49"/>
      <c r="QT88" s="49"/>
      <c r="QU88" s="49"/>
      <c r="QV88" s="49"/>
      <c r="QW88" s="49"/>
      <c r="QX88" s="49"/>
      <c r="QY88" s="49"/>
      <c r="QZ88" s="49"/>
      <c r="RA88" s="49"/>
      <c r="RB88" s="49"/>
      <c r="RC88" s="49"/>
      <c r="RD88" s="49"/>
      <c r="RE88" s="49"/>
      <c r="RF88" s="49"/>
      <c r="RG88" s="49"/>
      <c r="RH88" s="49"/>
      <c r="RI88" s="49"/>
      <c r="RJ88" s="49"/>
      <c r="RK88" s="49"/>
      <c r="RL88" s="49"/>
      <c r="RM88" s="49"/>
      <c r="RN88" s="49"/>
      <c r="RO88" s="49"/>
      <c r="RP88" s="49"/>
      <c r="RQ88" s="49"/>
      <c r="RR88" s="49"/>
      <c r="RS88" s="49"/>
      <c r="RT88" s="49"/>
      <c r="RU88" s="49"/>
      <c r="RV88" s="49"/>
      <c r="RW88" s="49"/>
      <c r="RX88" s="49"/>
      <c r="RY88" s="49"/>
      <c r="RZ88" s="49"/>
      <c r="SA88" s="49"/>
      <c r="SB88" s="49"/>
      <c r="SC88" s="49"/>
      <c r="SD88" s="49"/>
      <c r="SE88" s="49"/>
      <c r="SF88" s="49"/>
      <c r="SG88" s="49"/>
      <c r="SH88" s="49"/>
      <c r="SI88" s="49"/>
      <c r="SJ88" s="49"/>
      <c r="SK88" s="49"/>
      <c r="SL88" s="49"/>
      <c r="SM88" s="49"/>
      <c r="SN88" s="49"/>
      <c r="SO88" s="49"/>
      <c r="SP88" s="49"/>
      <c r="SQ88" s="49"/>
      <c r="SR88" s="49"/>
      <c r="SS88" s="49"/>
      <c r="ST88" s="49"/>
      <c r="SU88" s="49"/>
      <c r="SV88" s="49"/>
      <c r="SW88" s="49"/>
      <c r="SX88" s="49"/>
      <c r="SY88" s="49"/>
      <c r="SZ88" s="49"/>
      <c r="TA88" s="49"/>
      <c r="TB88" s="49"/>
      <c r="TC88" s="49"/>
      <c r="TD88" s="49"/>
      <c r="TE88" s="49"/>
      <c r="TF88" s="49"/>
      <c r="TG88" s="49"/>
      <c r="TH88" s="49"/>
      <c r="TI88" s="49"/>
      <c r="TJ88" s="49"/>
      <c r="TK88" s="49"/>
      <c r="TL88" s="49"/>
      <c r="TM88" s="49"/>
      <c r="TN88" s="49"/>
      <c r="TO88" s="49"/>
      <c r="TP88" s="49"/>
      <c r="TQ88" s="49"/>
      <c r="TR88" s="49"/>
      <c r="TS88" s="49"/>
      <c r="TT88" s="49"/>
      <c r="TU88" s="49"/>
      <c r="TV88" s="49"/>
      <c r="TW88" s="49"/>
      <c r="TX88" s="49"/>
      <c r="TY88" s="49"/>
      <c r="TZ88" s="49"/>
      <c r="UA88" s="49"/>
      <c r="UB88" s="49"/>
      <c r="UC88" s="49"/>
      <c r="UD88" s="49"/>
      <c r="UE88" s="49"/>
      <c r="UF88" s="49"/>
      <c r="UG88" s="49"/>
      <c r="UH88" s="49"/>
      <c r="UI88" s="49"/>
      <c r="UJ88" s="49"/>
      <c r="UK88" s="49"/>
      <c r="UL88" s="49"/>
      <c r="UM88" s="49"/>
      <c r="UN88" s="49"/>
      <c r="UO88" s="49"/>
      <c r="UP88" s="49"/>
      <c r="UQ88" s="49"/>
      <c r="UR88" s="49"/>
      <c r="US88" s="49"/>
      <c r="UT88" s="49"/>
      <c r="UU88" s="49"/>
      <c r="UV88" s="49"/>
      <c r="UW88" s="49"/>
      <c r="UX88" s="49"/>
      <c r="UY88" s="49"/>
      <c r="UZ88" s="49"/>
      <c r="VA88" s="49"/>
      <c r="VB88" s="49"/>
      <c r="VC88" s="49"/>
      <c r="VD88" s="49"/>
      <c r="VE88" s="49"/>
      <c r="VF88" s="49"/>
      <c r="VG88" s="49"/>
      <c r="VH88" s="49"/>
      <c r="VI88" s="49"/>
      <c r="VJ88" s="49"/>
      <c r="VK88" s="49"/>
      <c r="VL88" s="49"/>
      <c r="VM88" s="49"/>
      <c r="VN88" s="49"/>
      <c r="VO88" s="49"/>
      <c r="VP88" s="49"/>
      <c r="VQ88" s="49"/>
      <c r="VR88" s="49"/>
      <c r="VS88" s="49"/>
      <c r="VT88" s="49"/>
      <c r="VU88" s="49"/>
      <c r="VV88" s="49"/>
      <c r="VW88" s="49"/>
      <c r="VX88" s="49"/>
      <c r="VY88" s="49"/>
      <c r="VZ88" s="49"/>
      <c r="WA88" s="49"/>
      <c r="WB88" s="49"/>
      <c r="WC88" s="49"/>
      <c r="WD88" s="49"/>
      <c r="WE88" s="49"/>
      <c r="WF88" s="49"/>
      <c r="WG88" s="49"/>
      <c r="WH88" s="49"/>
      <c r="WI88" s="49"/>
      <c r="WJ88" s="49"/>
      <c r="WK88" s="49"/>
      <c r="WL88" s="49"/>
      <c r="WM88" s="49"/>
      <c r="WN88" s="49"/>
      <c r="WO88" s="49"/>
      <c r="WP88" s="49"/>
      <c r="WQ88" s="49"/>
      <c r="WR88" s="49"/>
      <c r="WS88" s="49"/>
      <c r="WT88" s="49"/>
      <c r="WU88" s="49"/>
      <c r="WV88" s="49"/>
      <c r="WW88" s="49"/>
      <c r="WX88" s="49"/>
      <c r="WY88" s="49"/>
      <c r="WZ88" s="49"/>
      <c r="XA88" s="49"/>
      <c r="XB88" s="49"/>
      <c r="XC88" s="49"/>
      <c r="XD88" s="49"/>
      <c r="XE88" s="49"/>
      <c r="XF88" s="49"/>
      <c r="XG88" s="49"/>
      <c r="XH88" s="49"/>
      <c r="XI88" s="49"/>
      <c r="XJ88" s="49"/>
      <c r="XK88" s="49"/>
      <c r="XL88" s="49"/>
      <c r="XM88" s="49"/>
      <c r="XN88" s="49"/>
      <c r="XO88" s="49"/>
      <c r="XP88" s="49"/>
      <c r="XQ88" s="49"/>
      <c r="XR88" s="49"/>
      <c r="XS88" s="49"/>
      <c r="XT88" s="49"/>
      <c r="XU88" s="49"/>
      <c r="XV88" s="49"/>
      <c r="XW88" s="49"/>
      <c r="XX88" s="49"/>
      <c r="XY88" s="49"/>
      <c r="XZ88" s="49"/>
      <c r="YA88" s="49"/>
      <c r="YB88" s="49"/>
      <c r="YC88" s="49"/>
      <c r="YD88" s="49"/>
      <c r="YE88" s="49"/>
      <c r="YF88" s="49"/>
      <c r="YG88" s="49"/>
      <c r="YH88" s="49"/>
      <c r="YI88" s="49"/>
      <c r="YJ88" s="49"/>
      <c r="YK88" s="49"/>
      <c r="YL88" s="49"/>
      <c r="YM88" s="49"/>
      <c r="YN88" s="49"/>
      <c r="YO88" s="49"/>
      <c r="YP88" s="49"/>
      <c r="YQ88" s="49"/>
      <c r="YR88" s="49"/>
      <c r="YS88" s="49"/>
      <c r="YT88" s="49"/>
      <c r="YU88" s="49"/>
      <c r="YV88" s="49"/>
      <c r="YW88" s="49"/>
      <c r="YX88" s="49"/>
      <c r="YY88" s="49"/>
      <c r="YZ88" s="49"/>
      <c r="ZA88" s="49"/>
      <c r="ZB88" s="49"/>
      <c r="ZC88" s="49"/>
      <c r="ZD88" s="49"/>
      <c r="ZE88" s="49"/>
      <c r="ZF88" s="49"/>
      <c r="ZG88" s="49"/>
      <c r="ZH88" s="49"/>
      <c r="ZI88" s="49"/>
      <c r="ZJ88" s="49"/>
      <c r="ZK88" s="49"/>
      <c r="ZL88" s="49"/>
      <c r="ZM88" s="49"/>
      <c r="ZN88" s="49"/>
      <c r="ZO88" s="49"/>
      <c r="ZP88" s="49"/>
      <c r="ZQ88" s="49"/>
      <c r="ZR88" s="49"/>
      <c r="ZS88" s="49"/>
      <c r="ZT88" s="49"/>
      <c r="ZU88" s="49"/>
      <c r="ZV88" s="49"/>
      <c r="ZW88" s="49"/>
      <c r="ZX88" s="49"/>
      <c r="ZY88" s="49"/>
      <c r="ZZ88" s="49"/>
      <c r="AAA88" s="49"/>
      <c r="AAB88" s="49"/>
      <c r="AAC88" s="49"/>
      <c r="AAD88" s="49"/>
      <c r="AAE88" s="49"/>
      <c r="AAF88" s="49"/>
      <c r="AAG88" s="49"/>
      <c r="AAH88" s="49"/>
      <c r="AAI88" s="49"/>
      <c r="AAJ88" s="49"/>
      <c r="AAK88" s="49"/>
      <c r="AAL88" s="49"/>
      <c r="AAM88" s="49"/>
      <c r="AAN88" s="49"/>
      <c r="AAO88" s="49"/>
      <c r="AAP88" s="49"/>
      <c r="AAQ88" s="49"/>
      <c r="AAR88" s="49"/>
      <c r="AAS88" s="49"/>
      <c r="AAT88" s="49"/>
      <c r="AAU88" s="49"/>
      <c r="AAV88" s="49"/>
      <c r="AAW88" s="49"/>
      <c r="AAX88" s="49"/>
      <c r="AAY88" s="49"/>
      <c r="AAZ88" s="49"/>
      <c r="ABA88" s="49"/>
      <c r="ABB88" s="49"/>
      <c r="ABC88" s="49"/>
      <c r="ABD88" s="49"/>
      <c r="ABE88" s="49"/>
      <c r="ABF88" s="49"/>
      <c r="ABG88" s="49"/>
      <c r="ABH88" s="49"/>
      <c r="ABI88" s="49"/>
      <c r="ABJ88" s="49"/>
      <c r="ABK88" s="49"/>
      <c r="ABL88" s="49"/>
      <c r="ABM88" s="49"/>
      <c r="ABN88" s="49"/>
      <c r="ABO88" s="49"/>
      <c r="ABP88" s="49"/>
      <c r="ABQ88" s="49"/>
      <c r="ABR88" s="49"/>
      <c r="ABS88" s="49"/>
      <c r="ABT88" s="49"/>
      <c r="ABU88" s="49"/>
      <c r="ABV88" s="49"/>
      <c r="ABW88" s="49"/>
      <c r="ABX88" s="49"/>
      <c r="ABY88" s="49"/>
      <c r="ABZ88" s="49"/>
      <c r="ACA88" s="49"/>
      <c r="ACB88" s="49"/>
      <c r="ACC88" s="49"/>
      <c r="ACD88" s="49"/>
      <c r="ACE88" s="49"/>
      <c r="ACF88" s="49"/>
      <c r="ACG88" s="49"/>
      <c r="ACH88" s="49"/>
      <c r="ACI88" s="49"/>
      <c r="ACJ88" s="49"/>
      <c r="ACK88" s="49"/>
      <c r="ACL88" s="49"/>
      <c r="ACM88" s="49"/>
      <c r="ACN88" s="49"/>
      <c r="ACO88" s="49"/>
      <c r="ACP88" s="49"/>
      <c r="ACQ88" s="49"/>
      <c r="ACR88" s="49"/>
      <c r="ACS88" s="49"/>
      <c r="ACT88" s="49"/>
      <c r="ACU88" s="49"/>
      <c r="ACV88" s="49"/>
      <c r="ACW88" s="49"/>
      <c r="ACX88" s="49"/>
      <c r="ACY88" s="49"/>
      <c r="ACZ88" s="49"/>
      <c r="ADA88" s="49"/>
      <c r="ADB88" s="49"/>
      <c r="ADC88" s="49"/>
      <c r="ADD88" s="49"/>
      <c r="ADE88" s="49"/>
      <c r="ADF88" s="49"/>
      <c r="ADG88" s="49"/>
      <c r="ADH88" s="49"/>
      <c r="ADI88" s="49"/>
      <c r="ADJ88" s="49"/>
      <c r="ADK88" s="49"/>
      <c r="ADL88" s="49"/>
      <c r="ADM88" s="49"/>
      <c r="ADN88" s="49"/>
      <c r="ADO88" s="49"/>
      <c r="ADP88" s="49"/>
      <c r="ADQ88" s="49"/>
      <c r="ADR88" s="49"/>
      <c r="ADS88" s="49"/>
      <c r="ADT88" s="49"/>
      <c r="ADU88" s="49"/>
      <c r="ADV88" s="49"/>
      <c r="ADW88" s="49"/>
      <c r="ADX88" s="49"/>
      <c r="ADY88" s="49"/>
      <c r="ADZ88" s="49"/>
      <c r="AEA88" s="49"/>
      <c r="AEB88" s="49"/>
      <c r="AEC88" s="49"/>
      <c r="AED88" s="49"/>
      <c r="AEE88" s="49"/>
      <c r="AEF88" s="49"/>
      <c r="AEG88" s="49"/>
      <c r="AEH88" s="49"/>
      <c r="AEI88" s="49"/>
      <c r="AEJ88" s="49"/>
      <c r="AEK88" s="49"/>
      <c r="AEL88" s="49"/>
      <c r="AEM88" s="49"/>
      <c r="AEN88" s="49"/>
      <c r="AEO88" s="49"/>
      <c r="AEP88" s="49"/>
      <c r="AEQ88" s="49"/>
      <c r="AER88" s="49"/>
      <c r="AES88" s="49"/>
      <c r="AET88" s="49"/>
      <c r="AEU88" s="49"/>
      <c r="AEV88" s="49"/>
      <c r="AEW88" s="49"/>
      <c r="AEX88" s="49"/>
      <c r="AEY88" s="49"/>
      <c r="AEZ88" s="49"/>
      <c r="AFA88" s="49"/>
      <c r="AFB88" s="49"/>
      <c r="AFC88" s="49"/>
      <c r="AFD88" s="49"/>
      <c r="AFE88" s="49"/>
      <c r="AFF88" s="49"/>
      <c r="AFG88" s="49"/>
      <c r="AFH88" s="49"/>
      <c r="AFI88" s="49"/>
      <c r="AFJ88" s="49"/>
      <c r="AFK88" s="49"/>
      <c r="AFL88" s="49"/>
      <c r="AFM88" s="49"/>
      <c r="AFN88" s="49"/>
      <c r="AFO88" s="49"/>
      <c r="AFP88" s="49"/>
      <c r="AFQ88" s="49"/>
      <c r="AFR88" s="49"/>
      <c r="AFS88" s="49"/>
      <c r="AFT88" s="49"/>
      <c r="AFU88" s="49"/>
      <c r="AFV88" s="49"/>
      <c r="AFW88" s="49"/>
      <c r="AFX88" s="49"/>
      <c r="AFY88" s="49"/>
      <c r="AFZ88" s="49"/>
      <c r="AGA88" s="49"/>
      <c r="AGB88" s="49"/>
      <c r="AGC88" s="49"/>
      <c r="AGD88" s="49"/>
      <c r="AGE88" s="49"/>
      <c r="AGF88" s="49"/>
      <c r="AGG88" s="49"/>
      <c r="AGH88" s="49"/>
      <c r="AGI88" s="49"/>
      <c r="AGJ88" s="49"/>
      <c r="AGK88" s="49"/>
      <c r="AGL88" s="49"/>
      <c r="AGM88" s="49"/>
      <c r="AGN88" s="49"/>
      <c r="AGO88" s="49"/>
      <c r="AGP88" s="49"/>
      <c r="AGQ88" s="49"/>
      <c r="AGR88" s="49"/>
      <c r="AGS88" s="49"/>
      <c r="AGT88" s="49"/>
      <c r="AGU88" s="49"/>
      <c r="AGV88" s="49"/>
      <c r="AGW88" s="49"/>
      <c r="AGX88" s="49"/>
      <c r="AGY88" s="49"/>
      <c r="AGZ88" s="49"/>
      <c r="AHA88" s="49"/>
      <c r="AHB88" s="49"/>
      <c r="AHC88" s="49"/>
      <c r="AHD88" s="49"/>
      <c r="AHE88" s="49"/>
      <c r="AHF88" s="49"/>
      <c r="AHG88" s="49"/>
      <c r="AHH88" s="49"/>
      <c r="AHI88" s="49"/>
      <c r="AHJ88" s="49"/>
      <c r="AHK88" s="49"/>
      <c r="AHL88" s="49"/>
      <c r="AHM88" s="49"/>
      <c r="AHN88" s="49"/>
      <c r="AHO88" s="49"/>
      <c r="AHP88" s="49"/>
      <c r="AHQ88" s="49"/>
      <c r="AHR88" s="49"/>
      <c r="AHS88" s="49"/>
      <c r="AHT88" s="49"/>
      <c r="AHU88" s="49"/>
      <c r="AHV88" s="49"/>
      <c r="AHW88" s="49"/>
      <c r="AHX88" s="49"/>
      <c r="AHY88" s="49"/>
      <c r="AHZ88" s="49"/>
      <c r="AIA88" s="49"/>
      <c r="AIB88" s="49"/>
      <c r="AIC88" s="49"/>
      <c r="AID88" s="49"/>
      <c r="AIE88" s="49"/>
      <c r="AIF88" s="49"/>
      <c r="AIG88" s="49"/>
      <c r="AIH88" s="49"/>
      <c r="AII88" s="49"/>
      <c r="AIJ88" s="49"/>
      <c r="AIK88" s="49"/>
      <c r="AIL88" s="49"/>
      <c r="AIM88" s="49"/>
      <c r="AIN88" s="49"/>
      <c r="AIO88" s="49"/>
      <c r="AIP88" s="49"/>
      <c r="AIQ88" s="49"/>
      <c r="AIR88" s="49"/>
      <c r="AIS88" s="49"/>
      <c r="AIT88" s="49"/>
      <c r="AIU88" s="49"/>
      <c r="AIV88" s="49"/>
      <c r="AIW88" s="49"/>
      <c r="AIX88" s="49"/>
      <c r="AIY88" s="49"/>
      <c r="AIZ88" s="49"/>
      <c r="AJA88" s="49"/>
      <c r="AJB88" s="49"/>
      <c r="AJC88" s="49"/>
      <c r="AJD88" s="49"/>
      <c r="AJE88" s="49"/>
      <c r="AJF88" s="49"/>
      <c r="AJG88" s="49"/>
      <c r="AJH88" s="49"/>
      <c r="AJI88" s="49"/>
      <c r="AJJ88" s="49"/>
      <c r="AJK88" s="49"/>
      <c r="AJL88" s="49"/>
      <c r="AJM88" s="49"/>
      <c r="AJN88" s="49"/>
      <c r="AJO88" s="49"/>
      <c r="AJP88" s="49"/>
      <c r="AJQ88" s="49"/>
      <c r="AJR88" s="49"/>
      <c r="AJS88" s="49"/>
      <c r="AJT88" s="49"/>
      <c r="AJU88" s="49"/>
      <c r="AJV88" s="49"/>
      <c r="AJW88" s="49"/>
      <c r="AJX88" s="49"/>
      <c r="AJY88" s="49"/>
      <c r="AJZ88" s="49"/>
      <c r="AKA88" s="49"/>
      <c r="AKB88" s="49"/>
      <c r="AKC88" s="49"/>
      <c r="AKD88" s="49"/>
      <c r="AKE88" s="49"/>
      <c r="AKF88" s="49"/>
      <c r="AKG88" s="49"/>
      <c r="AKH88" s="49"/>
      <c r="AKI88" s="49"/>
      <c r="AKJ88" s="49"/>
      <c r="AKK88" s="49"/>
      <c r="AKL88" s="49"/>
      <c r="AKM88" s="49"/>
      <c r="AKN88" s="49"/>
      <c r="AKO88" s="49"/>
      <c r="AKP88" s="49"/>
      <c r="AKQ88" s="49"/>
      <c r="AKR88" s="49"/>
      <c r="AKS88" s="49"/>
      <c r="AKT88" s="49"/>
      <c r="AKU88" s="49"/>
      <c r="AKV88" s="49"/>
      <c r="AKW88" s="49"/>
      <c r="AKX88" s="49"/>
      <c r="AKY88" s="49"/>
      <c r="AKZ88" s="49"/>
      <c r="ALA88" s="49"/>
      <c r="ALB88" s="49"/>
      <c r="ALC88" s="49"/>
      <c r="ALD88" s="49"/>
      <c r="ALE88" s="49"/>
      <c r="ALF88" s="49"/>
      <c r="ALG88" s="49"/>
      <c r="ALH88" s="49"/>
      <c r="ALI88" s="49"/>
      <c r="ALJ88" s="49"/>
      <c r="ALK88" s="49"/>
      <c r="ALL88" s="49"/>
      <c r="ALM88" s="49"/>
      <c r="ALN88" s="49"/>
      <c r="ALO88" s="49"/>
      <c r="ALP88" s="49"/>
      <c r="ALQ88" s="49"/>
      <c r="ALR88" s="49"/>
      <c r="ALS88" s="49"/>
      <c r="ALT88" s="49"/>
      <c r="ALU88" s="49"/>
      <c r="ALV88" s="49"/>
      <c r="ALW88" s="49"/>
      <c r="ALX88" s="49"/>
      <c r="ALY88" s="49"/>
      <c r="ALZ88" s="49"/>
      <c r="AMA88" s="49"/>
      <c r="AMB88" s="49"/>
      <c r="AMC88" s="49"/>
      <c r="AMD88" s="49"/>
      <c r="AME88" s="49"/>
      <c r="AMF88" s="49"/>
      <c r="AMG88" s="49"/>
      <c r="AMH88" s="49"/>
      <c r="AMI88" s="49"/>
      <c r="AMJ88" s="49"/>
      <c r="AMK88" s="49"/>
    </row>
    <row r="89" spans="1:1025" s="50" customFormat="1" ht="25.5" x14ac:dyDescent="0.25">
      <c r="A89" s="39" t="s">
        <v>137</v>
      </c>
      <c r="B89" s="40" t="s">
        <v>138</v>
      </c>
      <c r="C89" s="40" t="s">
        <v>103</v>
      </c>
      <c r="D89" s="40" t="s">
        <v>104</v>
      </c>
      <c r="E89" s="39">
        <f t="shared" si="298"/>
        <v>0</v>
      </c>
      <c r="F89" s="68">
        <f t="shared" si="299"/>
        <v>40.821153080000002</v>
      </c>
      <c r="G89" s="68">
        <f t="shared" si="300"/>
        <v>0</v>
      </c>
      <c r="H89" s="68">
        <f t="shared" si="301"/>
        <v>0</v>
      </c>
      <c r="I89" s="68">
        <f t="shared" si="302"/>
        <v>0</v>
      </c>
      <c r="J89" s="68">
        <f t="shared" si="303"/>
        <v>0</v>
      </c>
      <c r="K89" s="68">
        <f t="shared" si="304"/>
        <v>0</v>
      </c>
      <c r="L89" s="68">
        <f t="shared" si="305"/>
        <v>2184</v>
      </c>
      <c r="M89" s="47">
        <v>0</v>
      </c>
      <c r="N89" s="47">
        <v>0</v>
      </c>
      <c r="O89" s="47">
        <v>0</v>
      </c>
      <c r="P89" s="47">
        <v>0</v>
      </c>
      <c r="Q89" s="47">
        <v>0</v>
      </c>
      <c r="R89" s="47">
        <v>0</v>
      </c>
      <c r="S89" s="47">
        <v>0</v>
      </c>
      <c r="T89" s="47">
        <v>0</v>
      </c>
      <c r="U89" s="47">
        <v>0</v>
      </c>
      <c r="V89" s="47">
        <v>0</v>
      </c>
      <c r="W89" s="47">
        <v>0</v>
      </c>
      <c r="X89" s="47">
        <v>0</v>
      </c>
      <c r="Y89" s="47">
        <v>0</v>
      </c>
      <c r="Z89" s="47">
        <v>0</v>
      </c>
      <c r="AA89" s="47">
        <v>0</v>
      </c>
      <c r="AB89" s="47">
        <v>0</v>
      </c>
      <c r="AC89" s="47">
        <v>0</v>
      </c>
      <c r="AD89" s="47">
        <v>0</v>
      </c>
      <c r="AE89" s="47">
        <v>0</v>
      </c>
      <c r="AF89" s="47">
        <v>0</v>
      </c>
      <c r="AG89" s="47">
        <v>0</v>
      </c>
      <c r="AH89" s="47">
        <v>0</v>
      </c>
      <c r="AI89" s="47">
        <v>0</v>
      </c>
      <c r="AJ89" s="47">
        <v>0</v>
      </c>
      <c r="AK89" s="47">
        <v>0</v>
      </c>
      <c r="AL89" s="47">
        <f t="shared" ref="AL89" si="335">AL90</f>
        <v>40.821153080000002</v>
      </c>
      <c r="AM89" s="47">
        <f t="shared" ref="AM89:AS89" si="336">AM90</f>
        <v>0</v>
      </c>
      <c r="AN89" s="47">
        <f t="shared" si="336"/>
        <v>0</v>
      </c>
      <c r="AO89" s="47">
        <f t="shared" si="336"/>
        <v>0</v>
      </c>
      <c r="AP89" s="47">
        <f t="shared" si="336"/>
        <v>0</v>
      </c>
      <c r="AQ89" s="47">
        <f t="shared" si="336"/>
        <v>0</v>
      </c>
      <c r="AR89" s="47">
        <f t="shared" si="336"/>
        <v>2184</v>
      </c>
      <c r="AS89" s="47">
        <f t="shared" si="336"/>
        <v>0</v>
      </c>
      <c r="AT89" s="47">
        <f t="shared" si="50"/>
        <v>42.427745210000012</v>
      </c>
      <c r="AU89" s="47">
        <f t="shared" si="51"/>
        <v>0</v>
      </c>
      <c r="AV89" s="47">
        <f t="shared" si="52"/>
        <v>0</v>
      </c>
      <c r="AW89" s="47">
        <f t="shared" si="53"/>
        <v>0</v>
      </c>
      <c r="AX89" s="47">
        <f t="shared" si="54"/>
        <v>0</v>
      </c>
      <c r="AY89" s="47">
        <f t="shared" si="55"/>
        <v>0</v>
      </c>
      <c r="AZ89" s="47">
        <f t="shared" si="56"/>
        <v>1197</v>
      </c>
      <c r="BA89" s="47">
        <f t="shared" ref="BA89:CF89" si="337">BA90</f>
        <v>0</v>
      </c>
      <c r="BB89" s="47">
        <f t="shared" si="337"/>
        <v>17.135641580000001</v>
      </c>
      <c r="BC89" s="47">
        <f t="shared" si="337"/>
        <v>0</v>
      </c>
      <c r="BD89" s="47">
        <f t="shared" si="337"/>
        <v>0</v>
      </c>
      <c r="BE89" s="47">
        <f t="shared" si="337"/>
        <v>0</v>
      </c>
      <c r="BF89" s="47">
        <f t="shared" si="337"/>
        <v>0</v>
      </c>
      <c r="BG89" s="47">
        <f t="shared" si="337"/>
        <v>0</v>
      </c>
      <c r="BH89" s="47">
        <f t="shared" si="337"/>
        <v>462</v>
      </c>
      <c r="BI89" s="47">
        <f t="shared" si="337"/>
        <v>0</v>
      </c>
      <c r="BJ89" s="47">
        <f t="shared" si="337"/>
        <v>5.8571113700000002</v>
      </c>
      <c r="BK89" s="47">
        <f t="shared" si="337"/>
        <v>0</v>
      </c>
      <c r="BL89" s="47">
        <f t="shared" si="337"/>
        <v>0</v>
      </c>
      <c r="BM89" s="47">
        <f t="shared" si="337"/>
        <v>0</v>
      </c>
      <c r="BN89" s="47">
        <f t="shared" si="337"/>
        <v>0</v>
      </c>
      <c r="BO89" s="47">
        <f t="shared" si="337"/>
        <v>0</v>
      </c>
      <c r="BP89" s="47">
        <f t="shared" si="337"/>
        <v>191</v>
      </c>
      <c r="BQ89" s="47">
        <f t="shared" si="337"/>
        <v>0</v>
      </c>
      <c r="BR89" s="47">
        <f t="shared" si="337"/>
        <v>9.5690624399999997</v>
      </c>
      <c r="BS89" s="47">
        <f t="shared" si="337"/>
        <v>0</v>
      </c>
      <c r="BT89" s="47">
        <f t="shared" si="337"/>
        <v>0</v>
      </c>
      <c r="BU89" s="47">
        <f t="shared" si="337"/>
        <v>0</v>
      </c>
      <c r="BV89" s="47">
        <f t="shared" si="337"/>
        <v>0</v>
      </c>
      <c r="BW89" s="47">
        <f t="shared" si="337"/>
        <v>0</v>
      </c>
      <c r="BX89" s="47">
        <f t="shared" si="337"/>
        <v>365</v>
      </c>
      <c r="BY89" s="47">
        <f t="shared" si="337"/>
        <v>0</v>
      </c>
      <c r="BZ89" s="47">
        <f t="shared" si="337"/>
        <v>9.8659298200000016</v>
      </c>
      <c r="CA89" s="47">
        <f t="shared" si="337"/>
        <v>0</v>
      </c>
      <c r="CB89" s="47">
        <f t="shared" si="337"/>
        <v>0</v>
      </c>
      <c r="CC89" s="47">
        <f t="shared" si="337"/>
        <v>0</v>
      </c>
      <c r="CD89" s="47">
        <f t="shared" si="337"/>
        <v>0</v>
      </c>
      <c r="CE89" s="47">
        <f t="shared" si="337"/>
        <v>0</v>
      </c>
      <c r="CF89" s="47">
        <f t="shared" si="337"/>
        <v>179</v>
      </c>
      <c r="CG89" s="47" t="s">
        <v>104</v>
      </c>
      <c r="CH89" s="47" t="s">
        <v>104</v>
      </c>
      <c r="CI89" s="47">
        <f t="shared" si="308"/>
        <v>1.6065921300000099</v>
      </c>
      <c r="CJ89" s="47" t="s">
        <v>104</v>
      </c>
      <c r="CK89" s="80" t="s">
        <v>104</v>
      </c>
      <c r="CL89" s="83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  <c r="FP89" s="49"/>
      <c r="FQ89" s="49"/>
      <c r="FR89" s="49"/>
      <c r="FS89" s="49"/>
      <c r="FT89" s="49"/>
      <c r="FU89" s="49"/>
      <c r="FV89" s="49"/>
      <c r="FW89" s="49"/>
      <c r="FX89" s="49"/>
      <c r="FY89" s="49"/>
      <c r="FZ89" s="49"/>
      <c r="GA89" s="49"/>
      <c r="GB89" s="49"/>
      <c r="GC89" s="49"/>
      <c r="GD89" s="49"/>
      <c r="GE89" s="49"/>
      <c r="GF89" s="49"/>
      <c r="GG89" s="49"/>
      <c r="GH89" s="49"/>
      <c r="GI89" s="49"/>
      <c r="GJ89" s="49"/>
      <c r="GK89" s="49"/>
      <c r="GL89" s="49"/>
      <c r="GM89" s="49"/>
      <c r="GN89" s="49"/>
      <c r="GO89" s="49"/>
      <c r="GP89" s="49"/>
      <c r="GQ89" s="49"/>
      <c r="GR89" s="49"/>
      <c r="GS89" s="49"/>
      <c r="GT89" s="49"/>
      <c r="GU89" s="49"/>
      <c r="GV89" s="49"/>
      <c r="GW89" s="49"/>
      <c r="GX89" s="49"/>
      <c r="GY89" s="49"/>
      <c r="GZ89" s="49"/>
      <c r="HA89" s="49"/>
      <c r="HB89" s="49"/>
      <c r="HC89" s="49"/>
      <c r="HD89" s="49"/>
      <c r="HE89" s="49"/>
      <c r="HF89" s="49"/>
      <c r="HG89" s="49"/>
      <c r="HH89" s="49"/>
      <c r="HI89" s="49"/>
      <c r="HJ89" s="49"/>
      <c r="HK89" s="49"/>
      <c r="HL89" s="49"/>
      <c r="HM89" s="49"/>
      <c r="HN89" s="49"/>
      <c r="HO89" s="49"/>
      <c r="HP89" s="49"/>
      <c r="HQ89" s="49"/>
      <c r="HR89" s="49"/>
      <c r="HS89" s="49"/>
      <c r="HT89" s="49"/>
      <c r="HU89" s="49"/>
      <c r="HV89" s="49"/>
      <c r="HW89" s="49"/>
      <c r="HX89" s="49"/>
      <c r="HY89" s="49"/>
      <c r="HZ89" s="49"/>
      <c r="IA89" s="49"/>
      <c r="IB89" s="49"/>
      <c r="IC89" s="49"/>
      <c r="ID89" s="49"/>
      <c r="IE89" s="49"/>
      <c r="IF89" s="49"/>
      <c r="IG89" s="49"/>
      <c r="IH89" s="49"/>
      <c r="II89" s="49"/>
      <c r="IJ89" s="49"/>
      <c r="IK89" s="49"/>
      <c r="IL89" s="49"/>
      <c r="IM89" s="49"/>
      <c r="IN89" s="49"/>
      <c r="IO89" s="49"/>
      <c r="IP89" s="49"/>
      <c r="IQ89" s="49"/>
      <c r="IR89" s="49"/>
      <c r="IS89" s="49"/>
      <c r="IT89" s="49"/>
      <c r="IU89" s="49"/>
      <c r="IV89" s="49"/>
      <c r="IW89" s="49"/>
      <c r="IX89" s="49"/>
      <c r="IY89" s="49"/>
      <c r="IZ89" s="49"/>
      <c r="JA89" s="49"/>
      <c r="JB89" s="49"/>
      <c r="JC89" s="49"/>
      <c r="JD89" s="49"/>
      <c r="JE89" s="49"/>
      <c r="JF89" s="49"/>
      <c r="JG89" s="49"/>
      <c r="JH89" s="49"/>
      <c r="JI89" s="49"/>
      <c r="JJ89" s="49"/>
      <c r="JK89" s="49"/>
      <c r="JL89" s="49"/>
      <c r="JM89" s="49"/>
      <c r="JN89" s="49"/>
      <c r="JO89" s="49"/>
      <c r="JP89" s="49"/>
      <c r="JQ89" s="49"/>
      <c r="JR89" s="49"/>
      <c r="JS89" s="49"/>
      <c r="JT89" s="49"/>
      <c r="JU89" s="49"/>
      <c r="JV89" s="49"/>
      <c r="JW89" s="49"/>
      <c r="JX89" s="49"/>
      <c r="JY89" s="49"/>
      <c r="JZ89" s="49"/>
      <c r="KA89" s="49"/>
      <c r="KB89" s="49"/>
      <c r="KC89" s="49"/>
      <c r="KD89" s="49"/>
      <c r="KE89" s="49"/>
      <c r="KF89" s="49"/>
      <c r="KG89" s="49"/>
      <c r="KH89" s="49"/>
      <c r="KI89" s="49"/>
      <c r="KJ89" s="49"/>
      <c r="KK89" s="49"/>
      <c r="KL89" s="49"/>
      <c r="KM89" s="49"/>
      <c r="KN89" s="49"/>
      <c r="KO89" s="49"/>
      <c r="KP89" s="49"/>
      <c r="KQ89" s="49"/>
      <c r="KR89" s="49"/>
      <c r="KS89" s="49"/>
      <c r="KT89" s="49"/>
      <c r="KU89" s="49"/>
      <c r="KV89" s="49"/>
      <c r="KW89" s="49"/>
      <c r="KX89" s="49"/>
      <c r="KY89" s="49"/>
      <c r="KZ89" s="49"/>
      <c r="LA89" s="49"/>
      <c r="LB89" s="49"/>
      <c r="LC89" s="49"/>
      <c r="LD89" s="49"/>
      <c r="LE89" s="49"/>
      <c r="LF89" s="49"/>
      <c r="LG89" s="49"/>
      <c r="LH89" s="49"/>
      <c r="LI89" s="49"/>
      <c r="LJ89" s="49"/>
      <c r="LK89" s="49"/>
      <c r="LL89" s="49"/>
      <c r="LM89" s="49"/>
      <c r="LN89" s="49"/>
      <c r="LO89" s="49"/>
      <c r="LP89" s="49"/>
      <c r="LQ89" s="49"/>
      <c r="LR89" s="49"/>
      <c r="LS89" s="49"/>
      <c r="LT89" s="49"/>
      <c r="LU89" s="49"/>
      <c r="LV89" s="49"/>
      <c r="LW89" s="49"/>
      <c r="LX89" s="49"/>
      <c r="LY89" s="49"/>
      <c r="LZ89" s="49"/>
      <c r="MA89" s="49"/>
      <c r="MB89" s="49"/>
      <c r="MC89" s="49"/>
      <c r="MD89" s="49"/>
      <c r="ME89" s="49"/>
      <c r="MF89" s="49"/>
      <c r="MG89" s="49"/>
      <c r="MH89" s="49"/>
      <c r="MI89" s="49"/>
      <c r="MJ89" s="49"/>
      <c r="MK89" s="49"/>
      <c r="ML89" s="49"/>
      <c r="MM89" s="49"/>
      <c r="MN89" s="49"/>
      <c r="MO89" s="49"/>
      <c r="MP89" s="49"/>
      <c r="MQ89" s="49"/>
      <c r="MR89" s="49"/>
      <c r="MS89" s="49"/>
      <c r="MT89" s="49"/>
      <c r="MU89" s="49"/>
      <c r="MV89" s="49"/>
      <c r="MW89" s="49"/>
      <c r="MX89" s="49"/>
      <c r="MY89" s="49"/>
      <c r="MZ89" s="49"/>
      <c r="NA89" s="49"/>
      <c r="NB89" s="49"/>
      <c r="NC89" s="49"/>
      <c r="ND89" s="49"/>
      <c r="NE89" s="49"/>
      <c r="NF89" s="49"/>
      <c r="NG89" s="49"/>
      <c r="NH89" s="49"/>
      <c r="NI89" s="49"/>
      <c r="NJ89" s="49"/>
      <c r="NK89" s="49"/>
      <c r="NL89" s="49"/>
      <c r="NM89" s="49"/>
      <c r="NN89" s="49"/>
      <c r="NO89" s="49"/>
      <c r="NP89" s="49"/>
      <c r="NQ89" s="49"/>
      <c r="NR89" s="49"/>
      <c r="NS89" s="49"/>
      <c r="NT89" s="49"/>
      <c r="NU89" s="49"/>
      <c r="NV89" s="49"/>
      <c r="NW89" s="49"/>
      <c r="NX89" s="49"/>
      <c r="NY89" s="49"/>
      <c r="NZ89" s="49"/>
      <c r="OA89" s="49"/>
      <c r="OB89" s="49"/>
      <c r="OC89" s="49"/>
      <c r="OD89" s="49"/>
      <c r="OE89" s="49"/>
      <c r="OF89" s="49"/>
      <c r="OG89" s="49"/>
      <c r="OH89" s="49"/>
      <c r="OI89" s="49"/>
      <c r="OJ89" s="49"/>
      <c r="OK89" s="49"/>
      <c r="OL89" s="49"/>
      <c r="OM89" s="49"/>
      <c r="ON89" s="49"/>
      <c r="OO89" s="49"/>
      <c r="OP89" s="49"/>
      <c r="OQ89" s="49"/>
      <c r="OR89" s="49"/>
      <c r="OS89" s="49"/>
      <c r="OT89" s="49"/>
      <c r="OU89" s="49"/>
      <c r="OV89" s="49"/>
      <c r="OW89" s="49"/>
      <c r="OX89" s="49"/>
      <c r="OY89" s="49"/>
      <c r="OZ89" s="49"/>
      <c r="PA89" s="49"/>
      <c r="PB89" s="49"/>
      <c r="PC89" s="49"/>
      <c r="PD89" s="49"/>
      <c r="PE89" s="49"/>
      <c r="PF89" s="49"/>
      <c r="PG89" s="49"/>
      <c r="PH89" s="49"/>
      <c r="PI89" s="49"/>
      <c r="PJ89" s="49"/>
      <c r="PK89" s="49"/>
      <c r="PL89" s="49"/>
      <c r="PM89" s="49"/>
      <c r="PN89" s="49"/>
      <c r="PO89" s="49"/>
      <c r="PP89" s="49"/>
      <c r="PQ89" s="49"/>
      <c r="PR89" s="49"/>
      <c r="PS89" s="49"/>
      <c r="PT89" s="49"/>
      <c r="PU89" s="49"/>
      <c r="PV89" s="49"/>
      <c r="PW89" s="49"/>
      <c r="PX89" s="49"/>
      <c r="PY89" s="49"/>
      <c r="PZ89" s="49"/>
      <c r="QA89" s="49"/>
      <c r="QB89" s="49"/>
      <c r="QC89" s="49"/>
      <c r="QD89" s="49"/>
      <c r="QE89" s="49"/>
      <c r="QF89" s="49"/>
      <c r="QG89" s="49"/>
      <c r="QH89" s="49"/>
      <c r="QI89" s="49"/>
      <c r="QJ89" s="49"/>
      <c r="QK89" s="49"/>
      <c r="QL89" s="49"/>
      <c r="QM89" s="49"/>
      <c r="QN89" s="49"/>
      <c r="QO89" s="49"/>
      <c r="QP89" s="49"/>
      <c r="QQ89" s="49"/>
      <c r="QR89" s="49"/>
      <c r="QS89" s="49"/>
      <c r="QT89" s="49"/>
      <c r="QU89" s="49"/>
      <c r="QV89" s="49"/>
      <c r="QW89" s="49"/>
      <c r="QX89" s="49"/>
      <c r="QY89" s="49"/>
      <c r="QZ89" s="49"/>
      <c r="RA89" s="49"/>
      <c r="RB89" s="49"/>
      <c r="RC89" s="49"/>
      <c r="RD89" s="49"/>
      <c r="RE89" s="49"/>
      <c r="RF89" s="49"/>
      <c r="RG89" s="49"/>
      <c r="RH89" s="49"/>
      <c r="RI89" s="49"/>
      <c r="RJ89" s="49"/>
      <c r="RK89" s="49"/>
      <c r="RL89" s="49"/>
      <c r="RM89" s="49"/>
      <c r="RN89" s="49"/>
      <c r="RO89" s="49"/>
      <c r="RP89" s="49"/>
      <c r="RQ89" s="49"/>
      <c r="RR89" s="49"/>
      <c r="RS89" s="49"/>
      <c r="RT89" s="49"/>
      <c r="RU89" s="49"/>
      <c r="RV89" s="49"/>
      <c r="RW89" s="49"/>
      <c r="RX89" s="49"/>
      <c r="RY89" s="49"/>
      <c r="RZ89" s="49"/>
      <c r="SA89" s="49"/>
      <c r="SB89" s="49"/>
      <c r="SC89" s="49"/>
      <c r="SD89" s="49"/>
      <c r="SE89" s="49"/>
      <c r="SF89" s="49"/>
      <c r="SG89" s="49"/>
      <c r="SH89" s="49"/>
      <c r="SI89" s="49"/>
      <c r="SJ89" s="49"/>
      <c r="SK89" s="49"/>
      <c r="SL89" s="49"/>
      <c r="SM89" s="49"/>
      <c r="SN89" s="49"/>
      <c r="SO89" s="49"/>
      <c r="SP89" s="49"/>
      <c r="SQ89" s="49"/>
      <c r="SR89" s="49"/>
      <c r="SS89" s="49"/>
      <c r="ST89" s="49"/>
      <c r="SU89" s="49"/>
      <c r="SV89" s="49"/>
      <c r="SW89" s="49"/>
      <c r="SX89" s="49"/>
      <c r="SY89" s="49"/>
      <c r="SZ89" s="49"/>
      <c r="TA89" s="49"/>
      <c r="TB89" s="49"/>
      <c r="TC89" s="49"/>
      <c r="TD89" s="49"/>
      <c r="TE89" s="49"/>
      <c r="TF89" s="49"/>
      <c r="TG89" s="49"/>
      <c r="TH89" s="49"/>
      <c r="TI89" s="49"/>
      <c r="TJ89" s="49"/>
      <c r="TK89" s="49"/>
      <c r="TL89" s="49"/>
      <c r="TM89" s="49"/>
      <c r="TN89" s="49"/>
      <c r="TO89" s="49"/>
      <c r="TP89" s="49"/>
      <c r="TQ89" s="49"/>
      <c r="TR89" s="49"/>
      <c r="TS89" s="49"/>
      <c r="TT89" s="49"/>
      <c r="TU89" s="49"/>
      <c r="TV89" s="49"/>
      <c r="TW89" s="49"/>
      <c r="TX89" s="49"/>
      <c r="TY89" s="49"/>
      <c r="TZ89" s="49"/>
      <c r="UA89" s="49"/>
      <c r="UB89" s="49"/>
      <c r="UC89" s="49"/>
      <c r="UD89" s="49"/>
      <c r="UE89" s="49"/>
      <c r="UF89" s="49"/>
      <c r="UG89" s="49"/>
      <c r="UH89" s="49"/>
      <c r="UI89" s="49"/>
      <c r="UJ89" s="49"/>
      <c r="UK89" s="49"/>
      <c r="UL89" s="49"/>
      <c r="UM89" s="49"/>
      <c r="UN89" s="49"/>
      <c r="UO89" s="49"/>
      <c r="UP89" s="49"/>
      <c r="UQ89" s="49"/>
      <c r="UR89" s="49"/>
      <c r="US89" s="49"/>
      <c r="UT89" s="49"/>
      <c r="UU89" s="49"/>
      <c r="UV89" s="49"/>
      <c r="UW89" s="49"/>
      <c r="UX89" s="49"/>
      <c r="UY89" s="49"/>
      <c r="UZ89" s="49"/>
      <c r="VA89" s="49"/>
      <c r="VB89" s="49"/>
      <c r="VC89" s="49"/>
      <c r="VD89" s="49"/>
      <c r="VE89" s="49"/>
      <c r="VF89" s="49"/>
      <c r="VG89" s="49"/>
      <c r="VH89" s="49"/>
      <c r="VI89" s="49"/>
      <c r="VJ89" s="49"/>
      <c r="VK89" s="49"/>
      <c r="VL89" s="49"/>
      <c r="VM89" s="49"/>
      <c r="VN89" s="49"/>
      <c r="VO89" s="49"/>
      <c r="VP89" s="49"/>
      <c r="VQ89" s="49"/>
      <c r="VR89" s="49"/>
      <c r="VS89" s="49"/>
      <c r="VT89" s="49"/>
      <c r="VU89" s="49"/>
      <c r="VV89" s="49"/>
      <c r="VW89" s="49"/>
      <c r="VX89" s="49"/>
      <c r="VY89" s="49"/>
      <c r="VZ89" s="49"/>
      <c r="WA89" s="49"/>
      <c r="WB89" s="49"/>
      <c r="WC89" s="49"/>
      <c r="WD89" s="49"/>
      <c r="WE89" s="49"/>
      <c r="WF89" s="49"/>
      <c r="WG89" s="49"/>
      <c r="WH89" s="49"/>
      <c r="WI89" s="49"/>
      <c r="WJ89" s="49"/>
      <c r="WK89" s="49"/>
      <c r="WL89" s="49"/>
      <c r="WM89" s="49"/>
      <c r="WN89" s="49"/>
      <c r="WO89" s="49"/>
      <c r="WP89" s="49"/>
      <c r="WQ89" s="49"/>
      <c r="WR89" s="49"/>
      <c r="WS89" s="49"/>
      <c r="WT89" s="49"/>
      <c r="WU89" s="49"/>
      <c r="WV89" s="49"/>
      <c r="WW89" s="49"/>
      <c r="WX89" s="49"/>
      <c r="WY89" s="49"/>
      <c r="WZ89" s="49"/>
      <c r="XA89" s="49"/>
      <c r="XB89" s="49"/>
      <c r="XC89" s="49"/>
      <c r="XD89" s="49"/>
      <c r="XE89" s="49"/>
      <c r="XF89" s="49"/>
      <c r="XG89" s="49"/>
      <c r="XH89" s="49"/>
      <c r="XI89" s="49"/>
      <c r="XJ89" s="49"/>
      <c r="XK89" s="49"/>
      <c r="XL89" s="49"/>
      <c r="XM89" s="49"/>
      <c r="XN89" s="49"/>
      <c r="XO89" s="49"/>
      <c r="XP89" s="49"/>
      <c r="XQ89" s="49"/>
      <c r="XR89" s="49"/>
      <c r="XS89" s="49"/>
      <c r="XT89" s="49"/>
      <c r="XU89" s="49"/>
      <c r="XV89" s="49"/>
      <c r="XW89" s="49"/>
      <c r="XX89" s="49"/>
      <c r="XY89" s="49"/>
      <c r="XZ89" s="49"/>
      <c r="YA89" s="49"/>
      <c r="YB89" s="49"/>
      <c r="YC89" s="49"/>
      <c r="YD89" s="49"/>
      <c r="YE89" s="49"/>
      <c r="YF89" s="49"/>
      <c r="YG89" s="49"/>
      <c r="YH89" s="49"/>
      <c r="YI89" s="49"/>
      <c r="YJ89" s="49"/>
      <c r="YK89" s="49"/>
      <c r="YL89" s="49"/>
      <c r="YM89" s="49"/>
      <c r="YN89" s="49"/>
      <c r="YO89" s="49"/>
      <c r="YP89" s="49"/>
      <c r="YQ89" s="49"/>
      <c r="YR89" s="49"/>
      <c r="YS89" s="49"/>
      <c r="YT89" s="49"/>
      <c r="YU89" s="49"/>
      <c r="YV89" s="49"/>
      <c r="YW89" s="49"/>
      <c r="YX89" s="49"/>
      <c r="YY89" s="49"/>
      <c r="YZ89" s="49"/>
      <c r="ZA89" s="49"/>
      <c r="ZB89" s="49"/>
      <c r="ZC89" s="49"/>
      <c r="ZD89" s="49"/>
      <c r="ZE89" s="49"/>
      <c r="ZF89" s="49"/>
      <c r="ZG89" s="49"/>
      <c r="ZH89" s="49"/>
      <c r="ZI89" s="49"/>
      <c r="ZJ89" s="49"/>
      <c r="ZK89" s="49"/>
      <c r="ZL89" s="49"/>
      <c r="ZM89" s="49"/>
      <c r="ZN89" s="49"/>
      <c r="ZO89" s="49"/>
      <c r="ZP89" s="49"/>
      <c r="ZQ89" s="49"/>
      <c r="ZR89" s="49"/>
      <c r="ZS89" s="49"/>
      <c r="ZT89" s="49"/>
      <c r="ZU89" s="49"/>
      <c r="ZV89" s="49"/>
      <c r="ZW89" s="49"/>
      <c r="ZX89" s="49"/>
      <c r="ZY89" s="49"/>
      <c r="ZZ89" s="49"/>
      <c r="AAA89" s="49"/>
      <c r="AAB89" s="49"/>
      <c r="AAC89" s="49"/>
      <c r="AAD89" s="49"/>
      <c r="AAE89" s="49"/>
      <c r="AAF89" s="49"/>
      <c r="AAG89" s="49"/>
      <c r="AAH89" s="49"/>
      <c r="AAI89" s="49"/>
      <c r="AAJ89" s="49"/>
      <c r="AAK89" s="49"/>
      <c r="AAL89" s="49"/>
      <c r="AAM89" s="49"/>
      <c r="AAN89" s="49"/>
      <c r="AAO89" s="49"/>
      <c r="AAP89" s="49"/>
      <c r="AAQ89" s="49"/>
      <c r="AAR89" s="49"/>
      <c r="AAS89" s="49"/>
      <c r="AAT89" s="49"/>
      <c r="AAU89" s="49"/>
      <c r="AAV89" s="49"/>
      <c r="AAW89" s="49"/>
      <c r="AAX89" s="49"/>
      <c r="AAY89" s="49"/>
      <c r="AAZ89" s="49"/>
      <c r="ABA89" s="49"/>
      <c r="ABB89" s="49"/>
      <c r="ABC89" s="49"/>
      <c r="ABD89" s="49"/>
      <c r="ABE89" s="49"/>
      <c r="ABF89" s="49"/>
      <c r="ABG89" s="49"/>
      <c r="ABH89" s="49"/>
      <c r="ABI89" s="49"/>
      <c r="ABJ89" s="49"/>
      <c r="ABK89" s="49"/>
      <c r="ABL89" s="49"/>
      <c r="ABM89" s="49"/>
      <c r="ABN89" s="49"/>
      <c r="ABO89" s="49"/>
      <c r="ABP89" s="49"/>
      <c r="ABQ89" s="49"/>
      <c r="ABR89" s="49"/>
      <c r="ABS89" s="49"/>
      <c r="ABT89" s="49"/>
      <c r="ABU89" s="49"/>
      <c r="ABV89" s="49"/>
      <c r="ABW89" s="49"/>
      <c r="ABX89" s="49"/>
      <c r="ABY89" s="49"/>
      <c r="ABZ89" s="49"/>
      <c r="ACA89" s="49"/>
      <c r="ACB89" s="49"/>
      <c r="ACC89" s="49"/>
      <c r="ACD89" s="49"/>
      <c r="ACE89" s="49"/>
      <c r="ACF89" s="49"/>
      <c r="ACG89" s="49"/>
      <c r="ACH89" s="49"/>
      <c r="ACI89" s="49"/>
      <c r="ACJ89" s="49"/>
      <c r="ACK89" s="49"/>
      <c r="ACL89" s="49"/>
      <c r="ACM89" s="49"/>
      <c r="ACN89" s="49"/>
      <c r="ACO89" s="49"/>
      <c r="ACP89" s="49"/>
      <c r="ACQ89" s="49"/>
      <c r="ACR89" s="49"/>
      <c r="ACS89" s="49"/>
      <c r="ACT89" s="49"/>
      <c r="ACU89" s="49"/>
      <c r="ACV89" s="49"/>
      <c r="ACW89" s="49"/>
      <c r="ACX89" s="49"/>
      <c r="ACY89" s="49"/>
      <c r="ACZ89" s="49"/>
      <c r="ADA89" s="49"/>
      <c r="ADB89" s="49"/>
      <c r="ADC89" s="49"/>
      <c r="ADD89" s="49"/>
      <c r="ADE89" s="49"/>
      <c r="ADF89" s="49"/>
      <c r="ADG89" s="49"/>
      <c r="ADH89" s="49"/>
      <c r="ADI89" s="49"/>
      <c r="ADJ89" s="49"/>
      <c r="ADK89" s="49"/>
      <c r="ADL89" s="49"/>
      <c r="ADM89" s="49"/>
      <c r="ADN89" s="49"/>
      <c r="ADO89" s="49"/>
      <c r="ADP89" s="49"/>
      <c r="ADQ89" s="49"/>
      <c r="ADR89" s="49"/>
      <c r="ADS89" s="49"/>
      <c r="ADT89" s="49"/>
      <c r="ADU89" s="49"/>
      <c r="ADV89" s="49"/>
      <c r="ADW89" s="49"/>
      <c r="ADX89" s="49"/>
      <c r="ADY89" s="49"/>
      <c r="ADZ89" s="49"/>
      <c r="AEA89" s="49"/>
      <c r="AEB89" s="49"/>
      <c r="AEC89" s="49"/>
      <c r="AED89" s="49"/>
      <c r="AEE89" s="49"/>
      <c r="AEF89" s="49"/>
      <c r="AEG89" s="49"/>
      <c r="AEH89" s="49"/>
      <c r="AEI89" s="49"/>
      <c r="AEJ89" s="49"/>
      <c r="AEK89" s="49"/>
      <c r="AEL89" s="49"/>
      <c r="AEM89" s="49"/>
      <c r="AEN89" s="49"/>
      <c r="AEO89" s="49"/>
      <c r="AEP89" s="49"/>
      <c r="AEQ89" s="49"/>
      <c r="AER89" s="49"/>
      <c r="AES89" s="49"/>
      <c r="AET89" s="49"/>
      <c r="AEU89" s="49"/>
      <c r="AEV89" s="49"/>
      <c r="AEW89" s="49"/>
      <c r="AEX89" s="49"/>
      <c r="AEY89" s="49"/>
      <c r="AEZ89" s="49"/>
      <c r="AFA89" s="49"/>
      <c r="AFB89" s="49"/>
      <c r="AFC89" s="49"/>
      <c r="AFD89" s="49"/>
      <c r="AFE89" s="49"/>
      <c r="AFF89" s="49"/>
      <c r="AFG89" s="49"/>
      <c r="AFH89" s="49"/>
      <c r="AFI89" s="49"/>
      <c r="AFJ89" s="49"/>
      <c r="AFK89" s="49"/>
      <c r="AFL89" s="49"/>
      <c r="AFM89" s="49"/>
      <c r="AFN89" s="49"/>
      <c r="AFO89" s="49"/>
      <c r="AFP89" s="49"/>
      <c r="AFQ89" s="49"/>
      <c r="AFR89" s="49"/>
      <c r="AFS89" s="49"/>
      <c r="AFT89" s="49"/>
      <c r="AFU89" s="49"/>
      <c r="AFV89" s="49"/>
      <c r="AFW89" s="49"/>
      <c r="AFX89" s="49"/>
      <c r="AFY89" s="49"/>
      <c r="AFZ89" s="49"/>
      <c r="AGA89" s="49"/>
      <c r="AGB89" s="49"/>
      <c r="AGC89" s="49"/>
      <c r="AGD89" s="49"/>
      <c r="AGE89" s="49"/>
      <c r="AGF89" s="49"/>
      <c r="AGG89" s="49"/>
      <c r="AGH89" s="49"/>
      <c r="AGI89" s="49"/>
      <c r="AGJ89" s="49"/>
      <c r="AGK89" s="49"/>
      <c r="AGL89" s="49"/>
      <c r="AGM89" s="49"/>
      <c r="AGN89" s="49"/>
      <c r="AGO89" s="49"/>
      <c r="AGP89" s="49"/>
      <c r="AGQ89" s="49"/>
      <c r="AGR89" s="49"/>
      <c r="AGS89" s="49"/>
      <c r="AGT89" s="49"/>
      <c r="AGU89" s="49"/>
      <c r="AGV89" s="49"/>
      <c r="AGW89" s="49"/>
      <c r="AGX89" s="49"/>
      <c r="AGY89" s="49"/>
      <c r="AGZ89" s="49"/>
      <c r="AHA89" s="49"/>
      <c r="AHB89" s="49"/>
      <c r="AHC89" s="49"/>
      <c r="AHD89" s="49"/>
      <c r="AHE89" s="49"/>
      <c r="AHF89" s="49"/>
      <c r="AHG89" s="49"/>
      <c r="AHH89" s="49"/>
      <c r="AHI89" s="49"/>
      <c r="AHJ89" s="49"/>
      <c r="AHK89" s="49"/>
      <c r="AHL89" s="49"/>
      <c r="AHM89" s="49"/>
      <c r="AHN89" s="49"/>
      <c r="AHO89" s="49"/>
      <c r="AHP89" s="49"/>
      <c r="AHQ89" s="49"/>
      <c r="AHR89" s="49"/>
      <c r="AHS89" s="49"/>
      <c r="AHT89" s="49"/>
      <c r="AHU89" s="49"/>
      <c r="AHV89" s="49"/>
      <c r="AHW89" s="49"/>
      <c r="AHX89" s="49"/>
      <c r="AHY89" s="49"/>
      <c r="AHZ89" s="49"/>
      <c r="AIA89" s="49"/>
      <c r="AIB89" s="49"/>
      <c r="AIC89" s="49"/>
      <c r="AID89" s="49"/>
      <c r="AIE89" s="49"/>
      <c r="AIF89" s="49"/>
      <c r="AIG89" s="49"/>
      <c r="AIH89" s="49"/>
      <c r="AII89" s="49"/>
      <c r="AIJ89" s="49"/>
      <c r="AIK89" s="49"/>
      <c r="AIL89" s="49"/>
      <c r="AIM89" s="49"/>
      <c r="AIN89" s="49"/>
      <c r="AIO89" s="49"/>
      <c r="AIP89" s="49"/>
      <c r="AIQ89" s="49"/>
      <c r="AIR89" s="49"/>
      <c r="AIS89" s="49"/>
      <c r="AIT89" s="49"/>
      <c r="AIU89" s="49"/>
      <c r="AIV89" s="49"/>
      <c r="AIW89" s="49"/>
      <c r="AIX89" s="49"/>
      <c r="AIY89" s="49"/>
      <c r="AIZ89" s="49"/>
      <c r="AJA89" s="49"/>
      <c r="AJB89" s="49"/>
      <c r="AJC89" s="49"/>
      <c r="AJD89" s="49"/>
      <c r="AJE89" s="49"/>
      <c r="AJF89" s="49"/>
      <c r="AJG89" s="49"/>
      <c r="AJH89" s="49"/>
      <c r="AJI89" s="49"/>
      <c r="AJJ89" s="49"/>
      <c r="AJK89" s="49"/>
      <c r="AJL89" s="49"/>
      <c r="AJM89" s="49"/>
      <c r="AJN89" s="49"/>
      <c r="AJO89" s="49"/>
      <c r="AJP89" s="49"/>
      <c r="AJQ89" s="49"/>
      <c r="AJR89" s="49"/>
      <c r="AJS89" s="49"/>
      <c r="AJT89" s="49"/>
      <c r="AJU89" s="49"/>
      <c r="AJV89" s="49"/>
      <c r="AJW89" s="49"/>
      <c r="AJX89" s="49"/>
      <c r="AJY89" s="49"/>
      <c r="AJZ89" s="49"/>
      <c r="AKA89" s="49"/>
      <c r="AKB89" s="49"/>
      <c r="AKC89" s="49"/>
      <c r="AKD89" s="49"/>
      <c r="AKE89" s="49"/>
      <c r="AKF89" s="49"/>
      <c r="AKG89" s="49"/>
      <c r="AKH89" s="49"/>
      <c r="AKI89" s="49"/>
      <c r="AKJ89" s="49"/>
      <c r="AKK89" s="49"/>
      <c r="AKL89" s="49"/>
      <c r="AKM89" s="49"/>
      <c r="AKN89" s="49"/>
      <c r="AKO89" s="49"/>
      <c r="AKP89" s="49"/>
      <c r="AKQ89" s="49"/>
      <c r="AKR89" s="49"/>
      <c r="AKS89" s="49"/>
      <c r="AKT89" s="49"/>
      <c r="AKU89" s="49"/>
      <c r="AKV89" s="49"/>
      <c r="AKW89" s="49"/>
      <c r="AKX89" s="49"/>
      <c r="AKY89" s="49"/>
      <c r="AKZ89" s="49"/>
      <c r="ALA89" s="49"/>
      <c r="ALB89" s="49"/>
      <c r="ALC89" s="49"/>
      <c r="ALD89" s="49"/>
      <c r="ALE89" s="49"/>
      <c r="ALF89" s="49"/>
      <c r="ALG89" s="49"/>
      <c r="ALH89" s="49"/>
      <c r="ALI89" s="49"/>
      <c r="ALJ89" s="49"/>
      <c r="ALK89" s="49"/>
      <c r="ALL89" s="49"/>
      <c r="ALM89" s="49"/>
      <c r="ALN89" s="49"/>
      <c r="ALO89" s="49"/>
      <c r="ALP89" s="49"/>
      <c r="ALQ89" s="49"/>
      <c r="ALR89" s="49"/>
      <c r="ALS89" s="49"/>
      <c r="ALT89" s="49"/>
      <c r="ALU89" s="49"/>
      <c r="ALV89" s="49"/>
      <c r="ALW89" s="49"/>
      <c r="ALX89" s="49"/>
      <c r="ALY89" s="49"/>
      <c r="ALZ89" s="49"/>
      <c r="AMA89" s="49"/>
      <c r="AMB89" s="49"/>
      <c r="AMC89" s="49"/>
      <c r="AMD89" s="49"/>
      <c r="AME89" s="49"/>
      <c r="AMF89" s="49"/>
      <c r="AMG89" s="49"/>
      <c r="AMH89" s="49"/>
      <c r="AMI89" s="49"/>
      <c r="AMJ89" s="49"/>
      <c r="AMK89" s="49"/>
    </row>
    <row r="90" spans="1:1025" s="50" customFormat="1" ht="25.5" x14ac:dyDescent="0.25">
      <c r="A90" s="39" t="s">
        <v>139</v>
      </c>
      <c r="B90" s="40" t="s">
        <v>134</v>
      </c>
      <c r="C90" s="40" t="s">
        <v>103</v>
      </c>
      <c r="D90" s="40" t="s">
        <v>104</v>
      </c>
      <c r="E90" s="39">
        <f t="shared" si="298"/>
        <v>0</v>
      </c>
      <c r="F90" s="68">
        <f t="shared" si="299"/>
        <v>40.821153080000002</v>
      </c>
      <c r="G90" s="68">
        <f t="shared" si="300"/>
        <v>0</v>
      </c>
      <c r="H90" s="68">
        <f t="shared" si="301"/>
        <v>0</v>
      </c>
      <c r="I90" s="68">
        <f t="shared" si="302"/>
        <v>0</v>
      </c>
      <c r="J90" s="68">
        <f t="shared" si="303"/>
        <v>0</v>
      </c>
      <c r="K90" s="68">
        <f t="shared" si="304"/>
        <v>0</v>
      </c>
      <c r="L90" s="68">
        <f t="shared" si="305"/>
        <v>2184</v>
      </c>
      <c r="M90" s="47">
        <v>0</v>
      </c>
      <c r="N90" s="47">
        <v>0</v>
      </c>
      <c r="O90" s="47">
        <v>0</v>
      </c>
      <c r="P90" s="47">
        <v>0</v>
      </c>
      <c r="Q90" s="47">
        <v>0</v>
      </c>
      <c r="R90" s="47">
        <v>0</v>
      </c>
      <c r="S90" s="47">
        <v>0</v>
      </c>
      <c r="T90" s="47">
        <v>0</v>
      </c>
      <c r="U90" s="47">
        <v>0</v>
      </c>
      <c r="V90" s="47">
        <v>0</v>
      </c>
      <c r="W90" s="47">
        <v>0</v>
      </c>
      <c r="X90" s="47">
        <v>0</v>
      </c>
      <c r="Y90" s="47">
        <v>0</v>
      </c>
      <c r="Z90" s="47">
        <v>0</v>
      </c>
      <c r="AA90" s="47">
        <v>0</v>
      </c>
      <c r="AB90" s="47">
        <v>0</v>
      </c>
      <c r="AC90" s="47">
        <v>0</v>
      </c>
      <c r="AD90" s="47">
        <v>0</v>
      </c>
      <c r="AE90" s="47">
        <v>0</v>
      </c>
      <c r="AF90" s="47">
        <v>0</v>
      </c>
      <c r="AG90" s="47">
        <v>0</v>
      </c>
      <c r="AH90" s="47">
        <v>0</v>
      </c>
      <c r="AI90" s="47">
        <v>0</v>
      </c>
      <c r="AJ90" s="47">
        <v>0</v>
      </c>
      <c r="AK90" s="47">
        <v>0</v>
      </c>
      <c r="AL90" s="47">
        <f t="shared" ref="AL90:AS90" si="338">SUM(AL91,AL93,AL95)</f>
        <v>40.821153080000002</v>
      </c>
      <c r="AM90" s="47">
        <f t="shared" si="338"/>
        <v>0</v>
      </c>
      <c r="AN90" s="47">
        <f t="shared" si="338"/>
        <v>0</v>
      </c>
      <c r="AO90" s="47">
        <f t="shared" si="338"/>
        <v>0</v>
      </c>
      <c r="AP90" s="47">
        <f t="shared" si="338"/>
        <v>0</v>
      </c>
      <c r="AQ90" s="47">
        <f t="shared" si="338"/>
        <v>0</v>
      </c>
      <c r="AR90" s="47">
        <f t="shared" si="338"/>
        <v>2184</v>
      </c>
      <c r="AS90" s="47">
        <f t="shared" si="338"/>
        <v>0</v>
      </c>
      <c r="AT90" s="47">
        <f t="shared" si="50"/>
        <v>42.427745210000012</v>
      </c>
      <c r="AU90" s="47">
        <f t="shared" si="51"/>
        <v>0</v>
      </c>
      <c r="AV90" s="47">
        <f t="shared" si="52"/>
        <v>0</v>
      </c>
      <c r="AW90" s="47">
        <f t="shared" si="53"/>
        <v>0</v>
      </c>
      <c r="AX90" s="47">
        <f t="shared" si="54"/>
        <v>0</v>
      </c>
      <c r="AY90" s="47">
        <f t="shared" si="55"/>
        <v>0</v>
      </c>
      <c r="AZ90" s="47">
        <f t="shared" si="56"/>
        <v>1197</v>
      </c>
      <c r="BA90" s="47">
        <f t="shared" ref="BA90:CF90" si="339">SUM(BA91,BA93,BA95)</f>
        <v>0</v>
      </c>
      <c r="BB90" s="47">
        <f t="shared" si="339"/>
        <v>17.135641580000001</v>
      </c>
      <c r="BC90" s="47">
        <f t="shared" si="339"/>
        <v>0</v>
      </c>
      <c r="BD90" s="47">
        <f t="shared" si="339"/>
        <v>0</v>
      </c>
      <c r="BE90" s="47">
        <f t="shared" si="339"/>
        <v>0</v>
      </c>
      <c r="BF90" s="47">
        <f t="shared" si="339"/>
        <v>0</v>
      </c>
      <c r="BG90" s="47">
        <f t="shared" si="339"/>
        <v>0</v>
      </c>
      <c r="BH90" s="47">
        <f t="shared" si="339"/>
        <v>462</v>
      </c>
      <c r="BI90" s="47">
        <f t="shared" si="339"/>
        <v>0</v>
      </c>
      <c r="BJ90" s="47">
        <f t="shared" si="339"/>
        <v>5.8571113700000002</v>
      </c>
      <c r="BK90" s="47">
        <f t="shared" si="339"/>
        <v>0</v>
      </c>
      <c r="BL90" s="47">
        <f t="shared" si="339"/>
        <v>0</v>
      </c>
      <c r="BM90" s="47">
        <f t="shared" si="339"/>
        <v>0</v>
      </c>
      <c r="BN90" s="47">
        <f t="shared" si="339"/>
        <v>0</v>
      </c>
      <c r="BO90" s="47">
        <f t="shared" si="339"/>
        <v>0</v>
      </c>
      <c r="BP90" s="47">
        <f t="shared" si="339"/>
        <v>191</v>
      </c>
      <c r="BQ90" s="47">
        <f t="shared" si="339"/>
        <v>0</v>
      </c>
      <c r="BR90" s="47">
        <f t="shared" si="339"/>
        <v>9.5690624399999997</v>
      </c>
      <c r="BS90" s="47">
        <f t="shared" si="339"/>
        <v>0</v>
      </c>
      <c r="BT90" s="47">
        <f t="shared" si="339"/>
        <v>0</v>
      </c>
      <c r="BU90" s="47">
        <f t="shared" si="339"/>
        <v>0</v>
      </c>
      <c r="BV90" s="47">
        <f t="shared" si="339"/>
        <v>0</v>
      </c>
      <c r="BW90" s="47">
        <f t="shared" si="339"/>
        <v>0</v>
      </c>
      <c r="BX90" s="47">
        <f t="shared" si="339"/>
        <v>365</v>
      </c>
      <c r="BY90" s="47">
        <f t="shared" si="339"/>
        <v>0</v>
      </c>
      <c r="BZ90" s="47">
        <f t="shared" si="339"/>
        <v>9.8659298200000016</v>
      </c>
      <c r="CA90" s="47">
        <f t="shared" si="339"/>
        <v>0</v>
      </c>
      <c r="CB90" s="47">
        <f t="shared" si="339"/>
        <v>0</v>
      </c>
      <c r="CC90" s="47">
        <f t="shared" si="339"/>
        <v>0</v>
      </c>
      <c r="CD90" s="47">
        <f t="shared" si="339"/>
        <v>0</v>
      </c>
      <c r="CE90" s="47">
        <f t="shared" si="339"/>
        <v>0</v>
      </c>
      <c r="CF90" s="47">
        <f t="shared" si="339"/>
        <v>179</v>
      </c>
      <c r="CG90" s="47" t="s">
        <v>104</v>
      </c>
      <c r="CH90" s="47" t="s">
        <v>104</v>
      </c>
      <c r="CI90" s="47">
        <f t="shared" si="308"/>
        <v>1.6065921300000099</v>
      </c>
      <c r="CJ90" s="47" t="s">
        <v>104</v>
      </c>
      <c r="CK90" s="80" t="s">
        <v>104</v>
      </c>
      <c r="CL90" s="82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  <c r="FP90" s="49"/>
      <c r="FQ90" s="49"/>
      <c r="FR90" s="49"/>
      <c r="FS90" s="49"/>
      <c r="FT90" s="49"/>
      <c r="FU90" s="49"/>
      <c r="FV90" s="49"/>
      <c r="FW90" s="49"/>
      <c r="FX90" s="49"/>
      <c r="FY90" s="49"/>
      <c r="FZ90" s="49"/>
      <c r="GA90" s="49"/>
      <c r="GB90" s="49"/>
      <c r="GC90" s="49"/>
      <c r="GD90" s="49"/>
      <c r="GE90" s="49"/>
      <c r="GF90" s="49"/>
      <c r="GG90" s="49"/>
      <c r="GH90" s="49"/>
      <c r="GI90" s="49"/>
      <c r="GJ90" s="49"/>
      <c r="GK90" s="49"/>
      <c r="GL90" s="49"/>
      <c r="GM90" s="49"/>
      <c r="GN90" s="49"/>
      <c r="GO90" s="49"/>
      <c r="GP90" s="49"/>
      <c r="GQ90" s="49"/>
      <c r="GR90" s="49"/>
      <c r="GS90" s="49"/>
      <c r="GT90" s="49"/>
      <c r="GU90" s="49"/>
      <c r="GV90" s="49"/>
      <c r="GW90" s="49"/>
      <c r="GX90" s="49"/>
      <c r="GY90" s="49"/>
      <c r="GZ90" s="49"/>
      <c r="HA90" s="49"/>
      <c r="HB90" s="49"/>
      <c r="HC90" s="49"/>
      <c r="HD90" s="49"/>
      <c r="HE90" s="49"/>
      <c r="HF90" s="49"/>
      <c r="HG90" s="49"/>
      <c r="HH90" s="49"/>
      <c r="HI90" s="49"/>
      <c r="HJ90" s="49"/>
      <c r="HK90" s="49"/>
      <c r="HL90" s="49"/>
      <c r="HM90" s="49"/>
      <c r="HN90" s="49"/>
      <c r="HO90" s="49"/>
      <c r="HP90" s="49"/>
      <c r="HQ90" s="49"/>
      <c r="HR90" s="49"/>
      <c r="HS90" s="49"/>
      <c r="HT90" s="49"/>
      <c r="HU90" s="49"/>
      <c r="HV90" s="49"/>
      <c r="HW90" s="49"/>
      <c r="HX90" s="49"/>
      <c r="HY90" s="49"/>
      <c r="HZ90" s="49"/>
      <c r="IA90" s="49"/>
      <c r="IB90" s="49"/>
      <c r="IC90" s="49"/>
      <c r="ID90" s="49"/>
      <c r="IE90" s="49"/>
      <c r="IF90" s="49"/>
      <c r="IG90" s="49"/>
      <c r="IH90" s="49"/>
      <c r="II90" s="49"/>
      <c r="IJ90" s="49"/>
      <c r="IK90" s="49"/>
      <c r="IL90" s="49"/>
      <c r="IM90" s="49"/>
      <c r="IN90" s="49"/>
      <c r="IO90" s="49"/>
      <c r="IP90" s="49"/>
      <c r="IQ90" s="49"/>
      <c r="IR90" s="49"/>
      <c r="IS90" s="49"/>
      <c r="IT90" s="49"/>
      <c r="IU90" s="49"/>
      <c r="IV90" s="49"/>
      <c r="IW90" s="49"/>
      <c r="IX90" s="49"/>
      <c r="IY90" s="49"/>
      <c r="IZ90" s="49"/>
      <c r="JA90" s="49"/>
      <c r="JB90" s="49"/>
      <c r="JC90" s="49"/>
      <c r="JD90" s="49"/>
      <c r="JE90" s="49"/>
      <c r="JF90" s="49"/>
      <c r="JG90" s="49"/>
      <c r="JH90" s="49"/>
      <c r="JI90" s="49"/>
      <c r="JJ90" s="49"/>
      <c r="JK90" s="49"/>
      <c r="JL90" s="49"/>
      <c r="JM90" s="49"/>
      <c r="JN90" s="49"/>
      <c r="JO90" s="49"/>
      <c r="JP90" s="49"/>
      <c r="JQ90" s="49"/>
      <c r="JR90" s="49"/>
      <c r="JS90" s="49"/>
      <c r="JT90" s="49"/>
      <c r="JU90" s="49"/>
      <c r="JV90" s="49"/>
      <c r="JW90" s="49"/>
      <c r="JX90" s="49"/>
      <c r="JY90" s="49"/>
      <c r="JZ90" s="49"/>
      <c r="KA90" s="49"/>
      <c r="KB90" s="49"/>
      <c r="KC90" s="49"/>
      <c r="KD90" s="49"/>
      <c r="KE90" s="49"/>
      <c r="KF90" s="49"/>
      <c r="KG90" s="49"/>
      <c r="KH90" s="49"/>
      <c r="KI90" s="49"/>
      <c r="KJ90" s="49"/>
      <c r="KK90" s="49"/>
      <c r="KL90" s="49"/>
      <c r="KM90" s="49"/>
      <c r="KN90" s="49"/>
      <c r="KO90" s="49"/>
      <c r="KP90" s="49"/>
      <c r="KQ90" s="49"/>
      <c r="KR90" s="49"/>
      <c r="KS90" s="49"/>
      <c r="KT90" s="49"/>
      <c r="KU90" s="49"/>
      <c r="KV90" s="49"/>
      <c r="KW90" s="49"/>
      <c r="KX90" s="49"/>
      <c r="KY90" s="49"/>
      <c r="KZ90" s="49"/>
      <c r="LA90" s="49"/>
      <c r="LB90" s="49"/>
      <c r="LC90" s="49"/>
      <c r="LD90" s="49"/>
      <c r="LE90" s="49"/>
      <c r="LF90" s="49"/>
      <c r="LG90" s="49"/>
      <c r="LH90" s="49"/>
      <c r="LI90" s="49"/>
      <c r="LJ90" s="49"/>
      <c r="LK90" s="49"/>
      <c r="LL90" s="49"/>
      <c r="LM90" s="49"/>
      <c r="LN90" s="49"/>
      <c r="LO90" s="49"/>
      <c r="LP90" s="49"/>
      <c r="LQ90" s="49"/>
      <c r="LR90" s="49"/>
      <c r="LS90" s="49"/>
      <c r="LT90" s="49"/>
      <c r="LU90" s="49"/>
      <c r="LV90" s="49"/>
      <c r="LW90" s="49"/>
      <c r="LX90" s="49"/>
      <c r="LY90" s="49"/>
      <c r="LZ90" s="49"/>
      <c r="MA90" s="49"/>
      <c r="MB90" s="49"/>
      <c r="MC90" s="49"/>
      <c r="MD90" s="49"/>
      <c r="ME90" s="49"/>
      <c r="MF90" s="49"/>
      <c r="MG90" s="49"/>
      <c r="MH90" s="49"/>
      <c r="MI90" s="49"/>
      <c r="MJ90" s="49"/>
      <c r="MK90" s="49"/>
      <c r="ML90" s="49"/>
      <c r="MM90" s="49"/>
      <c r="MN90" s="49"/>
      <c r="MO90" s="49"/>
      <c r="MP90" s="49"/>
      <c r="MQ90" s="49"/>
      <c r="MR90" s="49"/>
      <c r="MS90" s="49"/>
      <c r="MT90" s="49"/>
      <c r="MU90" s="49"/>
      <c r="MV90" s="49"/>
      <c r="MW90" s="49"/>
      <c r="MX90" s="49"/>
      <c r="MY90" s="49"/>
      <c r="MZ90" s="49"/>
      <c r="NA90" s="49"/>
      <c r="NB90" s="49"/>
      <c r="NC90" s="49"/>
      <c r="ND90" s="49"/>
      <c r="NE90" s="49"/>
      <c r="NF90" s="49"/>
      <c r="NG90" s="49"/>
      <c r="NH90" s="49"/>
      <c r="NI90" s="49"/>
      <c r="NJ90" s="49"/>
      <c r="NK90" s="49"/>
      <c r="NL90" s="49"/>
      <c r="NM90" s="49"/>
      <c r="NN90" s="49"/>
      <c r="NO90" s="49"/>
      <c r="NP90" s="49"/>
      <c r="NQ90" s="49"/>
      <c r="NR90" s="49"/>
      <c r="NS90" s="49"/>
      <c r="NT90" s="49"/>
      <c r="NU90" s="49"/>
      <c r="NV90" s="49"/>
      <c r="NW90" s="49"/>
      <c r="NX90" s="49"/>
      <c r="NY90" s="49"/>
      <c r="NZ90" s="49"/>
      <c r="OA90" s="49"/>
      <c r="OB90" s="49"/>
      <c r="OC90" s="49"/>
      <c r="OD90" s="49"/>
      <c r="OE90" s="49"/>
      <c r="OF90" s="49"/>
      <c r="OG90" s="49"/>
      <c r="OH90" s="49"/>
      <c r="OI90" s="49"/>
      <c r="OJ90" s="49"/>
      <c r="OK90" s="49"/>
      <c r="OL90" s="49"/>
      <c r="OM90" s="49"/>
      <c r="ON90" s="49"/>
      <c r="OO90" s="49"/>
      <c r="OP90" s="49"/>
      <c r="OQ90" s="49"/>
      <c r="OR90" s="49"/>
      <c r="OS90" s="49"/>
      <c r="OT90" s="49"/>
      <c r="OU90" s="49"/>
      <c r="OV90" s="49"/>
      <c r="OW90" s="49"/>
      <c r="OX90" s="49"/>
      <c r="OY90" s="49"/>
      <c r="OZ90" s="49"/>
      <c r="PA90" s="49"/>
      <c r="PB90" s="49"/>
      <c r="PC90" s="49"/>
      <c r="PD90" s="49"/>
      <c r="PE90" s="49"/>
      <c r="PF90" s="49"/>
      <c r="PG90" s="49"/>
      <c r="PH90" s="49"/>
      <c r="PI90" s="49"/>
      <c r="PJ90" s="49"/>
      <c r="PK90" s="49"/>
      <c r="PL90" s="49"/>
      <c r="PM90" s="49"/>
      <c r="PN90" s="49"/>
      <c r="PO90" s="49"/>
      <c r="PP90" s="49"/>
      <c r="PQ90" s="49"/>
      <c r="PR90" s="49"/>
      <c r="PS90" s="49"/>
      <c r="PT90" s="49"/>
      <c r="PU90" s="49"/>
      <c r="PV90" s="49"/>
      <c r="PW90" s="49"/>
      <c r="PX90" s="49"/>
      <c r="PY90" s="49"/>
      <c r="PZ90" s="49"/>
      <c r="QA90" s="49"/>
      <c r="QB90" s="49"/>
      <c r="QC90" s="49"/>
      <c r="QD90" s="49"/>
      <c r="QE90" s="49"/>
      <c r="QF90" s="49"/>
      <c r="QG90" s="49"/>
      <c r="QH90" s="49"/>
      <c r="QI90" s="49"/>
      <c r="QJ90" s="49"/>
      <c r="QK90" s="49"/>
      <c r="QL90" s="49"/>
      <c r="QM90" s="49"/>
      <c r="QN90" s="49"/>
      <c r="QO90" s="49"/>
      <c r="QP90" s="49"/>
      <c r="QQ90" s="49"/>
      <c r="QR90" s="49"/>
      <c r="QS90" s="49"/>
      <c r="QT90" s="49"/>
      <c r="QU90" s="49"/>
      <c r="QV90" s="49"/>
      <c r="QW90" s="49"/>
      <c r="QX90" s="49"/>
      <c r="QY90" s="49"/>
      <c r="QZ90" s="49"/>
      <c r="RA90" s="49"/>
      <c r="RB90" s="49"/>
      <c r="RC90" s="49"/>
      <c r="RD90" s="49"/>
      <c r="RE90" s="49"/>
      <c r="RF90" s="49"/>
      <c r="RG90" s="49"/>
      <c r="RH90" s="49"/>
      <c r="RI90" s="49"/>
      <c r="RJ90" s="49"/>
      <c r="RK90" s="49"/>
      <c r="RL90" s="49"/>
      <c r="RM90" s="49"/>
      <c r="RN90" s="49"/>
      <c r="RO90" s="49"/>
      <c r="RP90" s="49"/>
      <c r="RQ90" s="49"/>
      <c r="RR90" s="49"/>
      <c r="RS90" s="49"/>
      <c r="RT90" s="49"/>
      <c r="RU90" s="49"/>
      <c r="RV90" s="49"/>
      <c r="RW90" s="49"/>
      <c r="RX90" s="49"/>
      <c r="RY90" s="49"/>
      <c r="RZ90" s="49"/>
      <c r="SA90" s="49"/>
      <c r="SB90" s="49"/>
      <c r="SC90" s="49"/>
      <c r="SD90" s="49"/>
      <c r="SE90" s="49"/>
      <c r="SF90" s="49"/>
      <c r="SG90" s="49"/>
      <c r="SH90" s="49"/>
      <c r="SI90" s="49"/>
      <c r="SJ90" s="49"/>
      <c r="SK90" s="49"/>
      <c r="SL90" s="49"/>
      <c r="SM90" s="49"/>
      <c r="SN90" s="49"/>
      <c r="SO90" s="49"/>
      <c r="SP90" s="49"/>
      <c r="SQ90" s="49"/>
      <c r="SR90" s="49"/>
      <c r="SS90" s="49"/>
      <c r="ST90" s="49"/>
      <c r="SU90" s="49"/>
      <c r="SV90" s="49"/>
      <c r="SW90" s="49"/>
      <c r="SX90" s="49"/>
      <c r="SY90" s="49"/>
      <c r="SZ90" s="49"/>
      <c r="TA90" s="49"/>
      <c r="TB90" s="49"/>
      <c r="TC90" s="49"/>
      <c r="TD90" s="49"/>
      <c r="TE90" s="49"/>
      <c r="TF90" s="49"/>
      <c r="TG90" s="49"/>
      <c r="TH90" s="49"/>
      <c r="TI90" s="49"/>
      <c r="TJ90" s="49"/>
      <c r="TK90" s="49"/>
      <c r="TL90" s="49"/>
      <c r="TM90" s="49"/>
      <c r="TN90" s="49"/>
      <c r="TO90" s="49"/>
      <c r="TP90" s="49"/>
      <c r="TQ90" s="49"/>
      <c r="TR90" s="49"/>
      <c r="TS90" s="49"/>
      <c r="TT90" s="49"/>
      <c r="TU90" s="49"/>
      <c r="TV90" s="49"/>
      <c r="TW90" s="49"/>
      <c r="TX90" s="49"/>
      <c r="TY90" s="49"/>
      <c r="TZ90" s="49"/>
      <c r="UA90" s="49"/>
      <c r="UB90" s="49"/>
      <c r="UC90" s="49"/>
      <c r="UD90" s="49"/>
      <c r="UE90" s="49"/>
      <c r="UF90" s="49"/>
      <c r="UG90" s="49"/>
      <c r="UH90" s="49"/>
      <c r="UI90" s="49"/>
      <c r="UJ90" s="49"/>
      <c r="UK90" s="49"/>
      <c r="UL90" s="49"/>
      <c r="UM90" s="49"/>
      <c r="UN90" s="49"/>
      <c r="UO90" s="49"/>
      <c r="UP90" s="49"/>
      <c r="UQ90" s="49"/>
      <c r="UR90" s="49"/>
      <c r="US90" s="49"/>
      <c r="UT90" s="49"/>
      <c r="UU90" s="49"/>
      <c r="UV90" s="49"/>
      <c r="UW90" s="49"/>
      <c r="UX90" s="49"/>
      <c r="UY90" s="49"/>
      <c r="UZ90" s="49"/>
      <c r="VA90" s="49"/>
      <c r="VB90" s="49"/>
      <c r="VC90" s="49"/>
      <c r="VD90" s="49"/>
      <c r="VE90" s="49"/>
      <c r="VF90" s="49"/>
      <c r="VG90" s="49"/>
      <c r="VH90" s="49"/>
      <c r="VI90" s="49"/>
      <c r="VJ90" s="49"/>
      <c r="VK90" s="49"/>
      <c r="VL90" s="49"/>
      <c r="VM90" s="49"/>
      <c r="VN90" s="49"/>
      <c r="VO90" s="49"/>
      <c r="VP90" s="49"/>
      <c r="VQ90" s="49"/>
      <c r="VR90" s="49"/>
      <c r="VS90" s="49"/>
      <c r="VT90" s="49"/>
      <c r="VU90" s="49"/>
      <c r="VV90" s="49"/>
      <c r="VW90" s="49"/>
      <c r="VX90" s="49"/>
      <c r="VY90" s="49"/>
      <c r="VZ90" s="49"/>
      <c r="WA90" s="49"/>
      <c r="WB90" s="49"/>
      <c r="WC90" s="49"/>
      <c r="WD90" s="49"/>
      <c r="WE90" s="49"/>
      <c r="WF90" s="49"/>
      <c r="WG90" s="49"/>
      <c r="WH90" s="49"/>
      <c r="WI90" s="49"/>
      <c r="WJ90" s="49"/>
      <c r="WK90" s="49"/>
      <c r="WL90" s="49"/>
      <c r="WM90" s="49"/>
      <c r="WN90" s="49"/>
      <c r="WO90" s="49"/>
      <c r="WP90" s="49"/>
      <c r="WQ90" s="49"/>
      <c r="WR90" s="49"/>
      <c r="WS90" s="49"/>
      <c r="WT90" s="49"/>
      <c r="WU90" s="49"/>
      <c r="WV90" s="49"/>
      <c r="WW90" s="49"/>
      <c r="WX90" s="49"/>
      <c r="WY90" s="49"/>
      <c r="WZ90" s="49"/>
      <c r="XA90" s="49"/>
      <c r="XB90" s="49"/>
      <c r="XC90" s="49"/>
      <c r="XD90" s="49"/>
      <c r="XE90" s="49"/>
      <c r="XF90" s="49"/>
      <c r="XG90" s="49"/>
      <c r="XH90" s="49"/>
      <c r="XI90" s="49"/>
      <c r="XJ90" s="49"/>
      <c r="XK90" s="49"/>
      <c r="XL90" s="49"/>
      <c r="XM90" s="49"/>
      <c r="XN90" s="49"/>
      <c r="XO90" s="49"/>
      <c r="XP90" s="49"/>
      <c r="XQ90" s="49"/>
      <c r="XR90" s="49"/>
      <c r="XS90" s="49"/>
      <c r="XT90" s="49"/>
      <c r="XU90" s="49"/>
      <c r="XV90" s="49"/>
      <c r="XW90" s="49"/>
      <c r="XX90" s="49"/>
      <c r="XY90" s="49"/>
      <c r="XZ90" s="49"/>
      <c r="YA90" s="49"/>
      <c r="YB90" s="49"/>
      <c r="YC90" s="49"/>
      <c r="YD90" s="49"/>
      <c r="YE90" s="49"/>
      <c r="YF90" s="49"/>
      <c r="YG90" s="49"/>
      <c r="YH90" s="49"/>
      <c r="YI90" s="49"/>
      <c r="YJ90" s="49"/>
      <c r="YK90" s="49"/>
      <c r="YL90" s="49"/>
      <c r="YM90" s="49"/>
      <c r="YN90" s="49"/>
      <c r="YO90" s="49"/>
      <c r="YP90" s="49"/>
      <c r="YQ90" s="49"/>
      <c r="YR90" s="49"/>
      <c r="YS90" s="49"/>
      <c r="YT90" s="49"/>
      <c r="YU90" s="49"/>
      <c r="YV90" s="49"/>
      <c r="YW90" s="49"/>
      <c r="YX90" s="49"/>
      <c r="YY90" s="49"/>
      <c r="YZ90" s="49"/>
      <c r="ZA90" s="49"/>
      <c r="ZB90" s="49"/>
      <c r="ZC90" s="49"/>
      <c r="ZD90" s="49"/>
      <c r="ZE90" s="49"/>
      <c r="ZF90" s="49"/>
      <c r="ZG90" s="49"/>
      <c r="ZH90" s="49"/>
      <c r="ZI90" s="49"/>
      <c r="ZJ90" s="49"/>
      <c r="ZK90" s="49"/>
      <c r="ZL90" s="49"/>
      <c r="ZM90" s="49"/>
      <c r="ZN90" s="49"/>
      <c r="ZO90" s="49"/>
      <c r="ZP90" s="49"/>
      <c r="ZQ90" s="49"/>
      <c r="ZR90" s="49"/>
      <c r="ZS90" s="49"/>
      <c r="ZT90" s="49"/>
      <c r="ZU90" s="49"/>
      <c r="ZV90" s="49"/>
      <c r="ZW90" s="49"/>
      <c r="ZX90" s="49"/>
      <c r="ZY90" s="49"/>
      <c r="ZZ90" s="49"/>
      <c r="AAA90" s="49"/>
      <c r="AAB90" s="49"/>
      <c r="AAC90" s="49"/>
      <c r="AAD90" s="49"/>
      <c r="AAE90" s="49"/>
      <c r="AAF90" s="49"/>
      <c r="AAG90" s="49"/>
      <c r="AAH90" s="49"/>
      <c r="AAI90" s="49"/>
      <c r="AAJ90" s="49"/>
      <c r="AAK90" s="49"/>
      <c r="AAL90" s="49"/>
      <c r="AAM90" s="49"/>
      <c r="AAN90" s="49"/>
      <c r="AAO90" s="49"/>
      <c r="AAP90" s="49"/>
      <c r="AAQ90" s="49"/>
      <c r="AAR90" s="49"/>
      <c r="AAS90" s="49"/>
      <c r="AAT90" s="49"/>
      <c r="AAU90" s="49"/>
      <c r="AAV90" s="49"/>
      <c r="AAW90" s="49"/>
      <c r="AAX90" s="49"/>
      <c r="AAY90" s="49"/>
      <c r="AAZ90" s="49"/>
      <c r="ABA90" s="49"/>
      <c r="ABB90" s="49"/>
      <c r="ABC90" s="49"/>
      <c r="ABD90" s="49"/>
      <c r="ABE90" s="49"/>
      <c r="ABF90" s="49"/>
      <c r="ABG90" s="49"/>
      <c r="ABH90" s="49"/>
      <c r="ABI90" s="49"/>
      <c r="ABJ90" s="49"/>
      <c r="ABK90" s="49"/>
      <c r="ABL90" s="49"/>
      <c r="ABM90" s="49"/>
      <c r="ABN90" s="49"/>
      <c r="ABO90" s="49"/>
      <c r="ABP90" s="49"/>
      <c r="ABQ90" s="49"/>
      <c r="ABR90" s="49"/>
      <c r="ABS90" s="49"/>
      <c r="ABT90" s="49"/>
      <c r="ABU90" s="49"/>
      <c r="ABV90" s="49"/>
      <c r="ABW90" s="49"/>
      <c r="ABX90" s="49"/>
      <c r="ABY90" s="49"/>
      <c r="ABZ90" s="49"/>
      <c r="ACA90" s="49"/>
      <c r="ACB90" s="49"/>
      <c r="ACC90" s="49"/>
      <c r="ACD90" s="49"/>
      <c r="ACE90" s="49"/>
      <c r="ACF90" s="49"/>
      <c r="ACG90" s="49"/>
      <c r="ACH90" s="49"/>
      <c r="ACI90" s="49"/>
      <c r="ACJ90" s="49"/>
      <c r="ACK90" s="49"/>
      <c r="ACL90" s="49"/>
      <c r="ACM90" s="49"/>
      <c r="ACN90" s="49"/>
      <c r="ACO90" s="49"/>
      <c r="ACP90" s="49"/>
      <c r="ACQ90" s="49"/>
      <c r="ACR90" s="49"/>
      <c r="ACS90" s="49"/>
      <c r="ACT90" s="49"/>
      <c r="ACU90" s="49"/>
      <c r="ACV90" s="49"/>
      <c r="ACW90" s="49"/>
      <c r="ACX90" s="49"/>
      <c r="ACY90" s="49"/>
      <c r="ACZ90" s="49"/>
      <c r="ADA90" s="49"/>
      <c r="ADB90" s="49"/>
      <c r="ADC90" s="49"/>
      <c r="ADD90" s="49"/>
      <c r="ADE90" s="49"/>
      <c r="ADF90" s="49"/>
      <c r="ADG90" s="49"/>
      <c r="ADH90" s="49"/>
      <c r="ADI90" s="49"/>
      <c r="ADJ90" s="49"/>
      <c r="ADK90" s="49"/>
      <c r="ADL90" s="49"/>
      <c r="ADM90" s="49"/>
      <c r="ADN90" s="49"/>
      <c r="ADO90" s="49"/>
      <c r="ADP90" s="49"/>
      <c r="ADQ90" s="49"/>
      <c r="ADR90" s="49"/>
      <c r="ADS90" s="49"/>
      <c r="ADT90" s="49"/>
      <c r="ADU90" s="49"/>
      <c r="ADV90" s="49"/>
      <c r="ADW90" s="49"/>
      <c r="ADX90" s="49"/>
      <c r="ADY90" s="49"/>
      <c r="ADZ90" s="49"/>
      <c r="AEA90" s="49"/>
      <c r="AEB90" s="49"/>
      <c r="AEC90" s="49"/>
      <c r="AED90" s="49"/>
      <c r="AEE90" s="49"/>
      <c r="AEF90" s="49"/>
      <c r="AEG90" s="49"/>
      <c r="AEH90" s="49"/>
      <c r="AEI90" s="49"/>
      <c r="AEJ90" s="49"/>
      <c r="AEK90" s="49"/>
      <c r="AEL90" s="49"/>
      <c r="AEM90" s="49"/>
      <c r="AEN90" s="49"/>
      <c r="AEO90" s="49"/>
      <c r="AEP90" s="49"/>
      <c r="AEQ90" s="49"/>
      <c r="AER90" s="49"/>
      <c r="AES90" s="49"/>
      <c r="AET90" s="49"/>
      <c r="AEU90" s="49"/>
      <c r="AEV90" s="49"/>
      <c r="AEW90" s="49"/>
      <c r="AEX90" s="49"/>
      <c r="AEY90" s="49"/>
      <c r="AEZ90" s="49"/>
      <c r="AFA90" s="49"/>
      <c r="AFB90" s="49"/>
      <c r="AFC90" s="49"/>
      <c r="AFD90" s="49"/>
      <c r="AFE90" s="49"/>
      <c r="AFF90" s="49"/>
      <c r="AFG90" s="49"/>
      <c r="AFH90" s="49"/>
      <c r="AFI90" s="49"/>
      <c r="AFJ90" s="49"/>
      <c r="AFK90" s="49"/>
      <c r="AFL90" s="49"/>
      <c r="AFM90" s="49"/>
      <c r="AFN90" s="49"/>
      <c r="AFO90" s="49"/>
      <c r="AFP90" s="49"/>
      <c r="AFQ90" s="49"/>
      <c r="AFR90" s="49"/>
      <c r="AFS90" s="49"/>
      <c r="AFT90" s="49"/>
      <c r="AFU90" s="49"/>
      <c r="AFV90" s="49"/>
      <c r="AFW90" s="49"/>
      <c r="AFX90" s="49"/>
      <c r="AFY90" s="49"/>
      <c r="AFZ90" s="49"/>
      <c r="AGA90" s="49"/>
      <c r="AGB90" s="49"/>
      <c r="AGC90" s="49"/>
      <c r="AGD90" s="49"/>
      <c r="AGE90" s="49"/>
      <c r="AGF90" s="49"/>
      <c r="AGG90" s="49"/>
      <c r="AGH90" s="49"/>
      <c r="AGI90" s="49"/>
      <c r="AGJ90" s="49"/>
      <c r="AGK90" s="49"/>
      <c r="AGL90" s="49"/>
      <c r="AGM90" s="49"/>
      <c r="AGN90" s="49"/>
      <c r="AGO90" s="49"/>
      <c r="AGP90" s="49"/>
      <c r="AGQ90" s="49"/>
      <c r="AGR90" s="49"/>
      <c r="AGS90" s="49"/>
      <c r="AGT90" s="49"/>
      <c r="AGU90" s="49"/>
      <c r="AGV90" s="49"/>
      <c r="AGW90" s="49"/>
      <c r="AGX90" s="49"/>
      <c r="AGY90" s="49"/>
      <c r="AGZ90" s="49"/>
      <c r="AHA90" s="49"/>
      <c r="AHB90" s="49"/>
      <c r="AHC90" s="49"/>
      <c r="AHD90" s="49"/>
      <c r="AHE90" s="49"/>
      <c r="AHF90" s="49"/>
      <c r="AHG90" s="49"/>
      <c r="AHH90" s="49"/>
      <c r="AHI90" s="49"/>
      <c r="AHJ90" s="49"/>
      <c r="AHK90" s="49"/>
      <c r="AHL90" s="49"/>
      <c r="AHM90" s="49"/>
      <c r="AHN90" s="49"/>
      <c r="AHO90" s="49"/>
      <c r="AHP90" s="49"/>
      <c r="AHQ90" s="49"/>
      <c r="AHR90" s="49"/>
      <c r="AHS90" s="49"/>
      <c r="AHT90" s="49"/>
      <c r="AHU90" s="49"/>
      <c r="AHV90" s="49"/>
      <c r="AHW90" s="49"/>
      <c r="AHX90" s="49"/>
      <c r="AHY90" s="49"/>
      <c r="AHZ90" s="49"/>
      <c r="AIA90" s="49"/>
      <c r="AIB90" s="49"/>
      <c r="AIC90" s="49"/>
      <c r="AID90" s="49"/>
      <c r="AIE90" s="49"/>
      <c r="AIF90" s="49"/>
      <c r="AIG90" s="49"/>
      <c r="AIH90" s="49"/>
      <c r="AII90" s="49"/>
      <c r="AIJ90" s="49"/>
      <c r="AIK90" s="49"/>
      <c r="AIL90" s="49"/>
      <c r="AIM90" s="49"/>
      <c r="AIN90" s="49"/>
      <c r="AIO90" s="49"/>
      <c r="AIP90" s="49"/>
      <c r="AIQ90" s="49"/>
      <c r="AIR90" s="49"/>
      <c r="AIS90" s="49"/>
      <c r="AIT90" s="49"/>
      <c r="AIU90" s="49"/>
      <c r="AIV90" s="49"/>
      <c r="AIW90" s="49"/>
      <c r="AIX90" s="49"/>
      <c r="AIY90" s="49"/>
      <c r="AIZ90" s="49"/>
      <c r="AJA90" s="49"/>
      <c r="AJB90" s="49"/>
      <c r="AJC90" s="49"/>
      <c r="AJD90" s="49"/>
      <c r="AJE90" s="49"/>
      <c r="AJF90" s="49"/>
      <c r="AJG90" s="49"/>
      <c r="AJH90" s="49"/>
      <c r="AJI90" s="49"/>
      <c r="AJJ90" s="49"/>
      <c r="AJK90" s="49"/>
      <c r="AJL90" s="49"/>
      <c r="AJM90" s="49"/>
      <c r="AJN90" s="49"/>
      <c r="AJO90" s="49"/>
      <c r="AJP90" s="49"/>
      <c r="AJQ90" s="49"/>
      <c r="AJR90" s="49"/>
      <c r="AJS90" s="49"/>
      <c r="AJT90" s="49"/>
      <c r="AJU90" s="49"/>
      <c r="AJV90" s="49"/>
      <c r="AJW90" s="49"/>
      <c r="AJX90" s="49"/>
      <c r="AJY90" s="49"/>
      <c r="AJZ90" s="49"/>
      <c r="AKA90" s="49"/>
      <c r="AKB90" s="49"/>
      <c r="AKC90" s="49"/>
      <c r="AKD90" s="49"/>
      <c r="AKE90" s="49"/>
      <c r="AKF90" s="49"/>
      <c r="AKG90" s="49"/>
      <c r="AKH90" s="49"/>
      <c r="AKI90" s="49"/>
      <c r="AKJ90" s="49"/>
      <c r="AKK90" s="49"/>
      <c r="AKL90" s="49"/>
      <c r="AKM90" s="49"/>
      <c r="AKN90" s="49"/>
      <c r="AKO90" s="49"/>
      <c r="AKP90" s="49"/>
      <c r="AKQ90" s="49"/>
      <c r="AKR90" s="49"/>
      <c r="AKS90" s="49"/>
      <c r="AKT90" s="49"/>
      <c r="AKU90" s="49"/>
      <c r="AKV90" s="49"/>
      <c r="AKW90" s="49"/>
      <c r="AKX90" s="49"/>
      <c r="AKY90" s="49"/>
      <c r="AKZ90" s="49"/>
      <c r="ALA90" s="49"/>
      <c r="ALB90" s="49"/>
      <c r="ALC90" s="49"/>
      <c r="ALD90" s="49"/>
      <c r="ALE90" s="49"/>
      <c r="ALF90" s="49"/>
      <c r="ALG90" s="49"/>
      <c r="ALH90" s="49"/>
      <c r="ALI90" s="49"/>
      <c r="ALJ90" s="49"/>
      <c r="ALK90" s="49"/>
      <c r="ALL90" s="49"/>
      <c r="ALM90" s="49"/>
      <c r="ALN90" s="49"/>
      <c r="ALO90" s="49"/>
      <c r="ALP90" s="49"/>
      <c r="ALQ90" s="49"/>
      <c r="ALR90" s="49"/>
      <c r="ALS90" s="49"/>
      <c r="ALT90" s="49"/>
      <c r="ALU90" s="49"/>
      <c r="ALV90" s="49"/>
      <c r="ALW90" s="49"/>
      <c r="ALX90" s="49"/>
      <c r="ALY90" s="49"/>
      <c r="ALZ90" s="49"/>
      <c r="AMA90" s="49"/>
      <c r="AMB90" s="49"/>
      <c r="AMC90" s="49"/>
      <c r="AMD90" s="49"/>
      <c r="AME90" s="49"/>
      <c r="AMF90" s="49"/>
      <c r="AMG90" s="49"/>
      <c r="AMH90" s="49"/>
      <c r="AMI90" s="49"/>
      <c r="AMJ90" s="49"/>
      <c r="AMK90" s="49"/>
    </row>
    <row r="91" spans="1:1025" s="50" customFormat="1" ht="18.75" x14ac:dyDescent="0.25">
      <c r="A91" s="39" t="s">
        <v>164</v>
      </c>
      <c r="B91" s="40" t="s">
        <v>155</v>
      </c>
      <c r="C91" s="40" t="s">
        <v>103</v>
      </c>
      <c r="D91" s="40" t="s">
        <v>104</v>
      </c>
      <c r="E91" s="39">
        <f t="shared" si="298"/>
        <v>0</v>
      </c>
      <c r="F91" s="68">
        <f t="shared" si="299"/>
        <v>21.144060379999999</v>
      </c>
      <c r="G91" s="68">
        <f t="shared" si="300"/>
        <v>0</v>
      </c>
      <c r="H91" s="68">
        <f t="shared" si="301"/>
        <v>0</v>
      </c>
      <c r="I91" s="68">
        <f t="shared" si="302"/>
        <v>0</v>
      </c>
      <c r="J91" s="68">
        <f t="shared" si="303"/>
        <v>0</v>
      </c>
      <c r="K91" s="68">
        <f t="shared" si="304"/>
        <v>0</v>
      </c>
      <c r="L91" s="68">
        <f t="shared" si="305"/>
        <v>1123</v>
      </c>
      <c r="M91" s="47">
        <v>0</v>
      </c>
      <c r="N91" s="47">
        <v>0</v>
      </c>
      <c r="O91" s="47">
        <v>0</v>
      </c>
      <c r="P91" s="47">
        <v>0</v>
      </c>
      <c r="Q91" s="47">
        <v>0</v>
      </c>
      <c r="R91" s="47">
        <v>0</v>
      </c>
      <c r="S91" s="47">
        <v>0</v>
      </c>
      <c r="T91" s="47">
        <v>0</v>
      </c>
      <c r="U91" s="47">
        <v>0</v>
      </c>
      <c r="V91" s="47">
        <v>0</v>
      </c>
      <c r="W91" s="47">
        <v>0</v>
      </c>
      <c r="X91" s="47">
        <v>0</v>
      </c>
      <c r="Y91" s="47">
        <v>0</v>
      </c>
      <c r="Z91" s="47">
        <v>0</v>
      </c>
      <c r="AA91" s="47">
        <v>0</v>
      </c>
      <c r="AB91" s="47">
        <v>0</v>
      </c>
      <c r="AC91" s="47">
        <v>0</v>
      </c>
      <c r="AD91" s="47">
        <v>0</v>
      </c>
      <c r="AE91" s="47">
        <v>0</v>
      </c>
      <c r="AF91" s="47">
        <v>0</v>
      </c>
      <c r="AG91" s="47">
        <v>0</v>
      </c>
      <c r="AH91" s="47">
        <v>0</v>
      </c>
      <c r="AI91" s="47">
        <v>0</v>
      </c>
      <c r="AJ91" s="47">
        <v>0</v>
      </c>
      <c r="AK91" s="47">
        <v>0</v>
      </c>
      <c r="AL91" s="47">
        <f t="shared" ref="AL91:AS91" si="340">SUM(AL92:AL92)</f>
        <v>21.144060379999999</v>
      </c>
      <c r="AM91" s="47">
        <f t="shared" si="340"/>
        <v>0</v>
      </c>
      <c r="AN91" s="47">
        <f t="shared" si="340"/>
        <v>0</v>
      </c>
      <c r="AO91" s="47">
        <f t="shared" si="340"/>
        <v>0</v>
      </c>
      <c r="AP91" s="47">
        <f t="shared" si="340"/>
        <v>0</v>
      </c>
      <c r="AQ91" s="47">
        <f t="shared" si="340"/>
        <v>0</v>
      </c>
      <c r="AR91" s="47">
        <f t="shared" si="340"/>
        <v>1123</v>
      </c>
      <c r="AS91" s="47">
        <f t="shared" si="340"/>
        <v>0</v>
      </c>
      <c r="AT91" s="47">
        <f t="shared" si="50"/>
        <v>14.910570359999999</v>
      </c>
      <c r="AU91" s="47">
        <f t="shared" si="51"/>
        <v>0</v>
      </c>
      <c r="AV91" s="47">
        <f t="shared" si="52"/>
        <v>0</v>
      </c>
      <c r="AW91" s="47">
        <f t="shared" si="53"/>
        <v>0</v>
      </c>
      <c r="AX91" s="47">
        <f t="shared" si="54"/>
        <v>0</v>
      </c>
      <c r="AY91" s="47">
        <f t="shared" si="55"/>
        <v>0</v>
      </c>
      <c r="AZ91" s="47">
        <f t="shared" si="56"/>
        <v>536</v>
      </c>
      <c r="BA91" s="47">
        <f>SUM(BA92:BA92)</f>
        <v>0</v>
      </c>
      <c r="BB91" s="47">
        <f>SUM(BB92:BB92)</f>
        <v>0.12332412</v>
      </c>
      <c r="BC91" s="47">
        <f t="shared" ref="BC91:BG91" si="341">SUM(BC92:BC92)</f>
        <v>0</v>
      </c>
      <c r="BD91" s="47">
        <f t="shared" si="341"/>
        <v>0</v>
      </c>
      <c r="BE91" s="47">
        <f t="shared" si="341"/>
        <v>0</v>
      </c>
      <c r="BF91" s="47">
        <f t="shared" si="341"/>
        <v>0</v>
      </c>
      <c r="BG91" s="47">
        <f t="shared" si="341"/>
        <v>0</v>
      </c>
      <c r="BH91" s="47">
        <f t="shared" ref="BH91:CE91" si="342">SUM(BH92:BH92)</f>
        <v>4</v>
      </c>
      <c r="BI91" s="47">
        <f t="shared" si="342"/>
        <v>0</v>
      </c>
      <c r="BJ91" s="47">
        <f t="shared" si="342"/>
        <v>3.1064301400000001</v>
      </c>
      <c r="BK91" s="47">
        <f t="shared" si="342"/>
        <v>0</v>
      </c>
      <c r="BL91" s="47">
        <f t="shared" si="342"/>
        <v>0</v>
      </c>
      <c r="BM91" s="47">
        <f t="shared" si="342"/>
        <v>0</v>
      </c>
      <c r="BN91" s="47">
        <f t="shared" si="342"/>
        <v>0</v>
      </c>
      <c r="BO91" s="47">
        <f t="shared" si="342"/>
        <v>0</v>
      </c>
      <c r="BP91" s="47">
        <f t="shared" si="342"/>
        <v>119</v>
      </c>
      <c r="BQ91" s="47">
        <f t="shared" si="342"/>
        <v>0</v>
      </c>
      <c r="BR91" s="47">
        <f t="shared" si="342"/>
        <v>8.9740007599999991</v>
      </c>
      <c r="BS91" s="47">
        <f t="shared" si="342"/>
        <v>0</v>
      </c>
      <c r="BT91" s="47">
        <f t="shared" si="342"/>
        <v>0</v>
      </c>
      <c r="BU91" s="47">
        <f t="shared" si="342"/>
        <v>0</v>
      </c>
      <c r="BV91" s="47">
        <f t="shared" si="342"/>
        <v>0</v>
      </c>
      <c r="BW91" s="47">
        <f t="shared" si="342"/>
        <v>0</v>
      </c>
      <c r="BX91" s="47">
        <f t="shared" si="342"/>
        <v>351</v>
      </c>
      <c r="BY91" s="47">
        <f t="shared" si="342"/>
        <v>0</v>
      </c>
      <c r="BZ91" s="47">
        <f t="shared" si="342"/>
        <v>2.7068153400000003</v>
      </c>
      <c r="CA91" s="47">
        <f t="shared" si="342"/>
        <v>0</v>
      </c>
      <c r="CB91" s="47">
        <f t="shared" si="342"/>
        <v>0</v>
      </c>
      <c r="CC91" s="47">
        <f t="shared" si="342"/>
        <v>0</v>
      </c>
      <c r="CD91" s="47">
        <f t="shared" si="342"/>
        <v>0</v>
      </c>
      <c r="CE91" s="47">
        <f t="shared" si="342"/>
        <v>0</v>
      </c>
      <c r="CF91" s="47">
        <f>SUM(CF92)</f>
        <v>62</v>
      </c>
      <c r="CG91" s="47" t="s">
        <v>104</v>
      </c>
      <c r="CH91" s="47" t="s">
        <v>104</v>
      </c>
      <c r="CI91" s="47">
        <f t="shared" si="308"/>
        <v>-6.2334900199999996</v>
      </c>
      <c r="CJ91" s="47" t="s">
        <v>104</v>
      </c>
      <c r="CK91" s="80" t="s">
        <v>104</v>
      </c>
      <c r="CL91" s="82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  <c r="FP91" s="49"/>
      <c r="FQ91" s="49"/>
      <c r="FR91" s="49"/>
      <c r="FS91" s="49"/>
      <c r="FT91" s="49"/>
      <c r="FU91" s="49"/>
      <c r="FV91" s="49"/>
      <c r="FW91" s="49"/>
      <c r="FX91" s="49"/>
      <c r="FY91" s="49"/>
      <c r="FZ91" s="49"/>
      <c r="GA91" s="49"/>
      <c r="GB91" s="49"/>
      <c r="GC91" s="49"/>
      <c r="GD91" s="49"/>
      <c r="GE91" s="49"/>
      <c r="GF91" s="49"/>
      <c r="GG91" s="49"/>
      <c r="GH91" s="49"/>
      <c r="GI91" s="49"/>
      <c r="GJ91" s="49"/>
      <c r="GK91" s="49"/>
      <c r="GL91" s="49"/>
      <c r="GM91" s="49"/>
      <c r="GN91" s="49"/>
      <c r="GO91" s="49"/>
      <c r="GP91" s="49"/>
      <c r="GQ91" s="49"/>
      <c r="GR91" s="49"/>
      <c r="GS91" s="49"/>
      <c r="GT91" s="49"/>
      <c r="GU91" s="49"/>
      <c r="GV91" s="49"/>
      <c r="GW91" s="49"/>
      <c r="GX91" s="49"/>
      <c r="GY91" s="49"/>
      <c r="GZ91" s="49"/>
      <c r="HA91" s="49"/>
      <c r="HB91" s="49"/>
      <c r="HC91" s="49"/>
      <c r="HD91" s="49"/>
      <c r="HE91" s="49"/>
      <c r="HF91" s="49"/>
      <c r="HG91" s="49"/>
      <c r="HH91" s="49"/>
      <c r="HI91" s="49"/>
      <c r="HJ91" s="49"/>
      <c r="HK91" s="49"/>
      <c r="HL91" s="49"/>
      <c r="HM91" s="49"/>
      <c r="HN91" s="49"/>
      <c r="HO91" s="49"/>
      <c r="HP91" s="49"/>
      <c r="HQ91" s="49"/>
      <c r="HR91" s="49"/>
      <c r="HS91" s="49"/>
      <c r="HT91" s="49"/>
      <c r="HU91" s="49"/>
      <c r="HV91" s="49"/>
      <c r="HW91" s="49"/>
      <c r="HX91" s="49"/>
      <c r="HY91" s="49"/>
      <c r="HZ91" s="49"/>
      <c r="IA91" s="49"/>
      <c r="IB91" s="49"/>
      <c r="IC91" s="49"/>
      <c r="ID91" s="49"/>
      <c r="IE91" s="49"/>
      <c r="IF91" s="49"/>
      <c r="IG91" s="49"/>
      <c r="IH91" s="49"/>
      <c r="II91" s="49"/>
      <c r="IJ91" s="49"/>
      <c r="IK91" s="49"/>
      <c r="IL91" s="49"/>
      <c r="IM91" s="49"/>
      <c r="IN91" s="49"/>
      <c r="IO91" s="49"/>
      <c r="IP91" s="49"/>
      <c r="IQ91" s="49"/>
      <c r="IR91" s="49"/>
      <c r="IS91" s="49"/>
      <c r="IT91" s="49"/>
      <c r="IU91" s="49"/>
      <c r="IV91" s="49"/>
      <c r="IW91" s="49"/>
      <c r="IX91" s="49"/>
      <c r="IY91" s="49"/>
      <c r="IZ91" s="49"/>
      <c r="JA91" s="49"/>
      <c r="JB91" s="49"/>
      <c r="JC91" s="49"/>
      <c r="JD91" s="49"/>
      <c r="JE91" s="49"/>
      <c r="JF91" s="49"/>
      <c r="JG91" s="49"/>
      <c r="JH91" s="49"/>
      <c r="JI91" s="49"/>
      <c r="JJ91" s="49"/>
      <c r="JK91" s="49"/>
      <c r="JL91" s="49"/>
      <c r="JM91" s="49"/>
      <c r="JN91" s="49"/>
      <c r="JO91" s="49"/>
      <c r="JP91" s="49"/>
      <c r="JQ91" s="49"/>
      <c r="JR91" s="49"/>
      <c r="JS91" s="49"/>
      <c r="JT91" s="49"/>
      <c r="JU91" s="49"/>
      <c r="JV91" s="49"/>
      <c r="JW91" s="49"/>
      <c r="JX91" s="49"/>
      <c r="JY91" s="49"/>
      <c r="JZ91" s="49"/>
      <c r="KA91" s="49"/>
      <c r="KB91" s="49"/>
      <c r="KC91" s="49"/>
      <c r="KD91" s="49"/>
      <c r="KE91" s="49"/>
      <c r="KF91" s="49"/>
      <c r="KG91" s="49"/>
      <c r="KH91" s="49"/>
      <c r="KI91" s="49"/>
      <c r="KJ91" s="49"/>
      <c r="KK91" s="49"/>
      <c r="KL91" s="49"/>
      <c r="KM91" s="49"/>
      <c r="KN91" s="49"/>
      <c r="KO91" s="49"/>
      <c r="KP91" s="49"/>
      <c r="KQ91" s="49"/>
      <c r="KR91" s="49"/>
      <c r="KS91" s="49"/>
      <c r="KT91" s="49"/>
      <c r="KU91" s="49"/>
      <c r="KV91" s="49"/>
      <c r="KW91" s="49"/>
      <c r="KX91" s="49"/>
      <c r="KY91" s="49"/>
      <c r="KZ91" s="49"/>
      <c r="LA91" s="49"/>
      <c r="LB91" s="49"/>
      <c r="LC91" s="49"/>
      <c r="LD91" s="49"/>
      <c r="LE91" s="49"/>
      <c r="LF91" s="49"/>
      <c r="LG91" s="49"/>
      <c r="LH91" s="49"/>
      <c r="LI91" s="49"/>
      <c r="LJ91" s="49"/>
      <c r="LK91" s="49"/>
      <c r="LL91" s="49"/>
      <c r="LM91" s="49"/>
      <c r="LN91" s="49"/>
      <c r="LO91" s="49"/>
      <c r="LP91" s="49"/>
      <c r="LQ91" s="49"/>
      <c r="LR91" s="49"/>
      <c r="LS91" s="49"/>
      <c r="LT91" s="49"/>
      <c r="LU91" s="49"/>
      <c r="LV91" s="49"/>
      <c r="LW91" s="49"/>
      <c r="LX91" s="49"/>
      <c r="LY91" s="49"/>
      <c r="LZ91" s="49"/>
      <c r="MA91" s="49"/>
      <c r="MB91" s="49"/>
      <c r="MC91" s="49"/>
      <c r="MD91" s="49"/>
      <c r="ME91" s="49"/>
      <c r="MF91" s="49"/>
      <c r="MG91" s="49"/>
      <c r="MH91" s="49"/>
      <c r="MI91" s="49"/>
      <c r="MJ91" s="49"/>
      <c r="MK91" s="49"/>
      <c r="ML91" s="49"/>
      <c r="MM91" s="49"/>
      <c r="MN91" s="49"/>
      <c r="MO91" s="49"/>
      <c r="MP91" s="49"/>
      <c r="MQ91" s="49"/>
      <c r="MR91" s="49"/>
      <c r="MS91" s="49"/>
      <c r="MT91" s="49"/>
      <c r="MU91" s="49"/>
      <c r="MV91" s="49"/>
      <c r="MW91" s="49"/>
      <c r="MX91" s="49"/>
      <c r="MY91" s="49"/>
      <c r="MZ91" s="49"/>
      <c r="NA91" s="49"/>
      <c r="NB91" s="49"/>
      <c r="NC91" s="49"/>
      <c r="ND91" s="49"/>
      <c r="NE91" s="49"/>
      <c r="NF91" s="49"/>
      <c r="NG91" s="49"/>
      <c r="NH91" s="49"/>
      <c r="NI91" s="49"/>
      <c r="NJ91" s="49"/>
      <c r="NK91" s="49"/>
      <c r="NL91" s="49"/>
      <c r="NM91" s="49"/>
      <c r="NN91" s="49"/>
      <c r="NO91" s="49"/>
      <c r="NP91" s="49"/>
      <c r="NQ91" s="49"/>
      <c r="NR91" s="49"/>
      <c r="NS91" s="49"/>
      <c r="NT91" s="49"/>
      <c r="NU91" s="49"/>
      <c r="NV91" s="49"/>
      <c r="NW91" s="49"/>
      <c r="NX91" s="49"/>
      <c r="NY91" s="49"/>
      <c r="NZ91" s="49"/>
      <c r="OA91" s="49"/>
      <c r="OB91" s="49"/>
      <c r="OC91" s="49"/>
      <c r="OD91" s="49"/>
      <c r="OE91" s="49"/>
      <c r="OF91" s="49"/>
      <c r="OG91" s="49"/>
      <c r="OH91" s="49"/>
      <c r="OI91" s="49"/>
      <c r="OJ91" s="49"/>
      <c r="OK91" s="49"/>
      <c r="OL91" s="49"/>
      <c r="OM91" s="49"/>
      <c r="ON91" s="49"/>
      <c r="OO91" s="49"/>
      <c r="OP91" s="49"/>
      <c r="OQ91" s="49"/>
      <c r="OR91" s="49"/>
      <c r="OS91" s="49"/>
      <c r="OT91" s="49"/>
      <c r="OU91" s="49"/>
      <c r="OV91" s="49"/>
      <c r="OW91" s="49"/>
      <c r="OX91" s="49"/>
      <c r="OY91" s="49"/>
      <c r="OZ91" s="49"/>
      <c r="PA91" s="49"/>
      <c r="PB91" s="49"/>
      <c r="PC91" s="49"/>
      <c r="PD91" s="49"/>
      <c r="PE91" s="49"/>
      <c r="PF91" s="49"/>
      <c r="PG91" s="49"/>
      <c r="PH91" s="49"/>
      <c r="PI91" s="49"/>
      <c r="PJ91" s="49"/>
      <c r="PK91" s="49"/>
      <c r="PL91" s="49"/>
      <c r="PM91" s="49"/>
      <c r="PN91" s="49"/>
      <c r="PO91" s="49"/>
      <c r="PP91" s="49"/>
      <c r="PQ91" s="49"/>
      <c r="PR91" s="49"/>
      <c r="PS91" s="49"/>
      <c r="PT91" s="49"/>
      <c r="PU91" s="49"/>
      <c r="PV91" s="49"/>
      <c r="PW91" s="49"/>
      <c r="PX91" s="49"/>
      <c r="PY91" s="49"/>
      <c r="PZ91" s="49"/>
      <c r="QA91" s="49"/>
      <c r="QB91" s="49"/>
      <c r="QC91" s="49"/>
      <c r="QD91" s="49"/>
      <c r="QE91" s="49"/>
      <c r="QF91" s="49"/>
      <c r="QG91" s="49"/>
      <c r="QH91" s="49"/>
      <c r="QI91" s="49"/>
      <c r="QJ91" s="49"/>
      <c r="QK91" s="49"/>
      <c r="QL91" s="49"/>
      <c r="QM91" s="49"/>
      <c r="QN91" s="49"/>
      <c r="QO91" s="49"/>
      <c r="QP91" s="49"/>
      <c r="QQ91" s="49"/>
      <c r="QR91" s="49"/>
      <c r="QS91" s="49"/>
      <c r="QT91" s="49"/>
      <c r="QU91" s="49"/>
      <c r="QV91" s="49"/>
      <c r="QW91" s="49"/>
      <c r="QX91" s="49"/>
      <c r="QY91" s="49"/>
      <c r="QZ91" s="49"/>
      <c r="RA91" s="49"/>
      <c r="RB91" s="49"/>
      <c r="RC91" s="49"/>
      <c r="RD91" s="49"/>
      <c r="RE91" s="49"/>
      <c r="RF91" s="49"/>
      <c r="RG91" s="49"/>
      <c r="RH91" s="49"/>
      <c r="RI91" s="49"/>
      <c r="RJ91" s="49"/>
      <c r="RK91" s="49"/>
      <c r="RL91" s="49"/>
      <c r="RM91" s="49"/>
      <c r="RN91" s="49"/>
      <c r="RO91" s="49"/>
      <c r="RP91" s="49"/>
      <c r="RQ91" s="49"/>
      <c r="RR91" s="49"/>
      <c r="RS91" s="49"/>
      <c r="RT91" s="49"/>
      <c r="RU91" s="49"/>
      <c r="RV91" s="49"/>
      <c r="RW91" s="49"/>
      <c r="RX91" s="49"/>
      <c r="RY91" s="49"/>
      <c r="RZ91" s="49"/>
      <c r="SA91" s="49"/>
      <c r="SB91" s="49"/>
      <c r="SC91" s="49"/>
      <c r="SD91" s="49"/>
      <c r="SE91" s="49"/>
      <c r="SF91" s="49"/>
      <c r="SG91" s="49"/>
      <c r="SH91" s="49"/>
      <c r="SI91" s="49"/>
      <c r="SJ91" s="49"/>
      <c r="SK91" s="49"/>
      <c r="SL91" s="49"/>
      <c r="SM91" s="49"/>
      <c r="SN91" s="49"/>
      <c r="SO91" s="49"/>
      <c r="SP91" s="49"/>
      <c r="SQ91" s="49"/>
      <c r="SR91" s="49"/>
      <c r="SS91" s="49"/>
      <c r="ST91" s="49"/>
      <c r="SU91" s="49"/>
      <c r="SV91" s="49"/>
      <c r="SW91" s="49"/>
      <c r="SX91" s="49"/>
      <c r="SY91" s="49"/>
      <c r="SZ91" s="49"/>
      <c r="TA91" s="49"/>
      <c r="TB91" s="49"/>
      <c r="TC91" s="49"/>
      <c r="TD91" s="49"/>
      <c r="TE91" s="49"/>
      <c r="TF91" s="49"/>
      <c r="TG91" s="49"/>
      <c r="TH91" s="49"/>
      <c r="TI91" s="49"/>
      <c r="TJ91" s="49"/>
      <c r="TK91" s="49"/>
      <c r="TL91" s="49"/>
      <c r="TM91" s="49"/>
      <c r="TN91" s="49"/>
      <c r="TO91" s="49"/>
      <c r="TP91" s="49"/>
      <c r="TQ91" s="49"/>
      <c r="TR91" s="49"/>
      <c r="TS91" s="49"/>
      <c r="TT91" s="49"/>
      <c r="TU91" s="49"/>
      <c r="TV91" s="49"/>
      <c r="TW91" s="49"/>
      <c r="TX91" s="49"/>
      <c r="TY91" s="49"/>
      <c r="TZ91" s="49"/>
      <c r="UA91" s="49"/>
      <c r="UB91" s="49"/>
      <c r="UC91" s="49"/>
      <c r="UD91" s="49"/>
      <c r="UE91" s="49"/>
      <c r="UF91" s="49"/>
      <c r="UG91" s="49"/>
      <c r="UH91" s="49"/>
      <c r="UI91" s="49"/>
      <c r="UJ91" s="49"/>
      <c r="UK91" s="49"/>
      <c r="UL91" s="49"/>
      <c r="UM91" s="49"/>
      <c r="UN91" s="49"/>
      <c r="UO91" s="49"/>
      <c r="UP91" s="49"/>
      <c r="UQ91" s="49"/>
      <c r="UR91" s="49"/>
      <c r="US91" s="49"/>
      <c r="UT91" s="49"/>
      <c r="UU91" s="49"/>
      <c r="UV91" s="49"/>
      <c r="UW91" s="49"/>
      <c r="UX91" s="49"/>
      <c r="UY91" s="49"/>
      <c r="UZ91" s="49"/>
      <c r="VA91" s="49"/>
      <c r="VB91" s="49"/>
      <c r="VC91" s="49"/>
      <c r="VD91" s="49"/>
      <c r="VE91" s="49"/>
      <c r="VF91" s="49"/>
      <c r="VG91" s="49"/>
      <c r="VH91" s="49"/>
      <c r="VI91" s="49"/>
      <c r="VJ91" s="49"/>
      <c r="VK91" s="49"/>
      <c r="VL91" s="49"/>
      <c r="VM91" s="49"/>
      <c r="VN91" s="49"/>
      <c r="VO91" s="49"/>
      <c r="VP91" s="49"/>
      <c r="VQ91" s="49"/>
      <c r="VR91" s="49"/>
      <c r="VS91" s="49"/>
      <c r="VT91" s="49"/>
      <c r="VU91" s="49"/>
      <c r="VV91" s="49"/>
      <c r="VW91" s="49"/>
      <c r="VX91" s="49"/>
      <c r="VY91" s="49"/>
      <c r="VZ91" s="49"/>
      <c r="WA91" s="49"/>
      <c r="WB91" s="49"/>
      <c r="WC91" s="49"/>
      <c r="WD91" s="49"/>
      <c r="WE91" s="49"/>
      <c r="WF91" s="49"/>
      <c r="WG91" s="49"/>
      <c r="WH91" s="49"/>
      <c r="WI91" s="49"/>
      <c r="WJ91" s="49"/>
      <c r="WK91" s="49"/>
      <c r="WL91" s="49"/>
      <c r="WM91" s="49"/>
      <c r="WN91" s="49"/>
      <c r="WO91" s="49"/>
      <c r="WP91" s="49"/>
      <c r="WQ91" s="49"/>
      <c r="WR91" s="49"/>
      <c r="WS91" s="49"/>
      <c r="WT91" s="49"/>
      <c r="WU91" s="49"/>
      <c r="WV91" s="49"/>
      <c r="WW91" s="49"/>
      <c r="WX91" s="49"/>
      <c r="WY91" s="49"/>
      <c r="WZ91" s="49"/>
      <c r="XA91" s="49"/>
      <c r="XB91" s="49"/>
      <c r="XC91" s="49"/>
      <c r="XD91" s="49"/>
      <c r="XE91" s="49"/>
      <c r="XF91" s="49"/>
      <c r="XG91" s="49"/>
      <c r="XH91" s="49"/>
      <c r="XI91" s="49"/>
      <c r="XJ91" s="49"/>
      <c r="XK91" s="49"/>
      <c r="XL91" s="49"/>
      <c r="XM91" s="49"/>
      <c r="XN91" s="49"/>
      <c r="XO91" s="49"/>
      <c r="XP91" s="49"/>
      <c r="XQ91" s="49"/>
      <c r="XR91" s="49"/>
      <c r="XS91" s="49"/>
      <c r="XT91" s="49"/>
      <c r="XU91" s="49"/>
      <c r="XV91" s="49"/>
      <c r="XW91" s="49"/>
      <c r="XX91" s="49"/>
      <c r="XY91" s="49"/>
      <c r="XZ91" s="49"/>
      <c r="YA91" s="49"/>
      <c r="YB91" s="49"/>
      <c r="YC91" s="49"/>
      <c r="YD91" s="49"/>
      <c r="YE91" s="49"/>
      <c r="YF91" s="49"/>
      <c r="YG91" s="49"/>
      <c r="YH91" s="49"/>
      <c r="YI91" s="49"/>
      <c r="YJ91" s="49"/>
      <c r="YK91" s="49"/>
      <c r="YL91" s="49"/>
      <c r="YM91" s="49"/>
      <c r="YN91" s="49"/>
      <c r="YO91" s="49"/>
      <c r="YP91" s="49"/>
      <c r="YQ91" s="49"/>
      <c r="YR91" s="49"/>
      <c r="YS91" s="49"/>
      <c r="YT91" s="49"/>
      <c r="YU91" s="49"/>
      <c r="YV91" s="49"/>
      <c r="YW91" s="49"/>
      <c r="YX91" s="49"/>
      <c r="YY91" s="49"/>
      <c r="YZ91" s="49"/>
      <c r="ZA91" s="49"/>
      <c r="ZB91" s="49"/>
      <c r="ZC91" s="49"/>
      <c r="ZD91" s="49"/>
      <c r="ZE91" s="49"/>
      <c r="ZF91" s="49"/>
      <c r="ZG91" s="49"/>
      <c r="ZH91" s="49"/>
      <c r="ZI91" s="49"/>
      <c r="ZJ91" s="49"/>
      <c r="ZK91" s="49"/>
      <c r="ZL91" s="49"/>
      <c r="ZM91" s="49"/>
      <c r="ZN91" s="49"/>
      <c r="ZO91" s="49"/>
      <c r="ZP91" s="49"/>
      <c r="ZQ91" s="49"/>
      <c r="ZR91" s="49"/>
      <c r="ZS91" s="49"/>
      <c r="ZT91" s="49"/>
      <c r="ZU91" s="49"/>
      <c r="ZV91" s="49"/>
      <c r="ZW91" s="49"/>
      <c r="ZX91" s="49"/>
      <c r="ZY91" s="49"/>
      <c r="ZZ91" s="49"/>
      <c r="AAA91" s="49"/>
      <c r="AAB91" s="49"/>
      <c r="AAC91" s="49"/>
      <c r="AAD91" s="49"/>
      <c r="AAE91" s="49"/>
      <c r="AAF91" s="49"/>
      <c r="AAG91" s="49"/>
      <c r="AAH91" s="49"/>
      <c r="AAI91" s="49"/>
      <c r="AAJ91" s="49"/>
      <c r="AAK91" s="49"/>
      <c r="AAL91" s="49"/>
      <c r="AAM91" s="49"/>
      <c r="AAN91" s="49"/>
      <c r="AAO91" s="49"/>
      <c r="AAP91" s="49"/>
      <c r="AAQ91" s="49"/>
      <c r="AAR91" s="49"/>
      <c r="AAS91" s="49"/>
      <c r="AAT91" s="49"/>
      <c r="AAU91" s="49"/>
      <c r="AAV91" s="49"/>
      <c r="AAW91" s="49"/>
      <c r="AAX91" s="49"/>
      <c r="AAY91" s="49"/>
      <c r="AAZ91" s="49"/>
      <c r="ABA91" s="49"/>
      <c r="ABB91" s="49"/>
      <c r="ABC91" s="49"/>
      <c r="ABD91" s="49"/>
      <c r="ABE91" s="49"/>
      <c r="ABF91" s="49"/>
      <c r="ABG91" s="49"/>
      <c r="ABH91" s="49"/>
      <c r="ABI91" s="49"/>
      <c r="ABJ91" s="49"/>
      <c r="ABK91" s="49"/>
      <c r="ABL91" s="49"/>
      <c r="ABM91" s="49"/>
      <c r="ABN91" s="49"/>
      <c r="ABO91" s="49"/>
      <c r="ABP91" s="49"/>
      <c r="ABQ91" s="49"/>
      <c r="ABR91" s="49"/>
      <c r="ABS91" s="49"/>
      <c r="ABT91" s="49"/>
      <c r="ABU91" s="49"/>
      <c r="ABV91" s="49"/>
      <c r="ABW91" s="49"/>
      <c r="ABX91" s="49"/>
      <c r="ABY91" s="49"/>
      <c r="ABZ91" s="49"/>
      <c r="ACA91" s="49"/>
      <c r="ACB91" s="49"/>
      <c r="ACC91" s="49"/>
      <c r="ACD91" s="49"/>
      <c r="ACE91" s="49"/>
      <c r="ACF91" s="49"/>
      <c r="ACG91" s="49"/>
      <c r="ACH91" s="49"/>
      <c r="ACI91" s="49"/>
      <c r="ACJ91" s="49"/>
      <c r="ACK91" s="49"/>
      <c r="ACL91" s="49"/>
      <c r="ACM91" s="49"/>
      <c r="ACN91" s="49"/>
      <c r="ACO91" s="49"/>
      <c r="ACP91" s="49"/>
      <c r="ACQ91" s="49"/>
      <c r="ACR91" s="49"/>
      <c r="ACS91" s="49"/>
      <c r="ACT91" s="49"/>
      <c r="ACU91" s="49"/>
      <c r="ACV91" s="49"/>
      <c r="ACW91" s="49"/>
      <c r="ACX91" s="49"/>
      <c r="ACY91" s="49"/>
      <c r="ACZ91" s="49"/>
      <c r="ADA91" s="49"/>
      <c r="ADB91" s="49"/>
      <c r="ADC91" s="49"/>
      <c r="ADD91" s="49"/>
      <c r="ADE91" s="49"/>
      <c r="ADF91" s="49"/>
      <c r="ADG91" s="49"/>
      <c r="ADH91" s="49"/>
      <c r="ADI91" s="49"/>
      <c r="ADJ91" s="49"/>
      <c r="ADK91" s="49"/>
      <c r="ADL91" s="49"/>
      <c r="ADM91" s="49"/>
      <c r="ADN91" s="49"/>
      <c r="ADO91" s="49"/>
      <c r="ADP91" s="49"/>
      <c r="ADQ91" s="49"/>
      <c r="ADR91" s="49"/>
      <c r="ADS91" s="49"/>
      <c r="ADT91" s="49"/>
      <c r="ADU91" s="49"/>
      <c r="ADV91" s="49"/>
      <c r="ADW91" s="49"/>
      <c r="ADX91" s="49"/>
      <c r="ADY91" s="49"/>
      <c r="ADZ91" s="49"/>
      <c r="AEA91" s="49"/>
      <c r="AEB91" s="49"/>
      <c r="AEC91" s="49"/>
      <c r="AED91" s="49"/>
      <c r="AEE91" s="49"/>
      <c r="AEF91" s="49"/>
      <c r="AEG91" s="49"/>
      <c r="AEH91" s="49"/>
      <c r="AEI91" s="49"/>
      <c r="AEJ91" s="49"/>
      <c r="AEK91" s="49"/>
      <c r="AEL91" s="49"/>
      <c r="AEM91" s="49"/>
      <c r="AEN91" s="49"/>
      <c r="AEO91" s="49"/>
      <c r="AEP91" s="49"/>
      <c r="AEQ91" s="49"/>
      <c r="AER91" s="49"/>
      <c r="AES91" s="49"/>
      <c r="AET91" s="49"/>
      <c r="AEU91" s="49"/>
      <c r="AEV91" s="49"/>
      <c r="AEW91" s="49"/>
      <c r="AEX91" s="49"/>
      <c r="AEY91" s="49"/>
      <c r="AEZ91" s="49"/>
      <c r="AFA91" s="49"/>
      <c r="AFB91" s="49"/>
      <c r="AFC91" s="49"/>
      <c r="AFD91" s="49"/>
      <c r="AFE91" s="49"/>
      <c r="AFF91" s="49"/>
      <c r="AFG91" s="49"/>
      <c r="AFH91" s="49"/>
      <c r="AFI91" s="49"/>
      <c r="AFJ91" s="49"/>
      <c r="AFK91" s="49"/>
      <c r="AFL91" s="49"/>
      <c r="AFM91" s="49"/>
      <c r="AFN91" s="49"/>
      <c r="AFO91" s="49"/>
      <c r="AFP91" s="49"/>
      <c r="AFQ91" s="49"/>
      <c r="AFR91" s="49"/>
      <c r="AFS91" s="49"/>
      <c r="AFT91" s="49"/>
      <c r="AFU91" s="49"/>
      <c r="AFV91" s="49"/>
      <c r="AFW91" s="49"/>
      <c r="AFX91" s="49"/>
      <c r="AFY91" s="49"/>
      <c r="AFZ91" s="49"/>
      <c r="AGA91" s="49"/>
      <c r="AGB91" s="49"/>
      <c r="AGC91" s="49"/>
      <c r="AGD91" s="49"/>
      <c r="AGE91" s="49"/>
      <c r="AGF91" s="49"/>
      <c r="AGG91" s="49"/>
      <c r="AGH91" s="49"/>
      <c r="AGI91" s="49"/>
      <c r="AGJ91" s="49"/>
      <c r="AGK91" s="49"/>
      <c r="AGL91" s="49"/>
      <c r="AGM91" s="49"/>
      <c r="AGN91" s="49"/>
      <c r="AGO91" s="49"/>
      <c r="AGP91" s="49"/>
      <c r="AGQ91" s="49"/>
      <c r="AGR91" s="49"/>
      <c r="AGS91" s="49"/>
      <c r="AGT91" s="49"/>
      <c r="AGU91" s="49"/>
      <c r="AGV91" s="49"/>
      <c r="AGW91" s="49"/>
      <c r="AGX91" s="49"/>
      <c r="AGY91" s="49"/>
      <c r="AGZ91" s="49"/>
      <c r="AHA91" s="49"/>
      <c r="AHB91" s="49"/>
      <c r="AHC91" s="49"/>
      <c r="AHD91" s="49"/>
      <c r="AHE91" s="49"/>
      <c r="AHF91" s="49"/>
      <c r="AHG91" s="49"/>
      <c r="AHH91" s="49"/>
      <c r="AHI91" s="49"/>
      <c r="AHJ91" s="49"/>
      <c r="AHK91" s="49"/>
      <c r="AHL91" s="49"/>
      <c r="AHM91" s="49"/>
      <c r="AHN91" s="49"/>
      <c r="AHO91" s="49"/>
      <c r="AHP91" s="49"/>
      <c r="AHQ91" s="49"/>
      <c r="AHR91" s="49"/>
      <c r="AHS91" s="49"/>
      <c r="AHT91" s="49"/>
      <c r="AHU91" s="49"/>
      <c r="AHV91" s="49"/>
      <c r="AHW91" s="49"/>
      <c r="AHX91" s="49"/>
      <c r="AHY91" s="49"/>
      <c r="AHZ91" s="49"/>
      <c r="AIA91" s="49"/>
      <c r="AIB91" s="49"/>
      <c r="AIC91" s="49"/>
      <c r="AID91" s="49"/>
      <c r="AIE91" s="49"/>
      <c r="AIF91" s="49"/>
      <c r="AIG91" s="49"/>
      <c r="AIH91" s="49"/>
      <c r="AII91" s="49"/>
      <c r="AIJ91" s="49"/>
      <c r="AIK91" s="49"/>
      <c r="AIL91" s="49"/>
      <c r="AIM91" s="49"/>
      <c r="AIN91" s="49"/>
      <c r="AIO91" s="49"/>
      <c r="AIP91" s="49"/>
      <c r="AIQ91" s="49"/>
      <c r="AIR91" s="49"/>
      <c r="AIS91" s="49"/>
      <c r="AIT91" s="49"/>
      <c r="AIU91" s="49"/>
      <c r="AIV91" s="49"/>
      <c r="AIW91" s="49"/>
      <c r="AIX91" s="49"/>
      <c r="AIY91" s="49"/>
      <c r="AIZ91" s="49"/>
      <c r="AJA91" s="49"/>
      <c r="AJB91" s="49"/>
      <c r="AJC91" s="49"/>
      <c r="AJD91" s="49"/>
      <c r="AJE91" s="49"/>
      <c r="AJF91" s="49"/>
      <c r="AJG91" s="49"/>
      <c r="AJH91" s="49"/>
      <c r="AJI91" s="49"/>
      <c r="AJJ91" s="49"/>
      <c r="AJK91" s="49"/>
      <c r="AJL91" s="49"/>
      <c r="AJM91" s="49"/>
      <c r="AJN91" s="49"/>
      <c r="AJO91" s="49"/>
      <c r="AJP91" s="49"/>
      <c r="AJQ91" s="49"/>
      <c r="AJR91" s="49"/>
      <c r="AJS91" s="49"/>
      <c r="AJT91" s="49"/>
      <c r="AJU91" s="49"/>
      <c r="AJV91" s="49"/>
      <c r="AJW91" s="49"/>
      <c r="AJX91" s="49"/>
      <c r="AJY91" s="49"/>
      <c r="AJZ91" s="49"/>
      <c r="AKA91" s="49"/>
      <c r="AKB91" s="49"/>
      <c r="AKC91" s="49"/>
      <c r="AKD91" s="49"/>
      <c r="AKE91" s="49"/>
      <c r="AKF91" s="49"/>
      <c r="AKG91" s="49"/>
      <c r="AKH91" s="49"/>
      <c r="AKI91" s="49"/>
      <c r="AKJ91" s="49"/>
      <c r="AKK91" s="49"/>
      <c r="AKL91" s="49"/>
      <c r="AKM91" s="49"/>
      <c r="AKN91" s="49"/>
      <c r="AKO91" s="49"/>
      <c r="AKP91" s="49"/>
      <c r="AKQ91" s="49"/>
      <c r="AKR91" s="49"/>
      <c r="AKS91" s="49"/>
      <c r="AKT91" s="49"/>
      <c r="AKU91" s="49"/>
      <c r="AKV91" s="49"/>
      <c r="AKW91" s="49"/>
      <c r="AKX91" s="49"/>
      <c r="AKY91" s="49"/>
      <c r="AKZ91" s="49"/>
      <c r="ALA91" s="49"/>
      <c r="ALB91" s="49"/>
      <c r="ALC91" s="49"/>
      <c r="ALD91" s="49"/>
      <c r="ALE91" s="49"/>
      <c r="ALF91" s="49"/>
      <c r="ALG91" s="49"/>
      <c r="ALH91" s="49"/>
      <c r="ALI91" s="49"/>
      <c r="ALJ91" s="49"/>
      <c r="ALK91" s="49"/>
      <c r="ALL91" s="49"/>
      <c r="ALM91" s="49"/>
      <c r="ALN91" s="49"/>
      <c r="ALO91" s="49"/>
      <c r="ALP91" s="49"/>
      <c r="ALQ91" s="49"/>
      <c r="ALR91" s="49"/>
      <c r="ALS91" s="49"/>
      <c r="ALT91" s="49"/>
      <c r="ALU91" s="49"/>
      <c r="ALV91" s="49"/>
      <c r="ALW91" s="49"/>
      <c r="ALX91" s="49"/>
      <c r="ALY91" s="49"/>
      <c r="ALZ91" s="49"/>
      <c r="AMA91" s="49"/>
      <c r="AMB91" s="49"/>
      <c r="AMC91" s="49"/>
      <c r="AMD91" s="49"/>
      <c r="AME91" s="49"/>
      <c r="AMF91" s="49"/>
      <c r="AMG91" s="49"/>
      <c r="AMH91" s="49"/>
      <c r="AMI91" s="49"/>
      <c r="AMJ91" s="49"/>
      <c r="AMK91" s="49"/>
    </row>
    <row r="92" spans="1:1025" s="50" customFormat="1" ht="25.5" x14ac:dyDescent="0.25">
      <c r="A92" s="92" t="s">
        <v>164</v>
      </c>
      <c r="B92" s="114" t="s">
        <v>267</v>
      </c>
      <c r="C92" s="51" t="s">
        <v>268</v>
      </c>
      <c r="D92" s="44" t="s">
        <v>104</v>
      </c>
      <c r="E92" s="43">
        <f t="shared" ref="E92" si="343">SUM(M92,U92,AC92,AK92)</f>
        <v>0</v>
      </c>
      <c r="F92" s="70">
        <f t="shared" ref="F92" si="344">SUM(N92,V92,AD92,AL92)</f>
        <v>21.144060379999999</v>
      </c>
      <c r="G92" s="70">
        <f t="shared" ref="G92:G94" si="345">SUM(O92,W92,AE92,AM92)</f>
        <v>0</v>
      </c>
      <c r="H92" s="70">
        <f t="shared" ref="H92:H94" si="346">SUM(P92,X92,AF92,AN92)</f>
        <v>0</v>
      </c>
      <c r="I92" s="70">
        <f t="shared" ref="I92:I94" si="347">SUM(Q92,Y92,AG92,AO92)</f>
        <v>0</v>
      </c>
      <c r="J92" s="70">
        <f t="shared" ref="J92:J94" si="348">SUM(R92,Z92,AH92,AP92)</f>
        <v>0</v>
      </c>
      <c r="K92" s="70">
        <f t="shared" ref="K92:K94" si="349">SUM(S92,AA92,AI92,AQ92)</f>
        <v>0</v>
      </c>
      <c r="L92" s="70">
        <f t="shared" ref="L92:L94" si="350">SUM(T92,AB92,AJ92,AR92)</f>
        <v>1123</v>
      </c>
      <c r="M92" s="20">
        <v>0</v>
      </c>
      <c r="N92" s="20">
        <v>0</v>
      </c>
      <c r="O92" s="20">
        <v>0</v>
      </c>
      <c r="P92" s="20">
        <v>0</v>
      </c>
      <c r="Q92" s="20">
        <v>0</v>
      </c>
      <c r="R92" s="20">
        <v>0</v>
      </c>
      <c r="S92" s="20">
        <v>0</v>
      </c>
      <c r="T92" s="20">
        <v>0</v>
      </c>
      <c r="U92" s="20">
        <v>0</v>
      </c>
      <c r="V92" s="20">
        <v>0</v>
      </c>
      <c r="W92" s="20">
        <v>0</v>
      </c>
      <c r="X92" s="20">
        <v>0</v>
      </c>
      <c r="Y92" s="20">
        <v>0</v>
      </c>
      <c r="Z92" s="20">
        <v>0</v>
      </c>
      <c r="AA92" s="20">
        <v>0</v>
      </c>
      <c r="AB92" s="20">
        <v>0</v>
      </c>
      <c r="AC92" s="20">
        <v>0</v>
      </c>
      <c r="AD92" s="20">
        <v>0</v>
      </c>
      <c r="AE92" s="20">
        <v>0</v>
      </c>
      <c r="AF92" s="20">
        <v>0</v>
      </c>
      <c r="AG92" s="20">
        <v>0</v>
      </c>
      <c r="AH92" s="20">
        <v>0</v>
      </c>
      <c r="AI92" s="20">
        <v>0</v>
      </c>
      <c r="AJ92" s="20">
        <v>0</v>
      </c>
      <c r="AK92" s="20">
        <v>0</v>
      </c>
      <c r="AL92" s="20">
        <v>21.144060379999999</v>
      </c>
      <c r="AM92" s="20">
        <v>0</v>
      </c>
      <c r="AN92" s="20">
        <v>0</v>
      </c>
      <c r="AO92" s="20">
        <v>0</v>
      </c>
      <c r="AP92" s="20">
        <v>0</v>
      </c>
      <c r="AQ92" s="20">
        <v>0</v>
      </c>
      <c r="AR92" s="20">
        <v>1123</v>
      </c>
      <c r="AS92" s="20">
        <v>0</v>
      </c>
      <c r="AT92" s="70">
        <f t="shared" si="50"/>
        <v>14.910570359999999</v>
      </c>
      <c r="AU92" s="70">
        <f t="shared" si="51"/>
        <v>0</v>
      </c>
      <c r="AV92" s="70">
        <f t="shared" si="52"/>
        <v>0</v>
      </c>
      <c r="AW92" s="70">
        <f t="shared" si="53"/>
        <v>0</v>
      </c>
      <c r="AX92" s="70">
        <f t="shared" si="54"/>
        <v>0</v>
      </c>
      <c r="AY92" s="70">
        <f t="shared" si="55"/>
        <v>0</v>
      </c>
      <c r="AZ92" s="70">
        <f t="shared" si="56"/>
        <v>536</v>
      </c>
      <c r="BA92" s="70">
        <v>0</v>
      </c>
      <c r="BB92" s="20">
        <v>0.12332412</v>
      </c>
      <c r="BC92" s="70">
        <v>0</v>
      </c>
      <c r="BD92" s="70">
        <v>0</v>
      </c>
      <c r="BE92" s="70">
        <v>0</v>
      </c>
      <c r="BF92" s="70">
        <v>0</v>
      </c>
      <c r="BG92" s="70">
        <v>0</v>
      </c>
      <c r="BH92" s="70">
        <v>4</v>
      </c>
      <c r="BI92" s="70">
        <v>0</v>
      </c>
      <c r="BJ92" s="70">
        <v>3.1064301400000001</v>
      </c>
      <c r="BK92" s="70">
        <v>0</v>
      </c>
      <c r="BL92" s="70">
        <v>0</v>
      </c>
      <c r="BM92" s="70">
        <v>0</v>
      </c>
      <c r="BN92" s="70">
        <v>0</v>
      </c>
      <c r="BO92" s="70">
        <v>0</v>
      </c>
      <c r="BP92" s="70">
        <v>119</v>
      </c>
      <c r="BQ92" s="70">
        <v>0</v>
      </c>
      <c r="BR92" s="70">
        <v>8.9740007599999991</v>
      </c>
      <c r="BS92" s="70">
        <v>0</v>
      </c>
      <c r="BT92" s="70">
        <v>0</v>
      </c>
      <c r="BU92" s="70">
        <v>0</v>
      </c>
      <c r="BV92" s="70">
        <v>0</v>
      </c>
      <c r="BW92" s="70">
        <v>0</v>
      </c>
      <c r="BX92" s="70">
        <v>351</v>
      </c>
      <c r="BY92" s="70">
        <v>0</v>
      </c>
      <c r="BZ92" s="70">
        <v>2.7068153400000003</v>
      </c>
      <c r="CA92" s="70">
        <v>0</v>
      </c>
      <c r="CB92" s="70">
        <v>0</v>
      </c>
      <c r="CC92" s="70">
        <v>0</v>
      </c>
      <c r="CD92" s="70">
        <v>0</v>
      </c>
      <c r="CE92" s="70">
        <v>0</v>
      </c>
      <c r="CF92" s="70">
        <v>62</v>
      </c>
      <c r="CG92" s="20"/>
      <c r="CH92" s="20"/>
      <c r="CI92" s="20"/>
      <c r="CJ92" s="20"/>
      <c r="CK92" s="79"/>
      <c r="CL92" s="83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  <c r="FP92" s="49"/>
      <c r="FQ92" s="49"/>
      <c r="FR92" s="49"/>
      <c r="FS92" s="49"/>
      <c r="FT92" s="49"/>
      <c r="FU92" s="49"/>
      <c r="FV92" s="49"/>
      <c r="FW92" s="49"/>
      <c r="FX92" s="49"/>
      <c r="FY92" s="49"/>
      <c r="FZ92" s="49"/>
      <c r="GA92" s="49"/>
      <c r="GB92" s="49"/>
      <c r="GC92" s="49"/>
      <c r="GD92" s="49"/>
      <c r="GE92" s="49"/>
      <c r="GF92" s="49"/>
      <c r="GG92" s="49"/>
      <c r="GH92" s="49"/>
      <c r="GI92" s="49"/>
      <c r="GJ92" s="49"/>
      <c r="GK92" s="49"/>
      <c r="GL92" s="49"/>
      <c r="GM92" s="49"/>
      <c r="GN92" s="49"/>
      <c r="GO92" s="49"/>
      <c r="GP92" s="49"/>
      <c r="GQ92" s="49"/>
      <c r="GR92" s="49"/>
      <c r="GS92" s="49"/>
      <c r="GT92" s="49"/>
      <c r="GU92" s="49"/>
      <c r="GV92" s="49"/>
      <c r="GW92" s="49"/>
      <c r="GX92" s="49"/>
      <c r="GY92" s="49"/>
      <c r="GZ92" s="49"/>
      <c r="HA92" s="49"/>
      <c r="HB92" s="49"/>
      <c r="HC92" s="49"/>
      <c r="HD92" s="49"/>
      <c r="HE92" s="49"/>
      <c r="HF92" s="49"/>
      <c r="HG92" s="49"/>
      <c r="HH92" s="49"/>
      <c r="HI92" s="49"/>
      <c r="HJ92" s="49"/>
      <c r="HK92" s="49"/>
      <c r="HL92" s="49"/>
      <c r="HM92" s="49"/>
      <c r="HN92" s="49"/>
      <c r="HO92" s="49"/>
      <c r="HP92" s="49"/>
      <c r="HQ92" s="49"/>
      <c r="HR92" s="49"/>
      <c r="HS92" s="49"/>
      <c r="HT92" s="49"/>
      <c r="HU92" s="49"/>
      <c r="HV92" s="49"/>
      <c r="HW92" s="49"/>
      <c r="HX92" s="49"/>
      <c r="HY92" s="49"/>
      <c r="HZ92" s="49"/>
      <c r="IA92" s="49"/>
      <c r="IB92" s="49"/>
      <c r="IC92" s="49"/>
      <c r="ID92" s="49"/>
      <c r="IE92" s="49"/>
      <c r="IF92" s="49"/>
      <c r="IG92" s="49"/>
      <c r="IH92" s="49"/>
      <c r="II92" s="49"/>
      <c r="IJ92" s="49"/>
      <c r="IK92" s="49"/>
      <c r="IL92" s="49"/>
      <c r="IM92" s="49"/>
      <c r="IN92" s="49"/>
      <c r="IO92" s="49"/>
      <c r="IP92" s="49"/>
      <c r="IQ92" s="49"/>
      <c r="IR92" s="49"/>
      <c r="IS92" s="49"/>
      <c r="IT92" s="49"/>
      <c r="IU92" s="49"/>
      <c r="IV92" s="49"/>
      <c r="IW92" s="49"/>
      <c r="IX92" s="49"/>
      <c r="IY92" s="49"/>
      <c r="IZ92" s="49"/>
      <c r="JA92" s="49"/>
      <c r="JB92" s="49"/>
      <c r="JC92" s="49"/>
      <c r="JD92" s="49"/>
      <c r="JE92" s="49"/>
      <c r="JF92" s="49"/>
      <c r="JG92" s="49"/>
      <c r="JH92" s="49"/>
      <c r="JI92" s="49"/>
      <c r="JJ92" s="49"/>
      <c r="JK92" s="49"/>
      <c r="JL92" s="49"/>
      <c r="JM92" s="49"/>
      <c r="JN92" s="49"/>
      <c r="JO92" s="49"/>
      <c r="JP92" s="49"/>
      <c r="JQ92" s="49"/>
      <c r="JR92" s="49"/>
      <c r="JS92" s="49"/>
      <c r="JT92" s="49"/>
      <c r="JU92" s="49"/>
      <c r="JV92" s="49"/>
      <c r="JW92" s="49"/>
      <c r="JX92" s="49"/>
      <c r="JY92" s="49"/>
      <c r="JZ92" s="49"/>
      <c r="KA92" s="49"/>
      <c r="KB92" s="49"/>
      <c r="KC92" s="49"/>
      <c r="KD92" s="49"/>
      <c r="KE92" s="49"/>
      <c r="KF92" s="49"/>
      <c r="KG92" s="49"/>
      <c r="KH92" s="49"/>
      <c r="KI92" s="49"/>
      <c r="KJ92" s="49"/>
      <c r="KK92" s="49"/>
      <c r="KL92" s="49"/>
      <c r="KM92" s="49"/>
      <c r="KN92" s="49"/>
      <c r="KO92" s="49"/>
      <c r="KP92" s="49"/>
      <c r="KQ92" s="49"/>
      <c r="KR92" s="49"/>
      <c r="KS92" s="49"/>
      <c r="KT92" s="49"/>
      <c r="KU92" s="49"/>
      <c r="KV92" s="49"/>
      <c r="KW92" s="49"/>
      <c r="KX92" s="49"/>
      <c r="KY92" s="49"/>
      <c r="KZ92" s="49"/>
      <c r="LA92" s="49"/>
      <c r="LB92" s="49"/>
      <c r="LC92" s="49"/>
      <c r="LD92" s="49"/>
      <c r="LE92" s="49"/>
      <c r="LF92" s="49"/>
      <c r="LG92" s="49"/>
      <c r="LH92" s="49"/>
      <c r="LI92" s="49"/>
      <c r="LJ92" s="49"/>
      <c r="LK92" s="49"/>
      <c r="LL92" s="49"/>
      <c r="LM92" s="49"/>
      <c r="LN92" s="49"/>
      <c r="LO92" s="49"/>
      <c r="LP92" s="49"/>
      <c r="LQ92" s="49"/>
      <c r="LR92" s="49"/>
      <c r="LS92" s="49"/>
      <c r="LT92" s="49"/>
      <c r="LU92" s="49"/>
      <c r="LV92" s="49"/>
      <c r="LW92" s="49"/>
      <c r="LX92" s="49"/>
      <c r="LY92" s="49"/>
      <c r="LZ92" s="49"/>
      <c r="MA92" s="49"/>
      <c r="MB92" s="49"/>
      <c r="MC92" s="49"/>
      <c r="MD92" s="49"/>
      <c r="ME92" s="49"/>
      <c r="MF92" s="49"/>
      <c r="MG92" s="49"/>
      <c r="MH92" s="49"/>
      <c r="MI92" s="49"/>
      <c r="MJ92" s="49"/>
      <c r="MK92" s="49"/>
      <c r="ML92" s="49"/>
      <c r="MM92" s="49"/>
      <c r="MN92" s="49"/>
      <c r="MO92" s="49"/>
      <c r="MP92" s="49"/>
      <c r="MQ92" s="49"/>
      <c r="MR92" s="49"/>
      <c r="MS92" s="49"/>
      <c r="MT92" s="49"/>
      <c r="MU92" s="49"/>
      <c r="MV92" s="49"/>
      <c r="MW92" s="49"/>
      <c r="MX92" s="49"/>
      <c r="MY92" s="49"/>
      <c r="MZ92" s="49"/>
      <c r="NA92" s="49"/>
      <c r="NB92" s="49"/>
      <c r="NC92" s="49"/>
      <c r="ND92" s="49"/>
      <c r="NE92" s="49"/>
      <c r="NF92" s="49"/>
      <c r="NG92" s="49"/>
      <c r="NH92" s="49"/>
      <c r="NI92" s="49"/>
      <c r="NJ92" s="49"/>
      <c r="NK92" s="49"/>
      <c r="NL92" s="49"/>
      <c r="NM92" s="49"/>
      <c r="NN92" s="49"/>
      <c r="NO92" s="49"/>
      <c r="NP92" s="49"/>
      <c r="NQ92" s="49"/>
      <c r="NR92" s="49"/>
      <c r="NS92" s="49"/>
      <c r="NT92" s="49"/>
      <c r="NU92" s="49"/>
      <c r="NV92" s="49"/>
      <c r="NW92" s="49"/>
      <c r="NX92" s="49"/>
      <c r="NY92" s="49"/>
      <c r="NZ92" s="49"/>
      <c r="OA92" s="49"/>
      <c r="OB92" s="49"/>
      <c r="OC92" s="49"/>
      <c r="OD92" s="49"/>
      <c r="OE92" s="49"/>
      <c r="OF92" s="49"/>
      <c r="OG92" s="49"/>
      <c r="OH92" s="49"/>
      <c r="OI92" s="49"/>
      <c r="OJ92" s="49"/>
      <c r="OK92" s="49"/>
      <c r="OL92" s="49"/>
      <c r="OM92" s="49"/>
      <c r="ON92" s="49"/>
      <c r="OO92" s="49"/>
      <c r="OP92" s="49"/>
      <c r="OQ92" s="49"/>
      <c r="OR92" s="49"/>
      <c r="OS92" s="49"/>
      <c r="OT92" s="49"/>
      <c r="OU92" s="49"/>
      <c r="OV92" s="49"/>
      <c r="OW92" s="49"/>
      <c r="OX92" s="49"/>
      <c r="OY92" s="49"/>
      <c r="OZ92" s="49"/>
      <c r="PA92" s="49"/>
      <c r="PB92" s="49"/>
      <c r="PC92" s="49"/>
      <c r="PD92" s="49"/>
      <c r="PE92" s="49"/>
      <c r="PF92" s="49"/>
      <c r="PG92" s="49"/>
      <c r="PH92" s="49"/>
      <c r="PI92" s="49"/>
      <c r="PJ92" s="49"/>
      <c r="PK92" s="49"/>
      <c r="PL92" s="49"/>
      <c r="PM92" s="49"/>
      <c r="PN92" s="49"/>
      <c r="PO92" s="49"/>
      <c r="PP92" s="49"/>
      <c r="PQ92" s="49"/>
      <c r="PR92" s="49"/>
      <c r="PS92" s="49"/>
      <c r="PT92" s="49"/>
      <c r="PU92" s="49"/>
      <c r="PV92" s="49"/>
      <c r="PW92" s="49"/>
      <c r="PX92" s="49"/>
      <c r="PY92" s="49"/>
      <c r="PZ92" s="49"/>
      <c r="QA92" s="49"/>
      <c r="QB92" s="49"/>
      <c r="QC92" s="49"/>
      <c r="QD92" s="49"/>
      <c r="QE92" s="49"/>
      <c r="QF92" s="49"/>
      <c r="QG92" s="49"/>
      <c r="QH92" s="49"/>
      <c r="QI92" s="49"/>
      <c r="QJ92" s="49"/>
      <c r="QK92" s="49"/>
      <c r="QL92" s="49"/>
      <c r="QM92" s="49"/>
      <c r="QN92" s="49"/>
      <c r="QO92" s="49"/>
      <c r="QP92" s="49"/>
      <c r="QQ92" s="49"/>
      <c r="QR92" s="49"/>
      <c r="QS92" s="49"/>
      <c r="QT92" s="49"/>
      <c r="QU92" s="49"/>
      <c r="QV92" s="49"/>
      <c r="QW92" s="49"/>
      <c r="QX92" s="49"/>
      <c r="QY92" s="49"/>
      <c r="QZ92" s="49"/>
      <c r="RA92" s="49"/>
      <c r="RB92" s="49"/>
      <c r="RC92" s="49"/>
      <c r="RD92" s="49"/>
      <c r="RE92" s="49"/>
      <c r="RF92" s="49"/>
      <c r="RG92" s="49"/>
      <c r="RH92" s="49"/>
      <c r="RI92" s="49"/>
      <c r="RJ92" s="49"/>
      <c r="RK92" s="49"/>
      <c r="RL92" s="49"/>
      <c r="RM92" s="49"/>
      <c r="RN92" s="49"/>
      <c r="RO92" s="49"/>
      <c r="RP92" s="49"/>
      <c r="RQ92" s="49"/>
      <c r="RR92" s="49"/>
      <c r="RS92" s="49"/>
      <c r="RT92" s="49"/>
      <c r="RU92" s="49"/>
      <c r="RV92" s="49"/>
      <c r="RW92" s="49"/>
      <c r="RX92" s="49"/>
      <c r="RY92" s="49"/>
      <c r="RZ92" s="49"/>
      <c r="SA92" s="49"/>
      <c r="SB92" s="49"/>
      <c r="SC92" s="49"/>
      <c r="SD92" s="49"/>
      <c r="SE92" s="49"/>
      <c r="SF92" s="49"/>
      <c r="SG92" s="49"/>
      <c r="SH92" s="49"/>
      <c r="SI92" s="49"/>
      <c r="SJ92" s="49"/>
      <c r="SK92" s="49"/>
      <c r="SL92" s="49"/>
      <c r="SM92" s="49"/>
      <c r="SN92" s="49"/>
      <c r="SO92" s="49"/>
      <c r="SP92" s="49"/>
      <c r="SQ92" s="49"/>
      <c r="SR92" s="49"/>
      <c r="SS92" s="49"/>
      <c r="ST92" s="49"/>
      <c r="SU92" s="49"/>
      <c r="SV92" s="49"/>
      <c r="SW92" s="49"/>
      <c r="SX92" s="49"/>
      <c r="SY92" s="49"/>
      <c r="SZ92" s="49"/>
      <c r="TA92" s="49"/>
      <c r="TB92" s="49"/>
      <c r="TC92" s="49"/>
      <c r="TD92" s="49"/>
      <c r="TE92" s="49"/>
      <c r="TF92" s="49"/>
      <c r="TG92" s="49"/>
      <c r="TH92" s="49"/>
      <c r="TI92" s="49"/>
      <c r="TJ92" s="49"/>
      <c r="TK92" s="49"/>
      <c r="TL92" s="49"/>
      <c r="TM92" s="49"/>
      <c r="TN92" s="49"/>
      <c r="TO92" s="49"/>
      <c r="TP92" s="49"/>
      <c r="TQ92" s="49"/>
      <c r="TR92" s="49"/>
      <c r="TS92" s="49"/>
      <c r="TT92" s="49"/>
      <c r="TU92" s="49"/>
      <c r="TV92" s="49"/>
      <c r="TW92" s="49"/>
      <c r="TX92" s="49"/>
      <c r="TY92" s="49"/>
      <c r="TZ92" s="49"/>
      <c r="UA92" s="49"/>
      <c r="UB92" s="49"/>
      <c r="UC92" s="49"/>
      <c r="UD92" s="49"/>
      <c r="UE92" s="49"/>
      <c r="UF92" s="49"/>
      <c r="UG92" s="49"/>
      <c r="UH92" s="49"/>
      <c r="UI92" s="49"/>
      <c r="UJ92" s="49"/>
      <c r="UK92" s="49"/>
      <c r="UL92" s="49"/>
      <c r="UM92" s="49"/>
      <c r="UN92" s="49"/>
      <c r="UO92" s="49"/>
      <c r="UP92" s="49"/>
      <c r="UQ92" s="49"/>
      <c r="UR92" s="49"/>
      <c r="US92" s="49"/>
      <c r="UT92" s="49"/>
      <c r="UU92" s="49"/>
      <c r="UV92" s="49"/>
      <c r="UW92" s="49"/>
      <c r="UX92" s="49"/>
      <c r="UY92" s="49"/>
      <c r="UZ92" s="49"/>
      <c r="VA92" s="49"/>
      <c r="VB92" s="49"/>
      <c r="VC92" s="49"/>
      <c r="VD92" s="49"/>
      <c r="VE92" s="49"/>
      <c r="VF92" s="49"/>
      <c r="VG92" s="49"/>
      <c r="VH92" s="49"/>
      <c r="VI92" s="49"/>
      <c r="VJ92" s="49"/>
      <c r="VK92" s="49"/>
      <c r="VL92" s="49"/>
      <c r="VM92" s="49"/>
      <c r="VN92" s="49"/>
      <c r="VO92" s="49"/>
      <c r="VP92" s="49"/>
      <c r="VQ92" s="49"/>
      <c r="VR92" s="49"/>
      <c r="VS92" s="49"/>
      <c r="VT92" s="49"/>
      <c r="VU92" s="49"/>
      <c r="VV92" s="49"/>
      <c r="VW92" s="49"/>
      <c r="VX92" s="49"/>
      <c r="VY92" s="49"/>
      <c r="VZ92" s="49"/>
      <c r="WA92" s="49"/>
      <c r="WB92" s="49"/>
      <c r="WC92" s="49"/>
      <c r="WD92" s="49"/>
      <c r="WE92" s="49"/>
      <c r="WF92" s="49"/>
      <c r="WG92" s="49"/>
      <c r="WH92" s="49"/>
      <c r="WI92" s="49"/>
      <c r="WJ92" s="49"/>
      <c r="WK92" s="49"/>
      <c r="WL92" s="49"/>
      <c r="WM92" s="49"/>
      <c r="WN92" s="49"/>
      <c r="WO92" s="49"/>
      <c r="WP92" s="49"/>
      <c r="WQ92" s="49"/>
      <c r="WR92" s="49"/>
      <c r="WS92" s="49"/>
      <c r="WT92" s="49"/>
      <c r="WU92" s="49"/>
      <c r="WV92" s="49"/>
      <c r="WW92" s="49"/>
      <c r="WX92" s="49"/>
      <c r="WY92" s="49"/>
      <c r="WZ92" s="49"/>
      <c r="XA92" s="49"/>
      <c r="XB92" s="49"/>
      <c r="XC92" s="49"/>
      <c r="XD92" s="49"/>
      <c r="XE92" s="49"/>
      <c r="XF92" s="49"/>
      <c r="XG92" s="49"/>
      <c r="XH92" s="49"/>
      <c r="XI92" s="49"/>
      <c r="XJ92" s="49"/>
      <c r="XK92" s="49"/>
      <c r="XL92" s="49"/>
      <c r="XM92" s="49"/>
      <c r="XN92" s="49"/>
      <c r="XO92" s="49"/>
      <c r="XP92" s="49"/>
      <c r="XQ92" s="49"/>
      <c r="XR92" s="49"/>
      <c r="XS92" s="49"/>
      <c r="XT92" s="49"/>
      <c r="XU92" s="49"/>
      <c r="XV92" s="49"/>
      <c r="XW92" s="49"/>
      <c r="XX92" s="49"/>
      <c r="XY92" s="49"/>
      <c r="XZ92" s="49"/>
      <c r="YA92" s="49"/>
      <c r="YB92" s="49"/>
      <c r="YC92" s="49"/>
      <c r="YD92" s="49"/>
      <c r="YE92" s="49"/>
      <c r="YF92" s="49"/>
      <c r="YG92" s="49"/>
      <c r="YH92" s="49"/>
      <c r="YI92" s="49"/>
      <c r="YJ92" s="49"/>
      <c r="YK92" s="49"/>
      <c r="YL92" s="49"/>
      <c r="YM92" s="49"/>
      <c r="YN92" s="49"/>
      <c r="YO92" s="49"/>
      <c r="YP92" s="49"/>
      <c r="YQ92" s="49"/>
      <c r="YR92" s="49"/>
      <c r="YS92" s="49"/>
      <c r="YT92" s="49"/>
      <c r="YU92" s="49"/>
      <c r="YV92" s="49"/>
      <c r="YW92" s="49"/>
      <c r="YX92" s="49"/>
      <c r="YY92" s="49"/>
      <c r="YZ92" s="49"/>
      <c r="ZA92" s="49"/>
      <c r="ZB92" s="49"/>
      <c r="ZC92" s="49"/>
      <c r="ZD92" s="49"/>
      <c r="ZE92" s="49"/>
      <c r="ZF92" s="49"/>
      <c r="ZG92" s="49"/>
      <c r="ZH92" s="49"/>
      <c r="ZI92" s="49"/>
      <c r="ZJ92" s="49"/>
      <c r="ZK92" s="49"/>
      <c r="ZL92" s="49"/>
      <c r="ZM92" s="49"/>
      <c r="ZN92" s="49"/>
      <c r="ZO92" s="49"/>
      <c r="ZP92" s="49"/>
      <c r="ZQ92" s="49"/>
      <c r="ZR92" s="49"/>
      <c r="ZS92" s="49"/>
      <c r="ZT92" s="49"/>
      <c r="ZU92" s="49"/>
      <c r="ZV92" s="49"/>
      <c r="ZW92" s="49"/>
      <c r="ZX92" s="49"/>
      <c r="ZY92" s="49"/>
      <c r="ZZ92" s="49"/>
      <c r="AAA92" s="49"/>
      <c r="AAB92" s="49"/>
      <c r="AAC92" s="49"/>
      <c r="AAD92" s="49"/>
      <c r="AAE92" s="49"/>
      <c r="AAF92" s="49"/>
      <c r="AAG92" s="49"/>
      <c r="AAH92" s="49"/>
      <c r="AAI92" s="49"/>
      <c r="AAJ92" s="49"/>
      <c r="AAK92" s="49"/>
      <c r="AAL92" s="49"/>
      <c r="AAM92" s="49"/>
      <c r="AAN92" s="49"/>
      <c r="AAO92" s="49"/>
      <c r="AAP92" s="49"/>
      <c r="AAQ92" s="49"/>
      <c r="AAR92" s="49"/>
      <c r="AAS92" s="49"/>
      <c r="AAT92" s="49"/>
      <c r="AAU92" s="49"/>
      <c r="AAV92" s="49"/>
      <c r="AAW92" s="49"/>
      <c r="AAX92" s="49"/>
      <c r="AAY92" s="49"/>
      <c r="AAZ92" s="49"/>
      <c r="ABA92" s="49"/>
      <c r="ABB92" s="49"/>
      <c r="ABC92" s="49"/>
      <c r="ABD92" s="49"/>
      <c r="ABE92" s="49"/>
      <c r="ABF92" s="49"/>
      <c r="ABG92" s="49"/>
      <c r="ABH92" s="49"/>
      <c r="ABI92" s="49"/>
      <c r="ABJ92" s="49"/>
      <c r="ABK92" s="49"/>
      <c r="ABL92" s="49"/>
      <c r="ABM92" s="49"/>
      <c r="ABN92" s="49"/>
      <c r="ABO92" s="49"/>
      <c r="ABP92" s="49"/>
      <c r="ABQ92" s="49"/>
      <c r="ABR92" s="49"/>
      <c r="ABS92" s="49"/>
      <c r="ABT92" s="49"/>
      <c r="ABU92" s="49"/>
      <c r="ABV92" s="49"/>
      <c r="ABW92" s="49"/>
      <c r="ABX92" s="49"/>
      <c r="ABY92" s="49"/>
      <c r="ABZ92" s="49"/>
      <c r="ACA92" s="49"/>
      <c r="ACB92" s="49"/>
      <c r="ACC92" s="49"/>
      <c r="ACD92" s="49"/>
      <c r="ACE92" s="49"/>
      <c r="ACF92" s="49"/>
      <c r="ACG92" s="49"/>
      <c r="ACH92" s="49"/>
      <c r="ACI92" s="49"/>
      <c r="ACJ92" s="49"/>
      <c r="ACK92" s="49"/>
      <c r="ACL92" s="49"/>
      <c r="ACM92" s="49"/>
      <c r="ACN92" s="49"/>
      <c r="ACO92" s="49"/>
      <c r="ACP92" s="49"/>
      <c r="ACQ92" s="49"/>
      <c r="ACR92" s="49"/>
      <c r="ACS92" s="49"/>
      <c r="ACT92" s="49"/>
      <c r="ACU92" s="49"/>
      <c r="ACV92" s="49"/>
      <c r="ACW92" s="49"/>
      <c r="ACX92" s="49"/>
      <c r="ACY92" s="49"/>
      <c r="ACZ92" s="49"/>
      <c r="ADA92" s="49"/>
      <c r="ADB92" s="49"/>
      <c r="ADC92" s="49"/>
      <c r="ADD92" s="49"/>
      <c r="ADE92" s="49"/>
      <c r="ADF92" s="49"/>
      <c r="ADG92" s="49"/>
      <c r="ADH92" s="49"/>
      <c r="ADI92" s="49"/>
      <c r="ADJ92" s="49"/>
      <c r="ADK92" s="49"/>
      <c r="ADL92" s="49"/>
      <c r="ADM92" s="49"/>
      <c r="ADN92" s="49"/>
      <c r="ADO92" s="49"/>
      <c r="ADP92" s="49"/>
      <c r="ADQ92" s="49"/>
      <c r="ADR92" s="49"/>
      <c r="ADS92" s="49"/>
      <c r="ADT92" s="49"/>
      <c r="ADU92" s="49"/>
      <c r="ADV92" s="49"/>
      <c r="ADW92" s="49"/>
      <c r="ADX92" s="49"/>
      <c r="ADY92" s="49"/>
      <c r="ADZ92" s="49"/>
      <c r="AEA92" s="49"/>
      <c r="AEB92" s="49"/>
      <c r="AEC92" s="49"/>
      <c r="AED92" s="49"/>
      <c r="AEE92" s="49"/>
      <c r="AEF92" s="49"/>
      <c r="AEG92" s="49"/>
      <c r="AEH92" s="49"/>
      <c r="AEI92" s="49"/>
      <c r="AEJ92" s="49"/>
      <c r="AEK92" s="49"/>
      <c r="AEL92" s="49"/>
      <c r="AEM92" s="49"/>
      <c r="AEN92" s="49"/>
      <c r="AEO92" s="49"/>
      <c r="AEP92" s="49"/>
      <c r="AEQ92" s="49"/>
      <c r="AER92" s="49"/>
      <c r="AES92" s="49"/>
      <c r="AET92" s="49"/>
      <c r="AEU92" s="49"/>
      <c r="AEV92" s="49"/>
      <c r="AEW92" s="49"/>
      <c r="AEX92" s="49"/>
      <c r="AEY92" s="49"/>
      <c r="AEZ92" s="49"/>
      <c r="AFA92" s="49"/>
      <c r="AFB92" s="49"/>
      <c r="AFC92" s="49"/>
      <c r="AFD92" s="49"/>
      <c r="AFE92" s="49"/>
      <c r="AFF92" s="49"/>
      <c r="AFG92" s="49"/>
      <c r="AFH92" s="49"/>
      <c r="AFI92" s="49"/>
      <c r="AFJ92" s="49"/>
      <c r="AFK92" s="49"/>
      <c r="AFL92" s="49"/>
      <c r="AFM92" s="49"/>
      <c r="AFN92" s="49"/>
      <c r="AFO92" s="49"/>
      <c r="AFP92" s="49"/>
      <c r="AFQ92" s="49"/>
      <c r="AFR92" s="49"/>
      <c r="AFS92" s="49"/>
      <c r="AFT92" s="49"/>
      <c r="AFU92" s="49"/>
      <c r="AFV92" s="49"/>
      <c r="AFW92" s="49"/>
      <c r="AFX92" s="49"/>
      <c r="AFY92" s="49"/>
      <c r="AFZ92" s="49"/>
      <c r="AGA92" s="49"/>
      <c r="AGB92" s="49"/>
      <c r="AGC92" s="49"/>
      <c r="AGD92" s="49"/>
      <c r="AGE92" s="49"/>
      <c r="AGF92" s="49"/>
      <c r="AGG92" s="49"/>
      <c r="AGH92" s="49"/>
      <c r="AGI92" s="49"/>
      <c r="AGJ92" s="49"/>
      <c r="AGK92" s="49"/>
      <c r="AGL92" s="49"/>
      <c r="AGM92" s="49"/>
      <c r="AGN92" s="49"/>
      <c r="AGO92" s="49"/>
      <c r="AGP92" s="49"/>
      <c r="AGQ92" s="49"/>
      <c r="AGR92" s="49"/>
      <c r="AGS92" s="49"/>
      <c r="AGT92" s="49"/>
      <c r="AGU92" s="49"/>
      <c r="AGV92" s="49"/>
      <c r="AGW92" s="49"/>
      <c r="AGX92" s="49"/>
      <c r="AGY92" s="49"/>
      <c r="AGZ92" s="49"/>
      <c r="AHA92" s="49"/>
      <c r="AHB92" s="49"/>
      <c r="AHC92" s="49"/>
      <c r="AHD92" s="49"/>
      <c r="AHE92" s="49"/>
      <c r="AHF92" s="49"/>
      <c r="AHG92" s="49"/>
      <c r="AHH92" s="49"/>
      <c r="AHI92" s="49"/>
      <c r="AHJ92" s="49"/>
      <c r="AHK92" s="49"/>
      <c r="AHL92" s="49"/>
      <c r="AHM92" s="49"/>
      <c r="AHN92" s="49"/>
      <c r="AHO92" s="49"/>
      <c r="AHP92" s="49"/>
      <c r="AHQ92" s="49"/>
      <c r="AHR92" s="49"/>
      <c r="AHS92" s="49"/>
      <c r="AHT92" s="49"/>
      <c r="AHU92" s="49"/>
      <c r="AHV92" s="49"/>
      <c r="AHW92" s="49"/>
      <c r="AHX92" s="49"/>
      <c r="AHY92" s="49"/>
      <c r="AHZ92" s="49"/>
      <c r="AIA92" s="49"/>
      <c r="AIB92" s="49"/>
      <c r="AIC92" s="49"/>
      <c r="AID92" s="49"/>
      <c r="AIE92" s="49"/>
      <c r="AIF92" s="49"/>
      <c r="AIG92" s="49"/>
      <c r="AIH92" s="49"/>
      <c r="AII92" s="49"/>
      <c r="AIJ92" s="49"/>
      <c r="AIK92" s="49"/>
      <c r="AIL92" s="49"/>
      <c r="AIM92" s="49"/>
      <c r="AIN92" s="49"/>
      <c r="AIO92" s="49"/>
      <c r="AIP92" s="49"/>
      <c r="AIQ92" s="49"/>
      <c r="AIR92" s="49"/>
      <c r="AIS92" s="49"/>
      <c r="AIT92" s="49"/>
      <c r="AIU92" s="49"/>
      <c r="AIV92" s="49"/>
      <c r="AIW92" s="49"/>
      <c r="AIX92" s="49"/>
      <c r="AIY92" s="49"/>
      <c r="AIZ92" s="49"/>
      <c r="AJA92" s="49"/>
      <c r="AJB92" s="49"/>
      <c r="AJC92" s="49"/>
      <c r="AJD92" s="49"/>
      <c r="AJE92" s="49"/>
      <c r="AJF92" s="49"/>
      <c r="AJG92" s="49"/>
      <c r="AJH92" s="49"/>
      <c r="AJI92" s="49"/>
      <c r="AJJ92" s="49"/>
      <c r="AJK92" s="49"/>
      <c r="AJL92" s="49"/>
      <c r="AJM92" s="49"/>
      <c r="AJN92" s="49"/>
      <c r="AJO92" s="49"/>
      <c r="AJP92" s="49"/>
      <c r="AJQ92" s="49"/>
      <c r="AJR92" s="49"/>
      <c r="AJS92" s="49"/>
      <c r="AJT92" s="49"/>
      <c r="AJU92" s="49"/>
      <c r="AJV92" s="49"/>
      <c r="AJW92" s="49"/>
      <c r="AJX92" s="49"/>
      <c r="AJY92" s="49"/>
      <c r="AJZ92" s="49"/>
      <c r="AKA92" s="49"/>
      <c r="AKB92" s="49"/>
      <c r="AKC92" s="49"/>
      <c r="AKD92" s="49"/>
      <c r="AKE92" s="49"/>
      <c r="AKF92" s="49"/>
      <c r="AKG92" s="49"/>
      <c r="AKH92" s="49"/>
      <c r="AKI92" s="49"/>
      <c r="AKJ92" s="49"/>
      <c r="AKK92" s="49"/>
      <c r="AKL92" s="49"/>
      <c r="AKM92" s="49"/>
      <c r="AKN92" s="49"/>
      <c r="AKO92" s="49"/>
      <c r="AKP92" s="49"/>
      <c r="AKQ92" s="49"/>
      <c r="AKR92" s="49"/>
      <c r="AKS92" s="49"/>
      <c r="AKT92" s="49"/>
      <c r="AKU92" s="49"/>
      <c r="AKV92" s="49"/>
      <c r="AKW92" s="49"/>
      <c r="AKX92" s="49"/>
      <c r="AKY92" s="49"/>
      <c r="AKZ92" s="49"/>
      <c r="ALA92" s="49"/>
      <c r="ALB92" s="49"/>
      <c r="ALC92" s="49"/>
      <c r="ALD92" s="49"/>
      <c r="ALE92" s="49"/>
      <c r="ALF92" s="49"/>
      <c r="ALG92" s="49"/>
      <c r="ALH92" s="49"/>
      <c r="ALI92" s="49"/>
      <c r="ALJ92" s="49"/>
      <c r="ALK92" s="49"/>
      <c r="ALL92" s="49"/>
      <c r="ALM92" s="49"/>
      <c r="ALN92" s="49"/>
      <c r="ALO92" s="49"/>
      <c r="ALP92" s="49"/>
      <c r="ALQ92" s="49"/>
      <c r="ALR92" s="49"/>
      <c r="ALS92" s="49"/>
      <c r="ALT92" s="49"/>
      <c r="ALU92" s="49"/>
      <c r="ALV92" s="49"/>
      <c r="ALW92" s="49"/>
      <c r="ALX92" s="49"/>
      <c r="ALY92" s="49"/>
      <c r="ALZ92" s="49"/>
      <c r="AMA92" s="49"/>
      <c r="AMB92" s="49"/>
      <c r="AMC92" s="49"/>
      <c r="AMD92" s="49"/>
      <c r="AME92" s="49"/>
      <c r="AMF92" s="49"/>
      <c r="AMG92" s="49"/>
      <c r="AMH92" s="49"/>
      <c r="AMI92" s="49"/>
      <c r="AMJ92" s="49"/>
      <c r="AMK92" s="49"/>
    </row>
    <row r="93" spans="1:1025" s="50" customFormat="1" ht="18.75" x14ac:dyDescent="0.25">
      <c r="A93" s="39" t="s">
        <v>165</v>
      </c>
      <c r="B93" s="91" t="s">
        <v>156</v>
      </c>
      <c r="C93" s="40" t="s">
        <v>103</v>
      </c>
      <c r="D93" s="40" t="s">
        <v>104</v>
      </c>
      <c r="E93" s="39">
        <f t="shared" ref="E93:E134" si="351">SUM(M93,U93,AC93,AK93)</f>
        <v>0</v>
      </c>
      <c r="F93" s="68">
        <f t="shared" ref="F93:F134" si="352">SUM(N93,V93,AD93,AL93)</f>
        <v>7.0381501999999996</v>
      </c>
      <c r="G93" s="68">
        <f t="shared" ref="G93:G134" si="353">SUM(O93,W93,AE93,AM93)</f>
        <v>0</v>
      </c>
      <c r="H93" s="68">
        <f t="shared" ref="H93:H134" si="354">SUM(P93,X93,AF93,AN93)</f>
        <v>0</v>
      </c>
      <c r="I93" s="68">
        <f t="shared" ref="I93:I134" si="355">SUM(Q93,Y93,AG93,AO93)</f>
        <v>0</v>
      </c>
      <c r="J93" s="68">
        <f t="shared" ref="J93:J134" si="356">SUM(R93,Z93,AH93,AP93)</f>
        <v>0</v>
      </c>
      <c r="K93" s="68">
        <f t="shared" ref="K93:K134" si="357">SUM(S93,AA93,AI93,AQ93)</f>
        <v>0</v>
      </c>
      <c r="L93" s="68">
        <f t="shared" ref="L93:L134" si="358">SUM(T93,AB93,AJ93,AR93)</f>
        <v>364</v>
      </c>
      <c r="M93" s="47">
        <v>0</v>
      </c>
      <c r="N93" s="47">
        <v>0</v>
      </c>
      <c r="O93" s="47">
        <v>0</v>
      </c>
      <c r="P93" s="47">
        <v>0</v>
      </c>
      <c r="Q93" s="47">
        <v>0</v>
      </c>
      <c r="R93" s="47">
        <v>0</v>
      </c>
      <c r="S93" s="47">
        <v>0</v>
      </c>
      <c r="T93" s="47">
        <v>0</v>
      </c>
      <c r="U93" s="47">
        <v>0</v>
      </c>
      <c r="V93" s="47">
        <v>0</v>
      </c>
      <c r="W93" s="47">
        <v>0</v>
      </c>
      <c r="X93" s="47">
        <v>0</v>
      </c>
      <c r="Y93" s="47">
        <v>0</v>
      </c>
      <c r="Z93" s="47">
        <v>0</v>
      </c>
      <c r="AA93" s="47">
        <v>0</v>
      </c>
      <c r="AB93" s="47">
        <v>0</v>
      </c>
      <c r="AC93" s="47">
        <v>0</v>
      </c>
      <c r="AD93" s="47">
        <v>0</v>
      </c>
      <c r="AE93" s="47">
        <v>0</v>
      </c>
      <c r="AF93" s="47">
        <v>0</v>
      </c>
      <c r="AG93" s="47">
        <v>0</v>
      </c>
      <c r="AH93" s="47">
        <v>0</v>
      </c>
      <c r="AI93" s="47">
        <v>0</v>
      </c>
      <c r="AJ93" s="47">
        <v>0</v>
      </c>
      <c r="AK93" s="47">
        <v>0</v>
      </c>
      <c r="AL93" s="47">
        <f t="shared" ref="AL93:AS93" si="359">SUM(AL94:AL94)</f>
        <v>7.0381501999999996</v>
      </c>
      <c r="AM93" s="47">
        <f t="shared" si="359"/>
        <v>0</v>
      </c>
      <c r="AN93" s="47">
        <f t="shared" si="359"/>
        <v>0</v>
      </c>
      <c r="AO93" s="47">
        <f t="shared" si="359"/>
        <v>0</v>
      </c>
      <c r="AP93" s="47">
        <f t="shared" si="359"/>
        <v>0</v>
      </c>
      <c r="AQ93" s="47">
        <f t="shared" si="359"/>
        <v>0</v>
      </c>
      <c r="AR93" s="47">
        <f t="shared" si="359"/>
        <v>364</v>
      </c>
      <c r="AS93" s="47">
        <f t="shared" si="359"/>
        <v>0</v>
      </c>
      <c r="AT93" s="47">
        <f t="shared" si="50"/>
        <v>12.142731360000001</v>
      </c>
      <c r="AU93" s="47">
        <f t="shared" si="51"/>
        <v>0</v>
      </c>
      <c r="AV93" s="47">
        <f t="shared" si="52"/>
        <v>0</v>
      </c>
      <c r="AW93" s="47">
        <f t="shared" si="53"/>
        <v>0</v>
      </c>
      <c r="AX93" s="47">
        <f t="shared" si="54"/>
        <v>0</v>
      </c>
      <c r="AY93" s="47">
        <f t="shared" si="55"/>
        <v>0</v>
      </c>
      <c r="AZ93" s="47">
        <f t="shared" si="56"/>
        <v>276</v>
      </c>
      <c r="BA93" s="47">
        <f>SUM(BA94:BA94)</f>
        <v>0</v>
      </c>
      <c r="BB93" s="47">
        <f>SUM(BB94:BB94)</f>
        <v>6.53457708</v>
      </c>
      <c r="BC93" s="47">
        <v>0</v>
      </c>
      <c r="BD93" s="47">
        <v>0</v>
      </c>
      <c r="BE93" s="47">
        <v>0</v>
      </c>
      <c r="BF93" s="47">
        <v>0</v>
      </c>
      <c r="BG93" s="47">
        <v>0</v>
      </c>
      <c r="BH93" s="47">
        <f t="shared" ref="BH93:CF93" si="360">SUM(BH94:BH94)</f>
        <v>193</v>
      </c>
      <c r="BI93" s="47">
        <f t="shared" si="360"/>
        <v>0</v>
      </c>
      <c r="BJ93" s="47">
        <f t="shared" si="360"/>
        <v>1.2940477599999998</v>
      </c>
      <c r="BK93" s="47">
        <f t="shared" si="360"/>
        <v>0</v>
      </c>
      <c r="BL93" s="47">
        <f t="shared" si="360"/>
        <v>0</v>
      </c>
      <c r="BM93" s="47">
        <f t="shared" si="360"/>
        <v>0</v>
      </c>
      <c r="BN93" s="47">
        <f t="shared" si="360"/>
        <v>0</v>
      </c>
      <c r="BO93" s="47">
        <f t="shared" si="360"/>
        <v>0</v>
      </c>
      <c r="BP93" s="47">
        <f t="shared" si="360"/>
        <v>36</v>
      </c>
      <c r="BQ93" s="47">
        <f t="shared" si="360"/>
        <v>0</v>
      </c>
      <c r="BR93" s="47">
        <f t="shared" si="360"/>
        <v>0.59506168000000004</v>
      </c>
      <c r="BS93" s="47">
        <f t="shared" si="360"/>
        <v>0</v>
      </c>
      <c r="BT93" s="47">
        <f t="shared" si="360"/>
        <v>0</v>
      </c>
      <c r="BU93" s="47">
        <f t="shared" si="360"/>
        <v>0</v>
      </c>
      <c r="BV93" s="47">
        <f t="shared" si="360"/>
        <v>0</v>
      </c>
      <c r="BW93" s="47">
        <f t="shared" si="360"/>
        <v>0</v>
      </c>
      <c r="BX93" s="47">
        <f t="shared" si="360"/>
        <v>14</v>
      </c>
      <c r="BY93" s="47">
        <f t="shared" si="360"/>
        <v>0</v>
      </c>
      <c r="BZ93" s="47">
        <f t="shared" si="360"/>
        <v>3.7190448400000005</v>
      </c>
      <c r="CA93" s="47">
        <f t="shared" si="360"/>
        <v>0</v>
      </c>
      <c r="CB93" s="47">
        <f t="shared" si="360"/>
        <v>0</v>
      </c>
      <c r="CC93" s="47">
        <f t="shared" si="360"/>
        <v>0</v>
      </c>
      <c r="CD93" s="47">
        <f t="shared" si="360"/>
        <v>0</v>
      </c>
      <c r="CE93" s="47">
        <f t="shared" si="360"/>
        <v>0</v>
      </c>
      <c r="CF93" s="47">
        <f t="shared" si="360"/>
        <v>33</v>
      </c>
      <c r="CG93" s="47" t="s">
        <v>104</v>
      </c>
      <c r="CH93" s="47" t="s">
        <v>104</v>
      </c>
      <c r="CI93" s="47">
        <f t="shared" ref="CI93:CI134" si="361">AT93-F93</f>
        <v>5.1045811600000013</v>
      </c>
      <c r="CJ93" s="47" t="s">
        <v>104</v>
      </c>
      <c r="CK93" s="80" t="s">
        <v>104</v>
      </c>
      <c r="CL93" s="83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  <c r="FP93" s="49"/>
      <c r="FQ93" s="49"/>
      <c r="FR93" s="49"/>
      <c r="FS93" s="49"/>
      <c r="FT93" s="49"/>
      <c r="FU93" s="49"/>
      <c r="FV93" s="49"/>
      <c r="FW93" s="49"/>
      <c r="FX93" s="49"/>
      <c r="FY93" s="49"/>
      <c r="FZ93" s="49"/>
      <c r="GA93" s="49"/>
      <c r="GB93" s="49"/>
      <c r="GC93" s="49"/>
      <c r="GD93" s="49"/>
      <c r="GE93" s="49"/>
      <c r="GF93" s="49"/>
      <c r="GG93" s="49"/>
      <c r="GH93" s="49"/>
      <c r="GI93" s="49"/>
      <c r="GJ93" s="49"/>
      <c r="GK93" s="49"/>
      <c r="GL93" s="49"/>
      <c r="GM93" s="49"/>
      <c r="GN93" s="49"/>
      <c r="GO93" s="49"/>
      <c r="GP93" s="49"/>
      <c r="GQ93" s="49"/>
      <c r="GR93" s="49"/>
      <c r="GS93" s="49"/>
      <c r="GT93" s="49"/>
      <c r="GU93" s="49"/>
      <c r="GV93" s="49"/>
      <c r="GW93" s="49"/>
      <c r="GX93" s="49"/>
      <c r="GY93" s="49"/>
      <c r="GZ93" s="49"/>
      <c r="HA93" s="49"/>
      <c r="HB93" s="49"/>
      <c r="HC93" s="49"/>
      <c r="HD93" s="49"/>
      <c r="HE93" s="49"/>
      <c r="HF93" s="49"/>
      <c r="HG93" s="49"/>
      <c r="HH93" s="49"/>
      <c r="HI93" s="49"/>
      <c r="HJ93" s="49"/>
      <c r="HK93" s="49"/>
      <c r="HL93" s="49"/>
      <c r="HM93" s="49"/>
      <c r="HN93" s="49"/>
      <c r="HO93" s="49"/>
      <c r="HP93" s="49"/>
      <c r="HQ93" s="49"/>
      <c r="HR93" s="49"/>
      <c r="HS93" s="49"/>
      <c r="HT93" s="49"/>
      <c r="HU93" s="49"/>
      <c r="HV93" s="49"/>
      <c r="HW93" s="49"/>
      <c r="HX93" s="49"/>
      <c r="HY93" s="49"/>
      <c r="HZ93" s="49"/>
      <c r="IA93" s="49"/>
      <c r="IB93" s="49"/>
      <c r="IC93" s="49"/>
      <c r="ID93" s="49"/>
      <c r="IE93" s="49"/>
      <c r="IF93" s="49"/>
      <c r="IG93" s="49"/>
      <c r="IH93" s="49"/>
      <c r="II93" s="49"/>
      <c r="IJ93" s="49"/>
      <c r="IK93" s="49"/>
      <c r="IL93" s="49"/>
      <c r="IM93" s="49"/>
      <c r="IN93" s="49"/>
      <c r="IO93" s="49"/>
      <c r="IP93" s="49"/>
      <c r="IQ93" s="49"/>
      <c r="IR93" s="49"/>
      <c r="IS93" s="49"/>
      <c r="IT93" s="49"/>
      <c r="IU93" s="49"/>
      <c r="IV93" s="49"/>
      <c r="IW93" s="49"/>
      <c r="IX93" s="49"/>
      <c r="IY93" s="49"/>
      <c r="IZ93" s="49"/>
      <c r="JA93" s="49"/>
      <c r="JB93" s="49"/>
      <c r="JC93" s="49"/>
      <c r="JD93" s="49"/>
      <c r="JE93" s="49"/>
      <c r="JF93" s="49"/>
      <c r="JG93" s="49"/>
      <c r="JH93" s="49"/>
      <c r="JI93" s="49"/>
      <c r="JJ93" s="49"/>
      <c r="JK93" s="49"/>
      <c r="JL93" s="49"/>
      <c r="JM93" s="49"/>
      <c r="JN93" s="49"/>
      <c r="JO93" s="49"/>
      <c r="JP93" s="49"/>
      <c r="JQ93" s="49"/>
      <c r="JR93" s="49"/>
      <c r="JS93" s="49"/>
      <c r="JT93" s="49"/>
      <c r="JU93" s="49"/>
      <c r="JV93" s="49"/>
      <c r="JW93" s="49"/>
      <c r="JX93" s="49"/>
      <c r="JY93" s="49"/>
      <c r="JZ93" s="49"/>
      <c r="KA93" s="49"/>
      <c r="KB93" s="49"/>
      <c r="KC93" s="49"/>
      <c r="KD93" s="49"/>
      <c r="KE93" s="49"/>
      <c r="KF93" s="49"/>
      <c r="KG93" s="49"/>
      <c r="KH93" s="49"/>
      <c r="KI93" s="49"/>
      <c r="KJ93" s="49"/>
      <c r="KK93" s="49"/>
      <c r="KL93" s="49"/>
      <c r="KM93" s="49"/>
      <c r="KN93" s="49"/>
      <c r="KO93" s="49"/>
      <c r="KP93" s="49"/>
      <c r="KQ93" s="49"/>
      <c r="KR93" s="49"/>
      <c r="KS93" s="49"/>
      <c r="KT93" s="49"/>
      <c r="KU93" s="49"/>
      <c r="KV93" s="49"/>
      <c r="KW93" s="49"/>
      <c r="KX93" s="49"/>
      <c r="KY93" s="49"/>
      <c r="KZ93" s="49"/>
      <c r="LA93" s="49"/>
      <c r="LB93" s="49"/>
      <c r="LC93" s="49"/>
      <c r="LD93" s="49"/>
      <c r="LE93" s="49"/>
      <c r="LF93" s="49"/>
      <c r="LG93" s="49"/>
      <c r="LH93" s="49"/>
      <c r="LI93" s="49"/>
      <c r="LJ93" s="49"/>
      <c r="LK93" s="49"/>
      <c r="LL93" s="49"/>
      <c r="LM93" s="49"/>
      <c r="LN93" s="49"/>
      <c r="LO93" s="49"/>
      <c r="LP93" s="49"/>
      <c r="LQ93" s="49"/>
      <c r="LR93" s="49"/>
      <c r="LS93" s="49"/>
      <c r="LT93" s="49"/>
      <c r="LU93" s="49"/>
      <c r="LV93" s="49"/>
      <c r="LW93" s="49"/>
      <c r="LX93" s="49"/>
      <c r="LY93" s="49"/>
      <c r="LZ93" s="49"/>
      <c r="MA93" s="49"/>
      <c r="MB93" s="49"/>
      <c r="MC93" s="49"/>
      <c r="MD93" s="49"/>
      <c r="ME93" s="49"/>
      <c r="MF93" s="49"/>
      <c r="MG93" s="49"/>
      <c r="MH93" s="49"/>
      <c r="MI93" s="49"/>
      <c r="MJ93" s="49"/>
      <c r="MK93" s="49"/>
      <c r="ML93" s="49"/>
      <c r="MM93" s="49"/>
      <c r="MN93" s="49"/>
      <c r="MO93" s="49"/>
      <c r="MP93" s="49"/>
      <c r="MQ93" s="49"/>
      <c r="MR93" s="49"/>
      <c r="MS93" s="49"/>
      <c r="MT93" s="49"/>
      <c r="MU93" s="49"/>
      <c r="MV93" s="49"/>
      <c r="MW93" s="49"/>
      <c r="MX93" s="49"/>
      <c r="MY93" s="49"/>
      <c r="MZ93" s="49"/>
      <c r="NA93" s="49"/>
      <c r="NB93" s="49"/>
      <c r="NC93" s="49"/>
      <c r="ND93" s="49"/>
      <c r="NE93" s="49"/>
      <c r="NF93" s="49"/>
      <c r="NG93" s="49"/>
      <c r="NH93" s="49"/>
      <c r="NI93" s="49"/>
      <c r="NJ93" s="49"/>
      <c r="NK93" s="49"/>
      <c r="NL93" s="49"/>
      <c r="NM93" s="49"/>
      <c r="NN93" s="49"/>
      <c r="NO93" s="49"/>
      <c r="NP93" s="49"/>
      <c r="NQ93" s="49"/>
      <c r="NR93" s="49"/>
      <c r="NS93" s="49"/>
      <c r="NT93" s="49"/>
      <c r="NU93" s="49"/>
      <c r="NV93" s="49"/>
      <c r="NW93" s="49"/>
      <c r="NX93" s="49"/>
      <c r="NY93" s="49"/>
      <c r="NZ93" s="49"/>
      <c r="OA93" s="49"/>
      <c r="OB93" s="49"/>
      <c r="OC93" s="49"/>
      <c r="OD93" s="49"/>
      <c r="OE93" s="49"/>
      <c r="OF93" s="49"/>
      <c r="OG93" s="49"/>
      <c r="OH93" s="49"/>
      <c r="OI93" s="49"/>
      <c r="OJ93" s="49"/>
      <c r="OK93" s="49"/>
      <c r="OL93" s="49"/>
      <c r="OM93" s="49"/>
      <c r="ON93" s="49"/>
      <c r="OO93" s="49"/>
      <c r="OP93" s="49"/>
      <c r="OQ93" s="49"/>
      <c r="OR93" s="49"/>
      <c r="OS93" s="49"/>
      <c r="OT93" s="49"/>
      <c r="OU93" s="49"/>
      <c r="OV93" s="49"/>
      <c r="OW93" s="49"/>
      <c r="OX93" s="49"/>
      <c r="OY93" s="49"/>
      <c r="OZ93" s="49"/>
      <c r="PA93" s="49"/>
      <c r="PB93" s="49"/>
      <c r="PC93" s="49"/>
      <c r="PD93" s="49"/>
      <c r="PE93" s="49"/>
      <c r="PF93" s="49"/>
      <c r="PG93" s="49"/>
      <c r="PH93" s="49"/>
      <c r="PI93" s="49"/>
      <c r="PJ93" s="49"/>
      <c r="PK93" s="49"/>
      <c r="PL93" s="49"/>
      <c r="PM93" s="49"/>
      <c r="PN93" s="49"/>
      <c r="PO93" s="49"/>
      <c r="PP93" s="49"/>
      <c r="PQ93" s="49"/>
      <c r="PR93" s="49"/>
      <c r="PS93" s="49"/>
      <c r="PT93" s="49"/>
      <c r="PU93" s="49"/>
      <c r="PV93" s="49"/>
      <c r="PW93" s="49"/>
      <c r="PX93" s="49"/>
      <c r="PY93" s="49"/>
      <c r="PZ93" s="49"/>
      <c r="QA93" s="49"/>
      <c r="QB93" s="49"/>
      <c r="QC93" s="49"/>
      <c r="QD93" s="49"/>
      <c r="QE93" s="49"/>
      <c r="QF93" s="49"/>
      <c r="QG93" s="49"/>
      <c r="QH93" s="49"/>
      <c r="QI93" s="49"/>
      <c r="QJ93" s="49"/>
      <c r="QK93" s="49"/>
      <c r="QL93" s="49"/>
      <c r="QM93" s="49"/>
      <c r="QN93" s="49"/>
      <c r="QO93" s="49"/>
      <c r="QP93" s="49"/>
      <c r="QQ93" s="49"/>
      <c r="QR93" s="49"/>
      <c r="QS93" s="49"/>
      <c r="QT93" s="49"/>
      <c r="QU93" s="49"/>
      <c r="QV93" s="49"/>
      <c r="QW93" s="49"/>
      <c r="QX93" s="49"/>
      <c r="QY93" s="49"/>
      <c r="QZ93" s="49"/>
      <c r="RA93" s="49"/>
      <c r="RB93" s="49"/>
      <c r="RC93" s="49"/>
      <c r="RD93" s="49"/>
      <c r="RE93" s="49"/>
      <c r="RF93" s="49"/>
      <c r="RG93" s="49"/>
      <c r="RH93" s="49"/>
      <c r="RI93" s="49"/>
      <c r="RJ93" s="49"/>
      <c r="RK93" s="49"/>
      <c r="RL93" s="49"/>
      <c r="RM93" s="49"/>
      <c r="RN93" s="49"/>
      <c r="RO93" s="49"/>
      <c r="RP93" s="49"/>
      <c r="RQ93" s="49"/>
      <c r="RR93" s="49"/>
      <c r="RS93" s="49"/>
      <c r="RT93" s="49"/>
      <c r="RU93" s="49"/>
      <c r="RV93" s="49"/>
      <c r="RW93" s="49"/>
      <c r="RX93" s="49"/>
      <c r="RY93" s="49"/>
      <c r="RZ93" s="49"/>
      <c r="SA93" s="49"/>
      <c r="SB93" s="49"/>
      <c r="SC93" s="49"/>
      <c r="SD93" s="49"/>
      <c r="SE93" s="49"/>
      <c r="SF93" s="49"/>
      <c r="SG93" s="49"/>
      <c r="SH93" s="49"/>
      <c r="SI93" s="49"/>
      <c r="SJ93" s="49"/>
      <c r="SK93" s="49"/>
      <c r="SL93" s="49"/>
      <c r="SM93" s="49"/>
      <c r="SN93" s="49"/>
      <c r="SO93" s="49"/>
      <c r="SP93" s="49"/>
      <c r="SQ93" s="49"/>
      <c r="SR93" s="49"/>
      <c r="SS93" s="49"/>
      <c r="ST93" s="49"/>
      <c r="SU93" s="49"/>
      <c r="SV93" s="49"/>
      <c r="SW93" s="49"/>
      <c r="SX93" s="49"/>
      <c r="SY93" s="49"/>
      <c r="SZ93" s="49"/>
      <c r="TA93" s="49"/>
      <c r="TB93" s="49"/>
      <c r="TC93" s="49"/>
      <c r="TD93" s="49"/>
      <c r="TE93" s="49"/>
      <c r="TF93" s="49"/>
      <c r="TG93" s="49"/>
      <c r="TH93" s="49"/>
      <c r="TI93" s="49"/>
      <c r="TJ93" s="49"/>
      <c r="TK93" s="49"/>
      <c r="TL93" s="49"/>
      <c r="TM93" s="49"/>
      <c r="TN93" s="49"/>
      <c r="TO93" s="49"/>
      <c r="TP93" s="49"/>
      <c r="TQ93" s="49"/>
      <c r="TR93" s="49"/>
      <c r="TS93" s="49"/>
      <c r="TT93" s="49"/>
      <c r="TU93" s="49"/>
      <c r="TV93" s="49"/>
      <c r="TW93" s="49"/>
      <c r="TX93" s="49"/>
      <c r="TY93" s="49"/>
      <c r="TZ93" s="49"/>
      <c r="UA93" s="49"/>
      <c r="UB93" s="49"/>
      <c r="UC93" s="49"/>
      <c r="UD93" s="49"/>
      <c r="UE93" s="49"/>
      <c r="UF93" s="49"/>
      <c r="UG93" s="49"/>
      <c r="UH93" s="49"/>
      <c r="UI93" s="49"/>
      <c r="UJ93" s="49"/>
      <c r="UK93" s="49"/>
      <c r="UL93" s="49"/>
      <c r="UM93" s="49"/>
      <c r="UN93" s="49"/>
      <c r="UO93" s="49"/>
      <c r="UP93" s="49"/>
      <c r="UQ93" s="49"/>
      <c r="UR93" s="49"/>
      <c r="US93" s="49"/>
      <c r="UT93" s="49"/>
      <c r="UU93" s="49"/>
      <c r="UV93" s="49"/>
      <c r="UW93" s="49"/>
      <c r="UX93" s="49"/>
      <c r="UY93" s="49"/>
      <c r="UZ93" s="49"/>
      <c r="VA93" s="49"/>
      <c r="VB93" s="49"/>
      <c r="VC93" s="49"/>
      <c r="VD93" s="49"/>
      <c r="VE93" s="49"/>
      <c r="VF93" s="49"/>
      <c r="VG93" s="49"/>
      <c r="VH93" s="49"/>
      <c r="VI93" s="49"/>
      <c r="VJ93" s="49"/>
      <c r="VK93" s="49"/>
      <c r="VL93" s="49"/>
      <c r="VM93" s="49"/>
      <c r="VN93" s="49"/>
      <c r="VO93" s="49"/>
      <c r="VP93" s="49"/>
      <c r="VQ93" s="49"/>
      <c r="VR93" s="49"/>
      <c r="VS93" s="49"/>
      <c r="VT93" s="49"/>
      <c r="VU93" s="49"/>
      <c r="VV93" s="49"/>
      <c r="VW93" s="49"/>
      <c r="VX93" s="49"/>
      <c r="VY93" s="49"/>
      <c r="VZ93" s="49"/>
      <c r="WA93" s="49"/>
      <c r="WB93" s="49"/>
      <c r="WC93" s="49"/>
      <c r="WD93" s="49"/>
      <c r="WE93" s="49"/>
      <c r="WF93" s="49"/>
      <c r="WG93" s="49"/>
      <c r="WH93" s="49"/>
      <c r="WI93" s="49"/>
      <c r="WJ93" s="49"/>
      <c r="WK93" s="49"/>
      <c r="WL93" s="49"/>
      <c r="WM93" s="49"/>
      <c r="WN93" s="49"/>
      <c r="WO93" s="49"/>
      <c r="WP93" s="49"/>
      <c r="WQ93" s="49"/>
      <c r="WR93" s="49"/>
      <c r="WS93" s="49"/>
      <c r="WT93" s="49"/>
      <c r="WU93" s="49"/>
      <c r="WV93" s="49"/>
      <c r="WW93" s="49"/>
      <c r="WX93" s="49"/>
      <c r="WY93" s="49"/>
      <c r="WZ93" s="49"/>
      <c r="XA93" s="49"/>
      <c r="XB93" s="49"/>
      <c r="XC93" s="49"/>
      <c r="XD93" s="49"/>
      <c r="XE93" s="49"/>
      <c r="XF93" s="49"/>
      <c r="XG93" s="49"/>
      <c r="XH93" s="49"/>
      <c r="XI93" s="49"/>
      <c r="XJ93" s="49"/>
      <c r="XK93" s="49"/>
      <c r="XL93" s="49"/>
      <c r="XM93" s="49"/>
      <c r="XN93" s="49"/>
      <c r="XO93" s="49"/>
      <c r="XP93" s="49"/>
      <c r="XQ93" s="49"/>
      <c r="XR93" s="49"/>
      <c r="XS93" s="49"/>
      <c r="XT93" s="49"/>
      <c r="XU93" s="49"/>
      <c r="XV93" s="49"/>
      <c r="XW93" s="49"/>
      <c r="XX93" s="49"/>
      <c r="XY93" s="49"/>
      <c r="XZ93" s="49"/>
      <c r="YA93" s="49"/>
      <c r="YB93" s="49"/>
      <c r="YC93" s="49"/>
      <c r="YD93" s="49"/>
      <c r="YE93" s="49"/>
      <c r="YF93" s="49"/>
      <c r="YG93" s="49"/>
      <c r="YH93" s="49"/>
      <c r="YI93" s="49"/>
      <c r="YJ93" s="49"/>
      <c r="YK93" s="49"/>
      <c r="YL93" s="49"/>
      <c r="YM93" s="49"/>
      <c r="YN93" s="49"/>
      <c r="YO93" s="49"/>
      <c r="YP93" s="49"/>
      <c r="YQ93" s="49"/>
      <c r="YR93" s="49"/>
      <c r="YS93" s="49"/>
      <c r="YT93" s="49"/>
      <c r="YU93" s="49"/>
      <c r="YV93" s="49"/>
      <c r="YW93" s="49"/>
      <c r="YX93" s="49"/>
      <c r="YY93" s="49"/>
      <c r="YZ93" s="49"/>
      <c r="ZA93" s="49"/>
      <c r="ZB93" s="49"/>
      <c r="ZC93" s="49"/>
      <c r="ZD93" s="49"/>
      <c r="ZE93" s="49"/>
      <c r="ZF93" s="49"/>
      <c r="ZG93" s="49"/>
      <c r="ZH93" s="49"/>
      <c r="ZI93" s="49"/>
      <c r="ZJ93" s="49"/>
      <c r="ZK93" s="49"/>
      <c r="ZL93" s="49"/>
      <c r="ZM93" s="49"/>
      <c r="ZN93" s="49"/>
      <c r="ZO93" s="49"/>
      <c r="ZP93" s="49"/>
      <c r="ZQ93" s="49"/>
      <c r="ZR93" s="49"/>
      <c r="ZS93" s="49"/>
      <c r="ZT93" s="49"/>
      <c r="ZU93" s="49"/>
      <c r="ZV93" s="49"/>
      <c r="ZW93" s="49"/>
      <c r="ZX93" s="49"/>
      <c r="ZY93" s="49"/>
      <c r="ZZ93" s="49"/>
      <c r="AAA93" s="49"/>
      <c r="AAB93" s="49"/>
      <c r="AAC93" s="49"/>
      <c r="AAD93" s="49"/>
      <c r="AAE93" s="49"/>
      <c r="AAF93" s="49"/>
      <c r="AAG93" s="49"/>
      <c r="AAH93" s="49"/>
      <c r="AAI93" s="49"/>
      <c r="AAJ93" s="49"/>
      <c r="AAK93" s="49"/>
      <c r="AAL93" s="49"/>
      <c r="AAM93" s="49"/>
      <c r="AAN93" s="49"/>
      <c r="AAO93" s="49"/>
      <c r="AAP93" s="49"/>
      <c r="AAQ93" s="49"/>
      <c r="AAR93" s="49"/>
      <c r="AAS93" s="49"/>
      <c r="AAT93" s="49"/>
      <c r="AAU93" s="49"/>
      <c r="AAV93" s="49"/>
      <c r="AAW93" s="49"/>
      <c r="AAX93" s="49"/>
      <c r="AAY93" s="49"/>
      <c r="AAZ93" s="49"/>
      <c r="ABA93" s="49"/>
      <c r="ABB93" s="49"/>
      <c r="ABC93" s="49"/>
      <c r="ABD93" s="49"/>
      <c r="ABE93" s="49"/>
      <c r="ABF93" s="49"/>
      <c r="ABG93" s="49"/>
      <c r="ABH93" s="49"/>
      <c r="ABI93" s="49"/>
      <c r="ABJ93" s="49"/>
      <c r="ABK93" s="49"/>
      <c r="ABL93" s="49"/>
      <c r="ABM93" s="49"/>
      <c r="ABN93" s="49"/>
      <c r="ABO93" s="49"/>
      <c r="ABP93" s="49"/>
      <c r="ABQ93" s="49"/>
      <c r="ABR93" s="49"/>
      <c r="ABS93" s="49"/>
      <c r="ABT93" s="49"/>
      <c r="ABU93" s="49"/>
      <c r="ABV93" s="49"/>
      <c r="ABW93" s="49"/>
      <c r="ABX93" s="49"/>
      <c r="ABY93" s="49"/>
      <c r="ABZ93" s="49"/>
      <c r="ACA93" s="49"/>
      <c r="ACB93" s="49"/>
      <c r="ACC93" s="49"/>
      <c r="ACD93" s="49"/>
      <c r="ACE93" s="49"/>
      <c r="ACF93" s="49"/>
      <c r="ACG93" s="49"/>
      <c r="ACH93" s="49"/>
      <c r="ACI93" s="49"/>
      <c r="ACJ93" s="49"/>
      <c r="ACK93" s="49"/>
      <c r="ACL93" s="49"/>
      <c r="ACM93" s="49"/>
      <c r="ACN93" s="49"/>
      <c r="ACO93" s="49"/>
      <c r="ACP93" s="49"/>
      <c r="ACQ93" s="49"/>
      <c r="ACR93" s="49"/>
      <c r="ACS93" s="49"/>
      <c r="ACT93" s="49"/>
      <c r="ACU93" s="49"/>
      <c r="ACV93" s="49"/>
      <c r="ACW93" s="49"/>
      <c r="ACX93" s="49"/>
      <c r="ACY93" s="49"/>
      <c r="ACZ93" s="49"/>
      <c r="ADA93" s="49"/>
      <c r="ADB93" s="49"/>
      <c r="ADC93" s="49"/>
      <c r="ADD93" s="49"/>
      <c r="ADE93" s="49"/>
      <c r="ADF93" s="49"/>
      <c r="ADG93" s="49"/>
      <c r="ADH93" s="49"/>
      <c r="ADI93" s="49"/>
      <c r="ADJ93" s="49"/>
      <c r="ADK93" s="49"/>
      <c r="ADL93" s="49"/>
      <c r="ADM93" s="49"/>
      <c r="ADN93" s="49"/>
      <c r="ADO93" s="49"/>
      <c r="ADP93" s="49"/>
      <c r="ADQ93" s="49"/>
      <c r="ADR93" s="49"/>
      <c r="ADS93" s="49"/>
      <c r="ADT93" s="49"/>
      <c r="ADU93" s="49"/>
      <c r="ADV93" s="49"/>
      <c r="ADW93" s="49"/>
      <c r="ADX93" s="49"/>
      <c r="ADY93" s="49"/>
      <c r="ADZ93" s="49"/>
      <c r="AEA93" s="49"/>
      <c r="AEB93" s="49"/>
      <c r="AEC93" s="49"/>
      <c r="AED93" s="49"/>
      <c r="AEE93" s="49"/>
      <c r="AEF93" s="49"/>
      <c r="AEG93" s="49"/>
      <c r="AEH93" s="49"/>
      <c r="AEI93" s="49"/>
      <c r="AEJ93" s="49"/>
      <c r="AEK93" s="49"/>
      <c r="AEL93" s="49"/>
      <c r="AEM93" s="49"/>
      <c r="AEN93" s="49"/>
      <c r="AEO93" s="49"/>
      <c r="AEP93" s="49"/>
      <c r="AEQ93" s="49"/>
      <c r="AER93" s="49"/>
      <c r="AES93" s="49"/>
      <c r="AET93" s="49"/>
      <c r="AEU93" s="49"/>
      <c r="AEV93" s="49"/>
      <c r="AEW93" s="49"/>
      <c r="AEX93" s="49"/>
      <c r="AEY93" s="49"/>
      <c r="AEZ93" s="49"/>
      <c r="AFA93" s="49"/>
      <c r="AFB93" s="49"/>
      <c r="AFC93" s="49"/>
      <c r="AFD93" s="49"/>
      <c r="AFE93" s="49"/>
      <c r="AFF93" s="49"/>
      <c r="AFG93" s="49"/>
      <c r="AFH93" s="49"/>
      <c r="AFI93" s="49"/>
      <c r="AFJ93" s="49"/>
      <c r="AFK93" s="49"/>
      <c r="AFL93" s="49"/>
      <c r="AFM93" s="49"/>
      <c r="AFN93" s="49"/>
      <c r="AFO93" s="49"/>
      <c r="AFP93" s="49"/>
      <c r="AFQ93" s="49"/>
      <c r="AFR93" s="49"/>
      <c r="AFS93" s="49"/>
      <c r="AFT93" s="49"/>
      <c r="AFU93" s="49"/>
      <c r="AFV93" s="49"/>
      <c r="AFW93" s="49"/>
      <c r="AFX93" s="49"/>
      <c r="AFY93" s="49"/>
      <c r="AFZ93" s="49"/>
      <c r="AGA93" s="49"/>
      <c r="AGB93" s="49"/>
      <c r="AGC93" s="49"/>
      <c r="AGD93" s="49"/>
      <c r="AGE93" s="49"/>
      <c r="AGF93" s="49"/>
      <c r="AGG93" s="49"/>
      <c r="AGH93" s="49"/>
      <c r="AGI93" s="49"/>
      <c r="AGJ93" s="49"/>
      <c r="AGK93" s="49"/>
      <c r="AGL93" s="49"/>
      <c r="AGM93" s="49"/>
      <c r="AGN93" s="49"/>
      <c r="AGO93" s="49"/>
      <c r="AGP93" s="49"/>
      <c r="AGQ93" s="49"/>
      <c r="AGR93" s="49"/>
      <c r="AGS93" s="49"/>
      <c r="AGT93" s="49"/>
      <c r="AGU93" s="49"/>
      <c r="AGV93" s="49"/>
      <c r="AGW93" s="49"/>
      <c r="AGX93" s="49"/>
      <c r="AGY93" s="49"/>
      <c r="AGZ93" s="49"/>
      <c r="AHA93" s="49"/>
      <c r="AHB93" s="49"/>
      <c r="AHC93" s="49"/>
      <c r="AHD93" s="49"/>
      <c r="AHE93" s="49"/>
      <c r="AHF93" s="49"/>
      <c r="AHG93" s="49"/>
      <c r="AHH93" s="49"/>
      <c r="AHI93" s="49"/>
      <c r="AHJ93" s="49"/>
      <c r="AHK93" s="49"/>
      <c r="AHL93" s="49"/>
      <c r="AHM93" s="49"/>
      <c r="AHN93" s="49"/>
      <c r="AHO93" s="49"/>
      <c r="AHP93" s="49"/>
      <c r="AHQ93" s="49"/>
      <c r="AHR93" s="49"/>
      <c r="AHS93" s="49"/>
      <c r="AHT93" s="49"/>
      <c r="AHU93" s="49"/>
      <c r="AHV93" s="49"/>
      <c r="AHW93" s="49"/>
      <c r="AHX93" s="49"/>
      <c r="AHY93" s="49"/>
      <c r="AHZ93" s="49"/>
      <c r="AIA93" s="49"/>
      <c r="AIB93" s="49"/>
      <c r="AIC93" s="49"/>
      <c r="AID93" s="49"/>
      <c r="AIE93" s="49"/>
      <c r="AIF93" s="49"/>
      <c r="AIG93" s="49"/>
      <c r="AIH93" s="49"/>
      <c r="AII93" s="49"/>
      <c r="AIJ93" s="49"/>
      <c r="AIK93" s="49"/>
      <c r="AIL93" s="49"/>
      <c r="AIM93" s="49"/>
      <c r="AIN93" s="49"/>
      <c r="AIO93" s="49"/>
      <c r="AIP93" s="49"/>
      <c r="AIQ93" s="49"/>
      <c r="AIR93" s="49"/>
      <c r="AIS93" s="49"/>
      <c r="AIT93" s="49"/>
      <c r="AIU93" s="49"/>
      <c r="AIV93" s="49"/>
      <c r="AIW93" s="49"/>
      <c r="AIX93" s="49"/>
      <c r="AIY93" s="49"/>
      <c r="AIZ93" s="49"/>
      <c r="AJA93" s="49"/>
      <c r="AJB93" s="49"/>
      <c r="AJC93" s="49"/>
      <c r="AJD93" s="49"/>
      <c r="AJE93" s="49"/>
      <c r="AJF93" s="49"/>
      <c r="AJG93" s="49"/>
      <c r="AJH93" s="49"/>
      <c r="AJI93" s="49"/>
      <c r="AJJ93" s="49"/>
      <c r="AJK93" s="49"/>
      <c r="AJL93" s="49"/>
      <c r="AJM93" s="49"/>
      <c r="AJN93" s="49"/>
      <c r="AJO93" s="49"/>
      <c r="AJP93" s="49"/>
      <c r="AJQ93" s="49"/>
      <c r="AJR93" s="49"/>
      <c r="AJS93" s="49"/>
      <c r="AJT93" s="49"/>
      <c r="AJU93" s="49"/>
      <c r="AJV93" s="49"/>
      <c r="AJW93" s="49"/>
      <c r="AJX93" s="49"/>
      <c r="AJY93" s="49"/>
      <c r="AJZ93" s="49"/>
      <c r="AKA93" s="49"/>
      <c r="AKB93" s="49"/>
      <c r="AKC93" s="49"/>
      <c r="AKD93" s="49"/>
      <c r="AKE93" s="49"/>
      <c r="AKF93" s="49"/>
      <c r="AKG93" s="49"/>
      <c r="AKH93" s="49"/>
      <c r="AKI93" s="49"/>
      <c r="AKJ93" s="49"/>
      <c r="AKK93" s="49"/>
      <c r="AKL93" s="49"/>
      <c r="AKM93" s="49"/>
      <c r="AKN93" s="49"/>
      <c r="AKO93" s="49"/>
      <c r="AKP93" s="49"/>
      <c r="AKQ93" s="49"/>
      <c r="AKR93" s="49"/>
      <c r="AKS93" s="49"/>
      <c r="AKT93" s="49"/>
      <c r="AKU93" s="49"/>
      <c r="AKV93" s="49"/>
      <c r="AKW93" s="49"/>
      <c r="AKX93" s="49"/>
      <c r="AKY93" s="49"/>
      <c r="AKZ93" s="49"/>
      <c r="ALA93" s="49"/>
      <c r="ALB93" s="49"/>
      <c r="ALC93" s="49"/>
      <c r="ALD93" s="49"/>
      <c r="ALE93" s="49"/>
      <c r="ALF93" s="49"/>
      <c r="ALG93" s="49"/>
      <c r="ALH93" s="49"/>
      <c r="ALI93" s="49"/>
      <c r="ALJ93" s="49"/>
      <c r="ALK93" s="49"/>
      <c r="ALL93" s="49"/>
      <c r="ALM93" s="49"/>
      <c r="ALN93" s="49"/>
      <c r="ALO93" s="49"/>
      <c r="ALP93" s="49"/>
      <c r="ALQ93" s="49"/>
      <c r="ALR93" s="49"/>
      <c r="ALS93" s="49"/>
      <c r="ALT93" s="49"/>
      <c r="ALU93" s="49"/>
      <c r="ALV93" s="49"/>
      <c r="ALW93" s="49"/>
      <c r="ALX93" s="49"/>
      <c r="ALY93" s="49"/>
      <c r="ALZ93" s="49"/>
      <c r="AMA93" s="49"/>
      <c r="AMB93" s="49"/>
      <c r="AMC93" s="49"/>
      <c r="AMD93" s="49"/>
      <c r="AME93" s="49"/>
      <c r="AMF93" s="49"/>
      <c r="AMG93" s="49"/>
      <c r="AMH93" s="49"/>
      <c r="AMI93" s="49"/>
      <c r="AMJ93" s="49"/>
      <c r="AMK93" s="49"/>
    </row>
    <row r="94" spans="1:1025" s="50" customFormat="1" ht="26.25" x14ac:dyDescent="0.25">
      <c r="A94" s="92" t="s">
        <v>165</v>
      </c>
      <c r="B94" s="115" t="s">
        <v>267</v>
      </c>
      <c r="C94" s="51" t="s">
        <v>269</v>
      </c>
      <c r="D94" s="44" t="s">
        <v>104</v>
      </c>
      <c r="E94" s="87" t="s">
        <v>101</v>
      </c>
      <c r="F94" s="88">
        <v>14.47</v>
      </c>
      <c r="G94" s="88">
        <f t="shared" si="345"/>
        <v>0</v>
      </c>
      <c r="H94" s="88">
        <f t="shared" si="346"/>
        <v>0</v>
      </c>
      <c r="I94" s="88">
        <f t="shared" si="347"/>
        <v>0</v>
      </c>
      <c r="J94" s="88">
        <f t="shared" si="348"/>
        <v>0</v>
      </c>
      <c r="K94" s="88">
        <f t="shared" si="349"/>
        <v>0</v>
      </c>
      <c r="L94" s="88">
        <f t="shared" si="350"/>
        <v>364</v>
      </c>
      <c r="M94" s="89">
        <v>0</v>
      </c>
      <c r="N94" s="89">
        <v>0</v>
      </c>
      <c r="O94" s="89">
        <v>0</v>
      </c>
      <c r="P94" s="89">
        <v>0</v>
      </c>
      <c r="Q94" s="89">
        <v>0</v>
      </c>
      <c r="R94" s="89">
        <v>0</v>
      </c>
      <c r="S94" s="89">
        <v>0</v>
      </c>
      <c r="T94" s="89">
        <v>0</v>
      </c>
      <c r="U94" s="89">
        <v>0</v>
      </c>
      <c r="V94" s="89">
        <v>0</v>
      </c>
      <c r="W94" s="89">
        <v>0</v>
      </c>
      <c r="X94" s="89">
        <v>0</v>
      </c>
      <c r="Y94" s="89">
        <v>0</v>
      </c>
      <c r="Z94" s="89">
        <v>0</v>
      </c>
      <c r="AA94" s="89">
        <v>0</v>
      </c>
      <c r="AB94" s="89">
        <v>0</v>
      </c>
      <c r="AC94" s="89">
        <v>0</v>
      </c>
      <c r="AD94" s="89">
        <v>0</v>
      </c>
      <c r="AE94" s="89">
        <v>0</v>
      </c>
      <c r="AF94" s="89">
        <v>0</v>
      </c>
      <c r="AG94" s="89">
        <v>0</v>
      </c>
      <c r="AH94" s="89">
        <v>0</v>
      </c>
      <c r="AI94" s="89">
        <v>0</v>
      </c>
      <c r="AJ94" s="89">
        <v>0</v>
      </c>
      <c r="AK94" s="89">
        <v>0</v>
      </c>
      <c r="AL94" s="89">
        <v>7.0381501999999996</v>
      </c>
      <c r="AM94" s="89">
        <v>0</v>
      </c>
      <c r="AN94" s="89">
        <v>0</v>
      </c>
      <c r="AO94" s="89">
        <v>0</v>
      </c>
      <c r="AP94" s="89">
        <v>0</v>
      </c>
      <c r="AQ94" s="89">
        <v>0</v>
      </c>
      <c r="AR94" s="89">
        <v>364</v>
      </c>
      <c r="AS94" s="20">
        <v>0</v>
      </c>
      <c r="AT94" s="70">
        <f t="shared" si="50"/>
        <v>12.142731360000001</v>
      </c>
      <c r="AU94" s="70">
        <f t="shared" si="51"/>
        <v>0</v>
      </c>
      <c r="AV94" s="70">
        <f t="shared" si="52"/>
        <v>0</v>
      </c>
      <c r="AW94" s="70">
        <f t="shared" si="53"/>
        <v>0</v>
      </c>
      <c r="AX94" s="70">
        <f t="shared" si="54"/>
        <v>0</v>
      </c>
      <c r="AY94" s="70">
        <f t="shared" si="55"/>
        <v>0</v>
      </c>
      <c r="AZ94" s="70">
        <f t="shared" si="56"/>
        <v>276</v>
      </c>
      <c r="BA94" s="70">
        <v>0</v>
      </c>
      <c r="BB94" s="89">
        <v>6.53457708</v>
      </c>
      <c r="BC94" s="70">
        <v>0</v>
      </c>
      <c r="BD94" s="70">
        <v>0</v>
      </c>
      <c r="BE94" s="70">
        <v>0</v>
      </c>
      <c r="BF94" s="70">
        <v>0</v>
      </c>
      <c r="BG94" s="70">
        <v>0</v>
      </c>
      <c r="BH94" s="70">
        <v>193</v>
      </c>
      <c r="BI94" s="70">
        <v>0</v>
      </c>
      <c r="BJ94" s="70">
        <v>1.2940477599999998</v>
      </c>
      <c r="BK94" s="70">
        <v>0</v>
      </c>
      <c r="BL94" s="70">
        <v>0</v>
      </c>
      <c r="BM94" s="70">
        <v>0</v>
      </c>
      <c r="BN94" s="70">
        <v>0</v>
      </c>
      <c r="BO94" s="70">
        <v>0</v>
      </c>
      <c r="BP94" s="70">
        <v>36</v>
      </c>
      <c r="BQ94" s="70">
        <v>0</v>
      </c>
      <c r="BR94" s="70">
        <v>0.59506168000000004</v>
      </c>
      <c r="BS94" s="70">
        <v>0</v>
      </c>
      <c r="BT94" s="70">
        <v>0</v>
      </c>
      <c r="BU94" s="70">
        <v>0</v>
      </c>
      <c r="BV94" s="70">
        <v>0</v>
      </c>
      <c r="BW94" s="70">
        <v>0</v>
      </c>
      <c r="BX94" s="70">
        <v>14</v>
      </c>
      <c r="BY94" s="70">
        <v>0</v>
      </c>
      <c r="BZ94" s="70">
        <v>3.7190448400000005</v>
      </c>
      <c r="CA94" s="70">
        <v>0</v>
      </c>
      <c r="CB94" s="70">
        <v>0</v>
      </c>
      <c r="CC94" s="70">
        <v>0</v>
      </c>
      <c r="CD94" s="70">
        <v>0</v>
      </c>
      <c r="CE94" s="70">
        <v>0</v>
      </c>
      <c r="CF94" s="70">
        <v>33</v>
      </c>
      <c r="CG94" s="84"/>
      <c r="CH94" s="84"/>
      <c r="CI94" s="84"/>
      <c r="CJ94" s="84"/>
      <c r="CK94" s="85"/>
      <c r="CL94" s="86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  <c r="FP94" s="49"/>
      <c r="FQ94" s="49"/>
      <c r="FR94" s="49"/>
      <c r="FS94" s="49"/>
      <c r="FT94" s="49"/>
      <c r="FU94" s="49"/>
      <c r="FV94" s="49"/>
      <c r="FW94" s="49"/>
      <c r="FX94" s="49"/>
      <c r="FY94" s="49"/>
      <c r="FZ94" s="49"/>
      <c r="GA94" s="49"/>
      <c r="GB94" s="49"/>
      <c r="GC94" s="49"/>
      <c r="GD94" s="49"/>
      <c r="GE94" s="49"/>
      <c r="GF94" s="49"/>
      <c r="GG94" s="49"/>
      <c r="GH94" s="49"/>
      <c r="GI94" s="49"/>
      <c r="GJ94" s="49"/>
      <c r="GK94" s="49"/>
      <c r="GL94" s="49"/>
      <c r="GM94" s="49"/>
      <c r="GN94" s="49"/>
      <c r="GO94" s="49"/>
      <c r="GP94" s="49"/>
      <c r="GQ94" s="49"/>
      <c r="GR94" s="49"/>
      <c r="GS94" s="49"/>
      <c r="GT94" s="49"/>
      <c r="GU94" s="49"/>
      <c r="GV94" s="49"/>
      <c r="GW94" s="49"/>
      <c r="GX94" s="49"/>
      <c r="GY94" s="49"/>
      <c r="GZ94" s="49"/>
      <c r="HA94" s="49"/>
      <c r="HB94" s="49"/>
      <c r="HC94" s="49"/>
      <c r="HD94" s="49"/>
      <c r="HE94" s="49"/>
      <c r="HF94" s="49"/>
      <c r="HG94" s="49"/>
      <c r="HH94" s="49"/>
      <c r="HI94" s="49"/>
      <c r="HJ94" s="49"/>
      <c r="HK94" s="49"/>
      <c r="HL94" s="49"/>
      <c r="HM94" s="49"/>
      <c r="HN94" s="49"/>
      <c r="HO94" s="49"/>
      <c r="HP94" s="49"/>
      <c r="HQ94" s="49"/>
      <c r="HR94" s="49"/>
      <c r="HS94" s="49"/>
      <c r="HT94" s="49"/>
      <c r="HU94" s="49"/>
      <c r="HV94" s="49"/>
      <c r="HW94" s="49"/>
      <c r="HX94" s="49"/>
      <c r="HY94" s="49"/>
      <c r="HZ94" s="49"/>
      <c r="IA94" s="49"/>
      <c r="IB94" s="49"/>
      <c r="IC94" s="49"/>
      <c r="ID94" s="49"/>
      <c r="IE94" s="49"/>
      <c r="IF94" s="49"/>
      <c r="IG94" s="49"/>
      <c r="IH94" s="49"/>
      <c r="II94" s="49"/>
      <c r="IJ94" s="49"/>
      <c r="IK94" s="49"/>
      <c r="IL94" s="49"/>
      <c r="IM94" s="49"/>
      <c r="IN94" s="49"/>
      <c r="IO94" s="49"/>
      <c r="IP94" s="49"/>
      <c r="IQ94" s="49"/>
      <c r="IR94" s="49"/>
      <c r="IS94" s="49"/>
      <c r="IT94" s="49"/>
      <c r="IU94" s="49"/>
      <c r="IV94" s="49"/>
      <c r="IW94" s="49"/>
      <c r="IX94" s="49"/>
      <c r="IY94" s="49"/>
      <c r="IZ94" s="49"/>
      <c r="JA94" s="49"/>
      <c r="JB94" s="49"/>
      <c r="JC94" s="49"/>
      <c r="JD94" s="49"/>
      <c r="JE94" s="49"/>
      <c r="JF94" s="49"/>
      <c r="JG94" s="49"/>
      <c r="JH94" s="49"/>
      <c r="JI94" s="49"/>
      <c r="JJ94" s="49"/>
      <c r="JK94" s="49"/>
      <c r="JL94" s="49"/>
      <c r="JM94" s="49"/>
      <c r="JN94" s="49"/>
      <c r="JO94" s="49"/>
      <c r="JP94" s="49"/>
      <c r="JQ94" s="49"/>
      <c r="JR94" s="49"/>
      <c r="JS94" s="49"/>
      <c r="JT94" s="49"/>
      <c r="JU94" s="49"/>
      <c r="JV94" s="49"/>
      <c r="JW94" s="49"/>
      <c r="JX94" s="49"/>
      <c r="JY94" s="49"/>
      <c r="JZ94" s="49"/>
      <c r="KA94" s="49"/>
      <c r="KB94" s="49"/>
      <c r="KC94" s="49"/>
      <c r="KD94" s="49"/>
      <c r="KE94" s="49"/>
      <c r="KF94" s="49"/>
      <c r="KG94" s="49"/>
      <c r="KH94" s="49"/>
      <c r="KI94" s="49"/>
      <c r="KJ94" s="49"/>
      <c r="KK94" s="49"/>
      <c r="KL94" s="49"/>
      <c r="KM94" s="49"/>
      <c r="KN94" s="49"/>
      <c r="KO94" s="49"/>
      <c r="KP94" s="49"/>
      <c r="KQ94" s="49"/>
      <c r="KR94" s="49"/>
      <c r="KS94" s="49"/>
      <c r="KT94" s="49"/>
      <c r="KU94" s="49"/>
      <c r="KV94" s="49"/>
      <c r="KW94" s="49"/>
      <c r="KX94" s="49"/>
      <c r="KY94" s="49"/>
      <c r="KZ94" s="49"/>
      <c r="LA94" s="49"/>
      <c r="LB94" s="49"/>
      <c r="LC94" s="49"/>
      <c r="LD94" s="49"/>
      <c r="LE94" s="49"/>
      <c r="LF94" s="49"/>
      <c r="LG94" s="49"/>
      <c r="LH94" s="49"/>
      <c r="LI94" s="49"/>
      <c r="LJ94" s="49"/>
      <c r="LK94" s="49"/>
      <c r="LL94" s="49"/>
      <c r="LM94" s="49"/>
      <c r="LN94" s="49"/>
      <c r="LO94" s="49"/>
      <c r="LP94" s="49"/>
      <c r="LQ94" s="49"/>
      <c r="LR94" s="49"/>
      <c r="LS94" s="49"/>
      <c r="LT94" s="49"/>
      <c r="LU94" s="49"/>
      <c r="LV94" s="49"/>
      <c r="LW94" s="49"/>
      <c r="LX94" s="49"/>
      <c r="LY94" s="49"/>
      <c r="LZ94" s="49"/>
      <c r="MA94" s="49"/>
      <c r="MB94" s="49"/>
      <c r="MC94" s="49"/>
      <c r="MD94" s="49"/>
      <c r="ME94" s="49"/>
      <c r="MF94" s="49"/>
      <c r="MG94" s="49"/>
      <c r="MH94" s="49"/>
      <c r="MI94" s="49"/>
      <c r="MJ94" s="49"/>
      <c r="MK94" s="49"/>
      <c r="ML94" s="49"/>
      <c r="MM94" s="49"/>
      <c r="MN94" s="49"/>
      <c r="MO94" s="49"/>
      <c r="MP94" s="49"/>
      <c r="MQ94" s="49"/>
      <c r="MR94" s="49"/>
      <c r="MS94" s="49"/>
      <c r="MT94" s="49"/>
      <c r="MU94" s="49"/>
      <c r="MV94" s="49"/>
      <c r="MW94" s="49"/>
      <c r="MX94" s="49"/>
      <c r="MY94" s="49"/>
      <c r="MZ94" s="49"/>
      <c r="NA94" s="49"/>
      <c r="NB94" s="49"/>
      <c r="NC94" s="49"/>
      <c r="ND94" s="49"/>
      <c r="NE94" s="49"/>
      <c r="NF94" s="49"/>
      <c r="NG94" s="49"/>
      <c r="NH94" s="49"/>
      <c r="NI94" s="49"/>
      <c r="NJ94" s="49"/>
      <c r="NK94" s="49"/>
      <c r="NL94" s="49"/>
      <c r="NM94" s="49"/>
      <c r="NN94" s="49"/>
      <c r="NO94" s="49"/>
      <c r="NP94" s="49"/>
      <c r="NQ94" s="49"/>
      <c r="NR94" s="49"/>
      <c r="NS94" s="49"/>
      <c r="NT94" s="49"/>
      <c r="NU94" s="49"/>
      <c r="NV94" s="49"/>
      <c r="NW94" s="49"/>
      <c r="NX94" s="49"/>
      <c r="NY94" s="49"/>
      <c r="NZ94" s="49"/>
      <c r="OA94" s="49"/>
      <c r="OB94" s="49"/>
      <c r="OC94" s="49"/>
      <c r="OD94" s="49"/>
      <c r="OE94" s="49"/>
      <c r="OF94" s="49"/>
      <c r="OG94" s="49"/>
      <c r="OH94" s="49"/>
      <c r="OI94" s="49"/>
      <c r="OJ94" s="49"/>
      <c r="OK94" s="49"/>
      <c r="OL94" s="49"/>
      <c r="OM94" s="49"/>
      <c r="ON94" s="49"/>
      <c r="OO94" s="49"/>
      <c r="OP94" s="49"/>
      <c r="OQ94" s="49"/>
      <c r="OR94" s="49"/>
      <c r="OS94" s="49"/>
      <c r="OT94" s="49"/>
      <c r="OU94" s="49"/>
      <c r="OV94" s="49"/>
      <c r="OW94" s="49"/>
      <c r="OX94" s="49"/>
      <c r="OY94" s="49"/>
      <c r="OZ94" s="49"/>
      <c r="PA94" s="49"/>
      <c r="PB94" s="49"/>
      <c r="PC94" s="49"/>
      <c r="PD94" s="49"/>
      <c r="PE94" s="49"/>
      <c r="PF94" s="49"/>
      <c r="PG94" s="49"/>
      <c r="PH94" s="49"/>
      <c r="PI94" s="49"/>
      <c r="PJ94" s="49"/>
      <c r="PK94" s="49"/>
      <c r="PL94" s="49"/>
      <c r="PM94" s="49"/>
      <c r="PN94" s="49"/>
      <c r="PO94" s="49"/>
      <c r="PP94" s="49"/>
      <c r="PQ94" s="49"/>
      <c r="PR94" s="49"/>
      <c r="PS94" s="49"/>
      <c r="PT94" s="49"/>
      <c r="PU94" s="49"/>
      <c r="PV94" s="49"/>
      <c r="PW94" s="49"/>
      <c r="PX94" s="49"/>
      <c r="PY94" s="49"/>
      <c r="PZ94" s="49"/>
      <c r="QA94" s="49"/>
      <c r="QB94" s="49"/>
      <c r="QC94" s="49"/>
      <c r="QD94" s="49"/>
      <c r="QE94" s="49"/>
      <c r="QF94" s="49"/>
      <c r="QG94" s="49"/>
      <c r="QH94" s="49"/>
      <c r="QI94" s="49"/>
      <c r="QJ94" s="49"/>
      <c r="QK94" s="49"/>
      <c r="QL94" s="49"/>
      <c r="QM94" s="49"/>
      <c r="QN94" s="49"/>
      <c r="QO94" s="49"/>
      <c r="QP94" s="49"/>
      <c r="QQ94" s="49"/>
      <c r="QR94" s="49"/>
      <c r="QS94" s="49"/>
      <c r="QT94" s="49"/>
      <c r="QU94" s="49"/>
      <c r="QV94" s="49"/>
      <c r="QW94" s="49"/>
      <c r="QX94" s="49"/>
      <c r="QY94" s="49"/>
      <c r="QZ94" s="49"/>
      <c r="RA94" s="49"/>
      <c r="RB94" s="49"/>
      <c r="RC94" s="49"/>
      <c r="RD94" s="49"/>
      <c r="RE94" s="49"/>
      <c r="RF94" s="49"/>
      <c r="RG94" s="49"/>
      <c r="RH94" s="49"/>
      <c r="RI94" s="49"/>
      <c r="RJ94" s="49"/>
      <c r="RK94" s="49"/>
      <c r="RL94" s="49"/>
      <c r="RM94" s="49"/>
      <c r="RN94" s="49"/>
      <c r="RO94" s="49"/>
      <c r="RP94" s="49"/>
      <c r="RQ94" s="49"/>
      <c r="RR94" s="49"/>
      <c r="RS94" s="49"/>
      <c r="RT94" s="49"/>
      <c r="RU94" s="49"/>
      <c r="RV94" s="49"/>
      <c r="RW94" s="49"/>
      <c r="RX94" s="49"/>
      <c r="RY94" s="49"/>
      <c r="RZ94" s="49"/>
      <c r="SA94" s="49"/>
      <c r="SB94" s="49"/>
      <c r="SC94" s="49"/>
      <c r="SD94" s="49"/>
      <c r="SE94" s="49"/>
      <c r="SF94" s="49"/>
      <c r="SG94" s="49"/>
      <c r="SH94" s="49"/>
      <c r="SI94" s="49"/>
      <c r="SJ94" s="49"/>
      <c r="SK94" s="49"/>
      <c r="SL94" s="49"/>
      <c r="SM94" s="49"/>
      <c r="SN94" s="49"/>
      <c r="SO94" s="49"/>
      <c r="SP94" s="49"/>
      <c r="SQ94" s="49"/>
      <c r="SR94" s="49"/>
      <c r="SS94" s="49"/>
      <c r="ST94" s="49"/>
      <c r="SU94" s="49"/>
      <c r="SV94" s="49"/>
      <c r="SW94" s="49"/>
      <c r="SX94" s="49"/>
      <c r="SY94" s="49"/>
      <c r="SZ94" s="49"/>
      <c r="TA94" s="49"/>
      <c r="TB94" s="49"/>
      <c r="TC94" s="49"/>
      <c r="TD94" s="49"/>
      <c r="TE94" s="49"/>
      <c r="TF94" s="49"/>
      <c r="TG94" s="49"/>
      <c r="TH94" s="49"/>
      <c r="TI94" s="49"/>
      <c r="TJ94" s="49"/>
      <c r="TK94" s="49"/>
      <c r="TL94" s="49"/>
      <c r="TM94" s="49"/>
      <c r="TN94" s="49"/>
      <c r="TO94" s="49"/>
      <c r="TP94" s="49"/>
      <c r="TQ94" s="49"/>
      <c r="TR94" s="49"/>
      <c r="TS94" s="49"/>
      <c r="TT94" s="49"/>
      <c r="TU94" s="49"/>
      <c r="TV94" s="49"/>
      <c r="TW94" s="49"/>
      <c r="TX94" s="49"/>
      <c r="TY94" s="49"/>
      <c r="TZ94" s="49"/>
      <c r="UA94" s="49"/>
      <c r="UB94" s="49"/>
      <c r="UC94" s="49"/>
      <c r="UD94" s="49"/>
      <c r="UE94" s="49"/>
      <c r="UF94" s="49"/>
      <c r="UG94" s="49"/>
      <c r="UH94" s="49"/>
      <c r="UI94" s="49"/>
      <c r="UJ94" s="49"/>
      <c r="UK94" s="49"/>
      <c r="UL94" s="49"/>
      <c r="UM94" s="49"/>
      <c r="UN94" s="49"/>
      <c r="UO94" s="49"/>
      <c r="UP94" s="49"/>
      <c r="UQ94" s="49"/>
      <c r="UR94" s="49"/>
      <c r="US94" s="49"/>
      <c r="UT94" s="49"/>
      <c r="UU94" s="49"/>
      <c r="UV94" s="49"/>
      <c r="UW94" s="49"/>
      <c r="UX94" s="49"/>
      <c r="UY94" s="49"/>
      <c r="UZ94" s="49"/>
      <c r="VA94" s="49"/>
      <c r="VB94" s="49"/>
      <c r="VC94" s="49"/>
      <c r="VD94" s="49"/>
      <c r="VE94" s="49"/>
      <c r="VF94" s="49"/>
      <c r="VG94" s="49"/>
      <c r="VH94" s="49"/>
      <c r="VI94" s="49"/>
      <c r="VJ94" s="49"/>
      <c r="VK94" s="49"/>
      <c r="VL94" s="49"/>
      <c r="VM94" s="49"/>
      <c r="VN94" s="49"/>
      <c r="VO94" s="49"/>
      <c r="VP94" s="49"/>
      <c r="VQ94" s="49"/>
      <c r="VR94" s="49"/>
      <c r="VS94" s="49"/>
      <c r="VT94" s="49"/>
      <c r="VU94" s="49"/>
      <c r="VV94" s="49"/>
      <c r="VW94" s="49"/>
      <c r="VX94" s="49"/>
      <c r="VY94" s="49"/>
      <c r="VZ94" s="49"/>
      <c r="WA94" s="49"/>
      <c r="WB94" s="49"/>
      <c r="WC94" s="49"/>
      <c r="WD94" s="49"/>
      <c r="WE94" s="49"/>
      <c r="WF94" s="49"/>
      <c r="WG94" s="49"/>
      <c r="WH94" s="49"/>
      <c r="WI94" s="49"/>
      <c r="WJ94" s="49"/>
      <c r="WK94" s="49"/>
      <c r="WL94" s="49"/>
      <c r="WM94" s="49"/>
      <c r="WN94" s="49"/>
      <c r="WO94" s="49"/>
      <c r="WP94" s="49"/>
      <c r="WQ94" s="49"/>
      <c r="WR94" s="49"/>
      <c r="WS94" s="49"/>
      <c r="WT94" s="49"/>
      <c r="WU94" s="49"/>
      <c r="WV94" s="49"/>
      <c r="WW94" s="49"/>
      <c r="WX94" s="49"/>
      <c r="WY94" s="49"/>
      <c r="WZ94" s="49"/>
      <c r="XA94" s="49"/>
      <c r="XB94" s="49"/>
      <c r="XC94" s="49"/>
      <c r="XD94" s="49"/>
      <c r="XE94" s="49"/>
      <c r="XF94" s="49"/>
      <c r="XG94" s="49"/>
      <c r="XH94" s="49"/>
      <c r="XI94" s="49"/>
      <c r="XJ94" s="49"/>
      <c r="XK94" s="49"/>
      <c r="XL94" s="49"/>
      <c r="XM94" s="49"/>
      <c r="XN94" s="49"/>
      <c r="XO94" s="49"/>
      <c r="XP94" s="49"/>
      <c r="XQ94" s="49"/>
      <c r="XR94" s="49"/>
      <c r="XS94" s="49"/>
      <c r="XT94" s="49"/>
      <c r="XU94" s="49"/>
      <c r="XV94" s="49"/>
      <c r="XW94" s="49"/>
      <c r="XX94" s="49"/>
      <c r="XY94" s="49"/>
      <c r="XZ94" s="49"/>
      <c r="YA94" s="49"/>
      <c r="YB94" s="49"/>
      <c r="YC94" s="49"/>
      <c r="YD94" s="49"/>
      <c r="YE94" s="49"/>
      <c r="YF94" s="49"/>
      <c r="YG94" s="49"/>
      <c r="YH94" s="49"/>
      <c r="YI94" s="49"/>
      <c r="YJ94" s="49"/>
      <c r="YK94" s="49"/>
      <c r="YL94" s="49"/>
      <c r="YM94" s="49"/>
      <c r="YN94" s="49"/>
      <c r="YO94" s="49"/>
      <c r="YP94" s="49"/>
      <c r="YQ94" s="49"/>
      <c r="YR94" s="49"/>
      <c r="YS94" s="49"/>
      <c r="YT94" s="49"/>
      <c r="YU94" s="49"/>
      <c r="YV94" s="49"/>
      <c r="YW94" s="49"/>
      <c r="YX94" s="49"/>
      <c r="YY94" s="49"/>
      <c r="YZ94" s="49"/>
      <c r="ZA94" s="49"/>
      <c r="ZB94" s="49"/>
      <c r="ZC94" s="49"/>
      <c r="ZD94" s="49"/>
      <c r="ZE94" s="49"/>
      <c r="ZF94" s="49"/>
      <c r="ZG94" s="49"/>
      <c r="ZH94" s="49"/>
      <c r="ZI94" s="49"/>
      <c r="ZJ94" s="49"/>
      <c r="ZK94" s="49"/>
      <c r="ZL94" s="49"/>
      <c r="ZM94" s="49"/>
      <c r="ZN94" s="49"/>
      <c r="ZO94" s="49"/>
      <c r="ZP94" s="49"/>
      <c r="ZQ94" s="49"/>
      <c r="ZR94" s="49"/>
      <c r="ZS94" s="49"/>
      <c r="ZT94" s="49"/>
      <c r="ZU94" s="49"/>
      <c r="ZV94" s="49"/>
      <c r="ZW94" s="49"/>
      <c r="ZX94" s="49"/>
      <c r="ZY94" s="49"/>
      <c r="ZZ94" s="49"/>
      <c r="AAA94" s="49"/>
      <c r="AAB94" s="49"/>
      <c r="AAC94" s="49"/>
      <c r="AAD94" s="49"/>
      <c r="AAE94" s="49"/>
      <c r="AAF94" s="49"/>
      <c r="AAG94" s="49"/>
      <c r="AAH94" s="49"/>
      <c r="AAI94" s="49"/>
      <c r="AAJ94" s="49"/>
      <c r="AAK94" s="49"/>
      <c r="AAL94" s="49"/>
      <c r="AAM94" s="49"/>
      <c r="AAN94" s="49"/>
      <c r="AAO94" s="49"/>
      <c r="AAP94" s="49"/>
      <c r="AAQ94" s="49"/>
      <c r="AAR94" s="49"/>
      <c r="AAS94" s="49"/>
      <c r="AAT94" s="49"/>
      <c r="AAU94" s="49"/>
      <c r="AAV94" s="49"/>
      <c r="AAW94" s="49"/>
      <c r="AAX94" s="49"/>
      <c r="AAY94" s="49"/>
      <c r="AAZ94" s="49"/>
      <c r="ABA94" s="49"/>
      <c r="ABB94" s="49"/>
      <c r="ABC94" s="49"/>
      <c r="ABD94" s="49"/>
      <c r="ABE94" s="49"/>
      <c r="ABF94" s="49"/>
      <c r="ABG94" s="49"/>
      <c r="ABH94" s="49"/>
      <c r="ABI94" s="49"/>
      <c r="ABJ94" s="49"/>
      <c r="ABK94" s="49"/>
      <c r="ABL94" s="49"/>
      <c r="ABM94" s="49"/>
      <c r="ABN94" s="49"/>
      <c r="ABO94" s="49"/>
      <c r="ABP94" s="49"/>
      <c r="ABQ94" s="49"/>
      <c r="ABR94" s="49"/>
      <c r="ABS94" s="49"/>
      <c r="ABT94" s="49"/>
      <c r="ABU94" s="49"/>
      <c r="ABV94" s="49"/>
      <c r="ABW94" s="49"/>
      <c r="ABX94" s="49"/>
      <c r="ABY94" s="49"/>
      <c r="ABZ94" s="49"/>
      <c r="ACA94" s="49"/>
      <c r="ACB94" s="49"/>
      <c r="ACC94" s="49"/>
      <c r="ACD94" s="49"/>
      <c r="ACE94" s="49"/>
      <c r="ACF94" s="49"/>
      <c r="ACG94" s="49"/>
      <c r="ACH94" s="49"/>
      <c r="ACI94" s="49"/>
      <c r="ACJ94" s="49"/>
      <c r="ACK94" s="49"/>
      <c r="ACL94" s="49"/>
      <c r="ACM94" s="49"/>
      <c r="ACN94" s="49"/>
      <c r="ACO94" s="49"/>
      <c r="ACP94" s="49"/>
      <c r="ACQ94" s="49"/>
      <c r="ACR94" s="49"/>
      <c r="ACS94" s="49"/>
      <c r="ACT94" s="49"/>
      <c r="ACU94" s="49"/>
      <c r="ACV94" s="49"/>
      <c r="ACW94" s="49"/>
      <c r="ACX94" s="49"/>
      <c r="ACY94" s="49"/>
      <c r="ACZ94" s="49"/>
      <c r="ADA94" s="49"/>
      <c r="ADB94" s="49"/>
      <c r="ADC94" s="49"/>
      <c r="ADD94" s="49"/>
      <c r="ADE94" s="49"/>
      <c r="ADF94" s="49"/>
      <c r="ADG94" s="49"/>
      <c r="ADH94" s="49"/>
      <c r="ADI94" s="49"/>
      <c r="ADJ94" s="49"/>
      <c r="ADK94" s="49"/>
      <c r="ADL94" s="49"/>
      <c r="ADM94" s="49"/>
      <c r="ADN94" s="49"/>
      <c r="ADO94" s="49"/>
      <c r="ADP94" s="49"/>
      <c r="ADQ94" s="49"/>
      <c r="ADR94" s="49"/>
      <c r="ADS94" s="49"/>
      <c r="ADT94" s="49"/>
      <c r="ADU94" s="49"/>
      <c r="ADV94" s="49"/>
      <c r="ADW94" s="49"/>
      <c r="ADX94" s="49"/>
      <c r="ADY94" s="49"/>
      <c r="ADZ94" s="49"/>
      <c r="AEA94" s="49"/>
      <c r="AEB94" s="49"/>
      <c r="AEC94" s="49"/>
      <c r="AED94" s="49"/>
      <c r="AEE94" s="49"/>
      <c r="AEF94" s="49"/>
      <c r="AEG94" s="49"/>
      <c r="AEH94" s="49"/>
      <c r="AEI94" s="49"/>
      <c r="AEJ94" s="49"/>
      <c r="AEK94" s="49"/>
      <c r="AEL94" s="49"/>
      <c r="AEM94" s="49"/>
      <c r="AEN94" s="49"/>
      <c r="AEO94" s="49"/>
      <c r="AEP94" s="49"/>
      <c r="AEQ94" s="49"/>
      <c r="AER94" s="49"/>
      <c r="AES94" s="49"/>
      <c r="AET94" s="49"/>
      <c r="AEU94" s="49"/>
      <c r="AEV94" s="49"/>
      <c r="AEW94" s="49"/>
      <c r="AEX94" s="49"/>
      <c r="AEY94" s="49"/>
      <c r="AEZ94" s="49"/>
      <c r="AFA94" s="49"/>
      <c r="AFB94" s="49"/>
      <c r="AFC94" s="49"/>
      <c r="AFD94" s="49"/>
      <c r="AFE94" s="49"/>
      <c r="AFF94" s="49"/>
      <c r="AFG94" s="49"/>
      <c r="AFH94" s="49"/>
      <c r="AFI94" s="49"/>
      <c r="AFJ94" s="49"/>
      <c r="AFK94" s="49"/>
      <c r="AFL94" s="49"/>
      <c r="AFM94" s="49"/>
      <c r="AFN94" s="49"/>
      <c r="AFO94" s="49"/>
      <c r="AFP94" s="49"/>
      <c r="AFQ94" s="49"/>
      <c r="AFR94" s="49"/>
      <c r="AFS94" s="49"/>
      <c r="AFT94" s="49"/>
      <c r="AFU94" s="49"/>
      <c r="AFV94" s="49"/>
      <c r="AFW94" s="49"/>
      <c r="AFX94" s="49"/>
      <c r="AFY94" s="49"/>
      <c r="AFZ94" s="49"/>
      <c r="AGA94" s="49"/>
      <c r="AGB94" s="49"/>
      <c r="AGC94" s="49"/>
      <c r="AGD94" s="49"/>
      <c r="AGE94" s="49"/>
      <c r="AGF94" s="49"/>
      <c r="AGG94" s="49"/>
      <c r="AGH94" s="49"/>
      <c r="AGI94" s="49"/>
      <c r="AGJ94" s="49"/>
      <c r="AGK94" s="49"/>
      <c r="AGL94" s="49"/>
      <c r="AGM94" s="49"/>
      <c r="AGN94" s="49"/>
      <c r="AGO94" s="49"/>
      <c r="AGP94" s="49"/>
      <c r="AGQ94" s="49"/>
      <c r="AGR94" s="49"/>
      <c r="AGS94" s="49"/>
      <c r="AGT94" s="49"/>
      <c r="AGU94" s="49"/>
      <c r="AGV94" s="49"/>
      <c r="AGW94" s="49"/>
      <c r="AGX94" s="49"/>
      <c r="AGY94" s="49"/>
      <c r="AGZ94" s="49"/>
      <c r="AHA94" s="49"/>
      <c r="AHB94" s="49"/>
      <c r="AHC94" s="49"/>
      <c r="AHD94" s="49"/>
      <c r="AHE94" s="49"/>
      <c r="AHF94" s="49"/>
      <c r="AHG94" s="49"/>
      <c r="AHH94" s="49"/>
      <c r="AHI94" s="49"/>
      <c r="AHJ94" s="49"/>
      <c r="AHK94" s="49"/>
      <c r="AHL94" s="49"/>
      <c r="AHM94" s="49"/>
      <c r="AHN94" s="49"/>
      <c r="AHO94" s="49"/>
      <c r="AHP94" s="49"/>
      <c r="AHQ94" s="49"/>
      <c r="AHR94" s="49"/>
      <c r="AHS94" s="49"/>
      <c r="AHT94" s="49"/>
      <c r="AHU94" s="49"/>
      <c r="AHV94" s="49"/>
      <c r="AHW94" s="49"/>
      <c r="AHX94" s="49"/>
      <c r="AHY94" s="49"/>
      <c r="AHZ94" s="49"/>
      <c r="AIA94" s="49"/>
      <c r="AIB94" s="49"/>
      <c r="AIC94" s="49"/>
      <c r="AID94" s="49"/>
      <c r="AIE94" s="49"/>
      <c r="AIF94" s="49"/>
      <c r="AIG94" s="49"/>
      <c r="AIH94" s="49"/>
      <c r="AII94" s="49"/>
      <c r="AIJ94" s="49"/>
      <c r="AIK94" s="49"/>
      <c r="AIL94" s="49"/>
      <c r="AIM94" s="49"/>
      <c r="AIN94" s="49"/>
      <c r="AIO94" s="49"/>
      <c r="AIP94" s="49"/>
      <c r="AIQ94" s="49"/>
      <c r="AIR94" s="49"/>
      <c r="AIS94" s="49"/>
      <c r="AIT94" s="49"/>
      <c r="AIU94" s="49"/>
      <c r="AIV94" s="49"/>
      <c r="AIW94" s="49"/>
      <c r="AIX94" s="49"/>
      <c r="AIY94" s="49"/>
      <c r="AIZ94" s="49"/>
      <c r="AJA94" s="49"/>
      <c r="AJB94" s="49"/>
      <c r="AJC94" s="49"/>
      <c r="AJD94" s="49"/>
      <c r="AJE94" s="49"/>
      <c r="AJF94" s="49"/>
      <c r="AJG94" s="49"/>
      <c r="AJH94" s="49"/>
      <c r="AJI94" s="49"/>
      <c r="AJJ94" s="49"/>
      <c r="AJK94" s="49"/>
      <c r="AJL94" s="49"/>
      <c r="AJM94" s="49"/>
      <c r="AJN94" s="49"/>
      <c r="AJO94" s="49"/>
      <c r="AJP94" s="49"/>
      <c r="AJQ94" s="49"/>
      <c r="AJR94" s="49"/>
      <c r="AJS94" s="49"/>
      <c r="AJT94" s="49"/>
      <c r="AJU94" s="49"/>
      <c r="AJV94" s="49"/>
      <c r="AJW94" s="49"/>
      <c r="AJX94" s="49"/>
      <c r="AJY94" s="49"/>
      <c r="AJZ94" s="49"/>
      <c r="AKA94" s="49"/>
      <c r="AKB94" s="49"/>
      <c r="AKC94" s="49"/>
      <c r="AKD94" s="49"/>
      <c r="AKE94" s="49"/>
      <c r="AKF94" s="49"/>
      <c r="AKG94" s="49"/>
      <c r="AKH94" s="49"/>
      <c r="AKI94" s="49"/>
      <c r="AKJ94" s="49"/>
      <c r="AKK94" s="49"/>
      <c r="AKL94" s="49"/>
      <c r="AKM94" s="49"/>
      <c r="AKN94" s="49"/>
      <c r="AKO94" s="49"/>
      <c r="AKP94" s="49"/>
      <c r="AKQ94" s="49"/>
      <c r="AKR94" s="49"/>
      <c r="AKS94" s="49"/>
      <c r="AKT94" s="49"/>
      <c r="AKU94" s="49"/>
      <c r="AKV94" s="49"/>
      <c r="AKW94" s="49"/>
      <c r="AKX94" s="49"/>
      <c r="AKY94" s="49"/>
      <c r="AKZ94" s="49"/>
      <c r="ALA94" s="49"/>
      <c r="ALB94" s="49"/>
      <c r="ALC94" s="49"/>
      <c r="ALD94" s="49"/>
      <c r="ALE94" s="49"/>
      <c r="ALF94" s="49"/>
      <c r="ALG94" s="49"/>
      <c r="ALH94" s="49"/>
      <c r="ALI94" s="49"/>
      <c r="ALJ94" s="49"/>
      <c r="ALK94" s="49"/>
      <c r="ALL94" s="49"/>
      <c r="ALM94" s="49"/>
      <c r="ALN94" s="49"/>
      <c r="ALO94" s="49"/>
      <c r="ALP94" s="49"/>
      <c r="ALQ94" s="49"/>
      <c r="ALR94" s="49"/>
      <c r="ALS94" s="49"/>
      <c r="ALT94" s="49"/>
      <c r="ALU94" s="49"/>
      <c r="ALV94" s="49"/>
      <c r="ALW94" s="49"/>
      <c r="ALX94" s="49"/>
      <c r="ALY94" s="49"/>
      <c r="ALZ94" s="49"/>
      <c r="AMA94" s="49"/>
      <c r="AMB94" s="49"/>
      <c r="AMC94" s="49"/>
      <c r="AMD94" s="49"/>
      <c r="AME94" s="49"/>
      <c r="AMF94" s="49"/>
      <c r="AMG94" s="49"/>
      <c r="AMH94" s="49"/>
      <c r="AMI94" s="49"/>
      <c r="AMJ94" s="49"/>
      <c r="AMK94" s="49"/>
    </row>
    <row r="95" spans="1:1025" s="55" customFormat="1" ht="18.75" x14ac:dyDescent="0.25">
      <c r="A95" s="39" t="s">
        <v>166</v>
      </c>
      <c r="B95" s="91" t="s">
        <v>157</v>
      </c>
      <c r="C95" s="40" t="s">
        <v>103</v>
      </c>
      <c r="D95" s="40" t="s">
        <v>104</v>
      </c>
      <c r="E95" s="39">
        <f t="shared" si="351"/>
        <v>0</v>
      </c>
      <c r="F95" s="68">
        <f t="shared" si="352"/>
        <v>12.638942500000001</v>
      </c>
      <c r="G95" s="68">
        <f t="shared" si="353"/>
        <v>0</v>
      </c>
      <c r="H95" s="68">
        <f t="shared" si="354"/>
        <v>0</v>
      </c>
      <c r="I95" s="68">
        <f t="shared" si="355"/>
        <v>0</v>
      </c>
      <c r="J95" s="68">
        <f t="shared" si="356"/>
        <v>0</v>
      </c>
      <c r="K95" s="68">
        <f t="shared" si="357"/>
        <v>0</v>
      </c>
      <c r="L95" s="68">
        <f t="shared" si="358"/>
        <v>697</v>
      </c>
      <c r="M95" s="47">
        <v>0</v>
      </c>
      <c r="N95" s="47">
        <v>0</v>
      </c>
      <c r="O95" s="47">
        <v>0</v>
      </c>
      <c r="P95" s="47">
        <v>0</v>
      </c>
      <c r="Q95" s="47">
        <v>0</v>
      </c>
      <c r="R95" s="47">
        <v>0</v>
      </c>
      <c r="S95" s="47">
        <v>0</v>
      </c>
      <c r="T95" s="47">
        <v>0</v>
      </c>
      <c r="U95" s="47">
        <v>0</v>
      </c>
      <c r="V95" s="47">
        <v>0</v>
      </c>
      <c r="W95" s="47">
        <v>0</v>
      </c>
      <c r="X95" s="47">
        <v>0</v>
      </c>
      <c r="Y95" s="47">
        <v>0</v>
      </c>
      <c r="Z95" s="47">
        <v>0</v>
      </c>
      <c r="AA95" s="47">
        <v>0</v>
      </c>
      <c r="AB95" s="47">
        <v>0</v>
      </c>
      <c r="AC95" s="47">
        <v>0</v>
      </c>
      <c r="AD95" s="47">
        <v>0</v>
      </c>
      <c r="AE95" s="47">
        <v>0</v>
      </c>
      <c r="AF95" s="47">
        <v>0</v>
      </c>
      <c r="AG95" s="47">
        <v>0</v>
      </c>
      <c r="AH95" s="47">
        <v>0</v>
      </c>
      <c r="AI95" s="47">
        <v>0</v>
      </c>
      <c r="AJ95" s="47">
        <v>0</v>
      </c>
      <c r="AK95" s="47">
        <v>0</v>
      </c>
      <c r="AL95" s="47">
        <f t="shared" ref="AL95:AS95" si="362">SUM(AL96:AL96)</f>
        <v>12.638942500000001</v>
      </c>
      <c r="AM95" s="47">
        <f t="shared" si="362"/>
        <v>0</v>
      </c>
      <c r="AN95" s="47">
        <f t="shared" si="362"/>
        <v>0</v>
      </c>
      <c r="AO95" s="47">
        <f t="shared" si="362"/>
        <v>0</v>
      </c>
      <c r="AP95" s="47">
        <f t="shared" si="362"/>
        <v>0</v>
      </c>
      <c r="AQ95" s="47">
        <f t="shared" si="362"/>
        <v>0</v>
      </c>
      <c r="AR95" s="47">
        <f t="shared" si="362"/>
        <v>697</v>
      </c>
      <c r="AS95" s="47">
        <f t="shared" si="362"/>
        <v>0</v>
      </c>
      <c r="AT95" s="47">
        <f t="shared" si="50"/>
        <v>15.374443490000001</v>
      </c>
      <c r="AU95" s="47">
        <f t="shared" ref="AU95" si="363">SUM(BC95,BK95,BS95,CA95)</f>
        <v>0</v>
      </c>
      <c r="AV95" s="47">
        <f t="shared" ref="AV95" si="364">SUM(BD95,BL95,BT95,CB95)</f>
        <v>0</v>
      </c>
      <c r="AW95" s="47">
        <f t="shared" ref="AW95" si="365">SUM(BE95,BM95,BU95,CC95)</f>
        <v>0</v>
      </c>
      <c r="AX95" s="47">
        <f t="shared" ref="AX95" si="366">SUM(BF95,BN95,BV95,CD95)</f>
        <v>0</v>
      </c>
      <c r="AY95" s="47">
        <f t="shared" ref="AY95" si="367">SUM(BG95,BO95,BW95,CE95)</f>
        <v>0</v>
      </c>
      <c r="AZ95" s="47">
        <f t="shared" ref="AZ95" si="368">SUM(BH95,BP95,BX95,CF95)</f>
        <v>385</v>
      </c>
      <c r="BA95" s="47">
        <f>SUM(BA96:BA96)</f>
        <v>0</v>
      </c>
      <c r="BB95" s="47">
        <f>SUM(BB96:BB96)</f>
        <v>10.47774038</v>
      </c>
      <c r="BC95" s="47">
        <v>0</v>
      </c>
      <c r="BD95" s="47">
        <v>0</v>
      </c>
      <c r="BE95" s="47">
        <v>0</v>
      </c>
      <c r="BF95" s="47">
        <v>0</v>
      </c>
      <c r="BG95" s="47">
        <v>0</v>
      </c>
      <c r="BH95" s="47">
        <f t="shared" ref="BH95:CF95" si="369">SUM(BH96:BH96)</f>
        <v>265</v>
      </c>
      <c r="BI95" s="47">
        <f t="shared" si="369"/>
        <v>0</v>
      </c>
      <c r="BJ95" s="47">
        <f t="shared" si="369"/>
        <v>1.4566334699999999</v>
      </c>
      <c r="BK95" s="47">
        <f t="shared" si="369"/>
        <v>0</v>
      </c>
      <c r="BL95" s="47">
        <f t="shared" si="369"/>
        <v>0</v>
      </c>
      <c r="BM95" s="47">
        <f t="shared" si="369"/>
        <v>0</v>
      </c>
      <c r="BN95" s="47">
        <f t="shared" si="369"/>
        <v>0</v>
      </c>
      <c r="BO95" s="47">
        <f t="shared" si="369"/>
        <v>0</v>
      </c>
      <c r="BP95" s="47">
        <f t="shared" si="369"/>
        <v>36</v>
      </c>
      <c r="BQ95" s="47">
        <f t="shared" si="369"/>
        <v>0</v>
      </c>
      <c r="BR95" s="47">
        <f t="shared" si="369"/>
        <v>0</v>
      </c>
      <c r="BS95" s="47">
        <f t="shared" si="369"/>
        <v>0</v>
      </c>
      <c r="BT95" s="47">
        <f t="shared" si="369"/>
        <v>0</v>
      </c>
      <c r="BU95" s="47">
        <f t="shared" si="369"/>
        <v>0</v>
      </c>
      <c r="BV95" s="47">
        <f t="shared" si="369"/>
        <v>0</v>
      </c>
      <c r="BW95" s="47">
        <f t="shared" si="369"/>
        <v>0</v>
      </c>
      <c r="BX95" s="47">
        <f t="shared" si="369"/>
        <v>0</v>
      </c>
      <c r="BY95" s="47">
        <f t="shared" si="369"/>
        <v>0</v>
      </c>
      <c r="BZ95" s="47">
        <f t="shared" si="369"/>
        <v>3.4400696400000008</v>
      </c>
      <c r="CA95" s="47">
        <f t="shared" si="369"/>
        <v>0</v>
      </c>
      <c r="CB95" s="47">
        <f t="shared" si="369"/>
        <v>0</v>
      </c>
      <c r="CC95" s="47">
        <f t="shared" si="369"/>
        <v>0</v>
      </c>
      <c r="CD95" s="47">
        <f t="shared" si="369"/>
        <v>0</v>
      </c>
      <c r="CE95" s="47">
        <f t="shared" si="369"/>
        <v>0</v>
      </c>
      <c r="CF95" s="47">
        <f t="shared" si="369"/>
        <v>84</v>
      </c>
      <c r="CG95" s="47" t="s">
        <v>104</v>
      </c>
      <c r="CH95" s="47" t="s">
        <v>104</v>
      </c>
      <c r="CI95" s="47">
        <f t="shared" ref="CI95" si="370">AT95-F95</f>
        <v>2.7355009900000002</v>
      </c>
      <c r="CJ95" s="47" t="s">
        <v>104</v>
      </c>
      <c r="CK95" s="80" t="s">
        <v>104</v>
      </c>
      <c r="CL95" s="83"/>
      <c r="CM95" s="54"/>
      <c r="CN95" s="54"/>
      <c r="CO95" s="54"/>
      <c r="CP95" s="54"/>
      <c r="CQ95" s="54"/>
      <c r="CR95" s="54"/>
      <c r="CS95" s="54"/>
      <c r="CT95" s="54"/>
      <c r="CU95" s="54"/>
      <c r="CV95" s="54"/>
      <c r="CW95" s="54"/>
      <c r="CX95" s="54"/>
      <c r="CY95" s="54"/>
      <c r="CZ95" s="54"/>
      <c r="DA95" s="54"/>
      <c r="DB95" s="54"/>
      <c r="DC95" s="54"/>
      <c r="DD95" s="54"/>
      <c r="DE95" s="54"/>
      <c r="DF95" s="54"/>
      <c r="DG95" s="54"/>
      <c r="DH95" s="54"/>
      <c r="DI95" s="54"/>
      <c r="DJ95" s="54"/>
      <c r="DK95" s="54"/>
      <c r="DL95" s="54"/>
      <c r="DM95" s="54"/>
      <c r="DN95" s="54"/>
      <c r="DO95" s="54"/>
      <c r="DP95" s="54"/>
      <c r="DQ95" s="54"/>
      <c r="DR95" s="54"/>
      <c r="DS95" s="54"/>
      <c r="DT95" s="54"/>
      <c r="DU95" s="54"/>
      <c r="DV95" s="54"/>
      <c r="DW95" s="54"/>
      <c r="DX95" s="54"/>
      <c r="DY95" s="54"/>
      <c r="DZ95" s="54"/>
      <c r="EA95" s="54"/>
      <c r="EB95" s="54"/>
      <c r="EC95" s="54"/>
      <c r="ED95" s="54"/>
      <c r="EE95" s="54"/>
      <c r="EF95" s="54"/>
      <c r="EG95" s="54"/>
      <c r="EH95" s="54"/>
      <c r="EI95" s="54"/>
      <c r="EJ95" s="54"/>
      <c r="EK95" s="54"/>
      <c r="EL95" s="54"/>
      <c r="EM95" s="54"/>
      <c r="EN95" s="54"/>
      <c r="EO95" s="54"/>
      <c r="EP95" s="54"/>
      <c r="EQ95" s="54"/>
      <c r="ER95" s="54"/>
      <c r="ES95" s="54"/>
      <c r="ET95" s="54"/>
      <c r="EU95" s="54"/>
      <c r="EV95" s="54"/>
      <c r="EW95" s="54"/>
      <c r="EX95" s="54"/>
      <c r="EY95" s="54"/>
      <c r="EZ95" s="54"/>
      <c r="FA95" s="54"/>
      <c r="FB95" s="54"/>
      <c r="FC95" s="54"/>
      <c r="FD95" s="54"/>
      <c r="FE95" s="54"/>
      <c r="FF95" s="54"/>
      <c r="FG95" s="54"/>
      <c r="FH95" s="54"/>
      <c r="FI95" s="54"/>
      <c r="FJ95" s="54"/>
      <c r="FK95" s="54"/>
      <c r="FL95" s="54"/>
      <c r="FM95" s="54"/>
      <c r="FN95" s="54"/>
      <c r="FO95" s="54"/>
      <c r="FP95" s="54"/>
      <c r="FQ95" s="54"/>
      <c r="FR95" s="54"/>
      <c r="FS95" s="54"/>
      <c r="FT95" s="54"/>
      <c r="FU95" s="54"/>
      <c r="FV95" s="54"/>
      <c r="FW95" s="54"/>
      <c r="FX95" s="54"/>
      <c r="FY95" s="54"/>
      <c r="FZ95" s="54"/>
      <c r="GA95" s="54"/>
      <c r="GB95" s="54"/>
      <c r="GC95" s="54"/>
      <c r="GD95" s="54"/>
      <c r="GE95" s="54"/>
      <c r="GF95" s="54"/>
      <c r="GG95" s="54"/>
      <c r="GH95" s="54"/>
      <c r="GI95" s="54"/>
      <c r="GJ95" s="54"/>
      <c r="GK95" s="54"/>
      <c r="GL95" s="54"/>
      <c r="GM95" s="54"/>
      <c r="GN95" s="54"/>
      <c r="GO95" s="54"/>
      <c r="GP95" s="54"/>
      <c r="GQ95" s="54"/>
      <c r="GR95" s="54"/>
      <c r="GS95" s="54"/>
      <c r="GT95" s="54"/>
      <c r="GU95" s="54"/>
      <c r="GV95" s="54"/>
      <c r="GW95" s="54"/>
      <c r="GX95" s="54"/>
      <c r="GY95" s="54"/>
      <c r="GZ95" s="54"/>
      <c r="HA95" s="54"/>
      <c r="HB95" s="54"/>
      <c r="HC95" s="54"/>
      <c r="HD95" s="54"/>
      <c r="HE95" s="54"/>
      <c r="HF95" s="54"/>
      <c r="HG95" s="54"/>
      <c r="HH95" s="54"/>
      <c r="HI95" s="54"/>
      <c r="HJ95" s="54"/>
      <c r="HK95" s="54"/>
      <c r="HL95" s="54"/>
      <c r="HM95" s="54"/>
      <c r="HN95" s="54"/>
      <c r="HO95" s="54"/>
      <c r="HP95" s="54"/>
      <c r="HQ95" s="54"/>
      <c r="HR95" s="54"/>
      <c r="HS95" s="54"/>
      <c r="HT95" s="54"/>
      <c r="HU95" s="54"/>
      <c r="HV95" s="54"/>
      <c r="HW95" s="54"/>
      <c r="HX95" s="54"/>
      <c r="HY95" s="54"/>
      <c r="HZ95" s="54"/>
      <c r="IA95" s="54"/>
      <c r="IB95" s="54"/>
      <c r="IC95" s="54"/>
      <c r="ID95" s="54"/>
      <c r="IE95" s="54"/>
      <c r="IF95" s="54"/>
      <c r="IG95" s="54"/>
      <c r="IH95" s="54"/>
      <c r="II95" s="54"/>
      <c r="IJ95" s="54"/>
      <c r="IK95" s="54"/>
      <c r="IL95" s="54"/>
      <c r="IM95" s="54"/>
      <c r="IN95" s="54"/>
      <c r="IO95" s="54"/>
      <c r="IP95" s="54"/>
      <c r="IQ95" s="54"/>
      <c r="IR95" s="54"/>
      <c r="IS95" s="54"/>
      <c r="IT95" s="54"/>
      <c r="IU95" s="54"/>
      <c r="IV95" s="54"/>
      <c r="IW95" s="54"/>
      <c r="IX95" s="54"/>
      <c r="IY95" s="54"/>
      <c r="IZ95" s="54"/>
      <c r="JA95" s="54"/>
      <c r="JB95" s="54"/>
      <c r="JC95" s="54"/>
      <c r="JD95" s="54"/>
      <c r="JE95" s="54"/>
      <c r="JF95" s="54"/>
      <c r="JG95" s="54"/>
      <c r="JH95" s="54"/>
      <c r="JI95" s="54"/>
      <c r="JJ95" s="54"/>
      <c r="JK95" s="54"/>
      <c r="JL95" s="54"/>
      <c r="JM95" s="54"/>
      <c r="JN95" s="54"/>
      <c r="JO95" s="54"/>
      <c r="JP95" s="54"/>
      <c r="JQ95" s="54"/>
      <c r="JR95" s="54"/>
      <c r="JS95" s="54"/>
      <c r="JT95" s="54"/>
      <c r="JU95" s="54"/>
      <c r="JV95" s="54"/>
      <c r="JW95" s="54"/>
      <c r="JX95" s="54"/>
      <c r="JY95" s="54"/>
      <c r="JZ95" s="54"/>
      <c r="KA95" s="54"/>
      <c r="KB95" s="54"/>
      <c r="KC95" s="54"/>
      <c r="KD95" s="54"/>
      <c r="KE95" s="54"/>
      <c r="KF95" s="54"/>
      <c r="KG95" s="54"/>
      <c r="KH95" s="54"/>
      <c r="KI95" s="54"/>
      <c r="KJ95" s="54"/>
      <c r="KK95" s="54"/>
      <c r="KL95" s="54"/>
      <c r="KM95" s="54"/>
      <c r="KN95" s="54"/>
      <c r="KO95" s="54"/>
      <c r="KP95" s="54"/>
      <c r="KQ95" s="54"/>
      <c r="KR95" s="54"/>
      <c r="KS95" s="54"/>
      <c r="KT95" s="54"/>
      <c r="KU95" s="54"/>
      <c r="KV95" s="54"/>
      <c r="KW95" s="54"/>
      <c r="KX95" s="54"/>
      <c r="KY95" s="54"/>
      <c r="KZ95" s="54"/>
      <c r="LA95" s="54"/>
      <c r="LB95" s="54"/>
      <c r="LC95" s="54"/>
      <c r="LD95" s="54"/>
      <c r="LE95" s="54"/>
      <c r="LF95" s="54"/>
      <c r="LG95" s="54"/>
      <c r="LH95" s="54"/>
      <c r="LI95" s="54"/>
      <c r="LJ95" s="54"/>
      <c r="LK95" s="54"/>
      <c r="LL95" s="54"/>
      <c r="LM95" s="54"/>
      <c r="LN95" s="54"/>
      <c r="LO95" s="54"/>
      <c r="LP95" s="54"/>
      <c r="LQ95" s="54"/>
      <c r="LR95" s="54"/>
      <c r="LS95" s="54"/>
      <c r="LT95" s="54"/>
      <c r="LU95" s="54"/>
      <c r="LV95" s="54"/>
      <c r="LW95" s="54"/>
      <c r="LX95" s="54"/>
      <c r="LY95" s="54"/>
      <c r="LZ95" s="54"/>
      <c r="MA95" s="54"/>
      <c r="MB95" s="54"/>
      <c r="MC95" s="54"/>
      <c r="MD95" s="54"/>
      <c r="ME95" s="54"/>
      <c r="MF95" s="54"/>
      <c r="MG95" s="54"/>
      <c r="MH95" s="54"/>
      <c r="MI95" s="54"/>
      <c r="MJ95" s="54"/>
      <c r="MK95" s="54"/>
      <c r="ML95" s="54"/>
      <c r="MM95" s="54"/>
      <c r="MN95" s="54"/>
      <c r="MO95" s="54"/>
      <c r="MP95" s="54"/>
      <c r="MQ95" s="54"/>
      <c r="MR95" s="54"/>
      <c r="MS95" s="54"/>
      <c r="MT95" s="54"/>
      <c r="MU95" s="54"/>
      <c r="MV95" s="54"/>
      <c r="MW95" s="54"/>
      <c r="MX95" s="54"/>
      <c r="MY95" s="54"/>
      <c r="MZ95" s="54"/>
      <c r="NA95" s="54"/>
      <c r="NB95" s="54"/>
      <c r="NC95" s="54"/>
      <c r="ND95" s="54"/>
      <c r="NE95" s="54"/>
      <c r="NF95" s="54"/>
      <c r="NG95" s="54"/>
      <c r="NH95" s="54"/>
      <c r="NI95" s="54"/>
      <c r="NJ95" s="54"/>
      <c r="NK95" s="54"/>
      <c r="NL95" s="54"/>
      <c r="NM95" s="54"/>
      <c r="NN95" s="54"/>
      <c r="NO95" s="54"/>
      <c r="NP95" s="54"/>
      <c r="NQ95" s="54"/>
      <c r="NR95" s="54"/>
      <c r="NS95" s="54"/>
      <c r="NT95" s="54"/>
      <c r="NU95" s="54"/>
      <c r="NV95" s="54"/>
      <c r="NW95" s="54"/>
      <c r="NX95" s="54"/>
      <c r="NY95" s="54"/>
      <c r="NZ95" s="54"/>
      <c r="OA95" s="54"/>
      <c r="OB95" s="54"/>
      <c r="OC95" s="54"/>
      <c r="OD95" s="54"/>
      <c r="OE95" s="54"/>
      <c r="OF95" s="54"/>
      <c r="OG95" s="54"/>
      <c r="OH95" s="54"/>
      <c r="OI95" s="54"/>
      <c r="OJ95" s="54"/>
      <c r="OK95" s="54"/>
      <c r="OL95" s="54"/>
      <c r="OM95" s="54"/>
      <c r="ON95" s="54"/>
      <c r="OO95" s="54"/>
      <c r="OP95" s="54"/>
      <c r="OQ95" s="54"/>
      <c r="OR95" s="54"/>
      <c r="OS95" s="54"/>
      <c r="OT95" s="54"/>
      <c r="OU95" s="54"/>
      <c r="OV95" s="54"/>
      <c r="OW95" s="54"/>
      <c r="OX95" s="54"/>
      <c r="OY95" s="54"/>
      <c r="OZ95" s="54"/>
      <c r="PA95" s="54"/>
      <c r="PB95" s="54"/>
      <c r="PC95" s="54"/>
      <c r="PD95" s="54"/>
      <c r="PE95" s="54"/>
      <c r="PF95" s="54"/>
      <c r="PG95" s="54"/>
      <c r="PH95" s="54"/>
      <c r="PI95" s="54"/>
      <c r="PJ95" s="54"/>
      <c r="PK95" s="54"/>
      <c r="PL95" s="54"/>
      <c r="PM95" s="54"/>
      <c r="PN95" s="54"/>
      <c r="PO95" s="54"/>
      <c r="PP95" s="54"/>
      <c r="PQ95" s="54"/>
      <c r="PR95" s="54"/>
      <c r="PS95" s="54"/>
      <c r="PT95" s="54"/>
      <c r="PU95" s="54"/>
      <c r="PV95" s="54"/>
      <c r="PW95" s="54"/>
      <c r="PX95" s="54"/>
      <c r="PY95" s="54"/>
      <c r="PZ95" s="54"/>
      <c r="QA95" s="54"/>
      <c r="QB95" s="54"/>
      <c r="QC95" s="54"/>
      <c r="QD95" s="54"/>
      <c r="QE95" s="54"/>
      <c r="QF95" s="54"/>
      <c r="QG95" s="54"/>
      <c r="QH95" s="54"/>
      <c r="QI95" s="54"/>
      <c r="QJ95" s="54"/>
      <c r="QK95" s="54"/>
      <c r="QL95" s="54"/>
      <c r="QM95" s="54"/>
      <c r="QN95" s="54"/>
      <c r="QO95" s="54"/>
      <c r="QP95" s="54"/>
      <c r="QQ95" s="54"/>
      <c r="QR95" s="54"/>
      <c r="QS95" s="54"/>
      <c r="QT95" s="54"/>
      <c r="QU95" s="54"/>
      <c r="QV95" s="54"/>
      <c r="QW95" s="54"/>
      <c r="QX95" s="54"/>
      <c r="QY95" s="54"/>
      <c r="QZ95" s="54"/>
      <c r="RA95" s="54"/>
      <c r="RB95" s="54"/>
      <c r="RC95" s="54"/>
      <c r="RD95" s="54"/>
      <c r="RE95" s="54"/>
      <c r="RF95" s="54"/>
      <c r="RG95" s="54"/>
      <c r="RH95" s="54"/>
      <c r="RI95" s="54"/>
      <c r="RJ95" s="54"/>
      <c r="RK95" s="54"/>
      <c r="RL95" s="54"/>
      <c r="RM95" s="54"/>
      <c r="RN95" s="54"/>
      <c r="RO95" s="54"/>
      <c r="RP95" s="54"/>
      <c r="RQ95" s="54"/>
      <c r="RR95" s="54"/>
      <c r="RS95" s="54"/>
      <c r="RT95" s="54"/>
      <c r="RU95" s="54"/>
      <c r="RV95" s="54"/>
      <c r="RW95" s="54"/>
      <c r="RX95" s="54"/>
      <c r="RY95" s="54"/>
      <c r="RZ95" s="54"/>
      <c r="SA95" s="54"/>
      <c r="SB95" s="54"/>
      <c r="SC95" s="54"/>
      <c r="SD95" s="54"/>
      <c r="SE95" s="54"/>
      <c r="SF95" s="54"/>
      <c r="SG95" s="54"/>
      <c r="SH95" s="54"/>
      <c r="SI95" s="54"/>
      <c r="SJ95" s="54"/>
      <c r="SK95" s="54"/>
      <c r="SL95" s="54"/>
      <c r="SM95" s="54"/>
      <c r="SN95" s="54"/>
      <c r="SO95" s="54"/>
      <c r="SP95" s="54"/>
      <c r="SQ95" s="54"/>
      <c r="SR95" s="54"/>
      <c r="SS95" s="54"/>
      <c r="ST95" s="54"/>
      <c r="SU95" s="54"/>
      <c r="SV95" s="54"/>
      <c r="SW95" s="54"/>
      <c r="SX95" s="54"/>
      <c r="SY95" s="54"/>
      <c r="SZ95" s="54"/>
      <c r="TA95" s="54"/>
      <c r="TB95" s="54"/>
      <c r="TC95" s="54"/>
      <c r="TD95" s="54"/>
      <c r="TE95" s="54"/>
      <c r="TF95" s="54"/>
      <c r="TG95" s="54"/>
      <c r="TH95" s="54"/>
      <c r="TI95" s="54"/>
      <c r="TJ95" s="54"/>
      <c r="TK95" s="54"/>
      <c r="TL95" s="54"/>
      <c r="TM95" s="54"/>
      <c r="TN95" s="54"/>
      <c r="TO95" s="54"/>
      <c r="TP95" s="54"/>
      <c r="TQ95" s="54"/>
      <c r="TR95" s="54"/>
      <c r="TS95" s="54"/>
      <c r="TT95" s="54"/>
      <c r="TU95" s="54"/>
      <c r="TV95" s="54"/>
      <c r="TW95" s="54"/>
      <c r="TX95" s="54"/>
      <c r="TY95" s="54"/>
      <c r="TZ95" s="54"/>
      <c r="UA95" s="54"/>
      <c r="UB95" s="54"/>
      <c r="UC95" s="54"/>
      <c r="UD95" s="54"/>
      <c r="UE95" s="54"/>
      <c r="UF95" s="54"/>
      <c r="UG95" s="54"/>
      <c r="UH95" s="54"/>
      <c r="UI95" s="54"/>
      <c r="UJ95" s="54"/>
      <c r="UK95" s="54"/>
      <c r="UL95" s="54"/>
      <c r="UM95" s="54"/>
      <c r="UN95" s="54"/>
      <c r="UO95" s="54"/>
      <c r="UP95" s="54"/>
      <c r="UQ95" s="54"/>
      <c r="UR95" s="54"/>
      <c r="US95" s="54"/>
      <c r="UT95" s="54"/>
      <c r="UU95" s="54"/>
      <c r="UV95" s="54"/>
      <c r="UW95" s="54"/>
      <c r="UX95" s="54"/>
      <c r="UY95" s="54"/>
      <c r="UZ95" s="54"/>
      <c r="VA95" s="54"/>
      <c r="VB95" s="54"/>
      <c r="VC95" s="54"/>
      <c r="VD95" s="54"/>
      <c r="VE95" s="54"/>
      <c r="VF95" s="54"/>
      <c r="VG95" s="54"/>
      <c r="VH95" s="54"/>
      <c r="VI95" s="54"/>
      <c r="VJ95" s="54"/>
      <c r="VK95" s="54"/>
      <c r="VL95" s="54"/>
      <c r="VM95" s="54"/>
      <c r="VN95" s="54"/>
      <c r="VO95" s="54"/>
      <c r="VP95" s="54"/>
      <c r="VQ95" s="54"/>
      <c r="VR95" s="54"/>
      <c r="VS95" s="54"/>
      <c r="VT95" s="54"/>
      <c r="VU95" s="54"/>
      <c r="VV95" s="54"/>
      <c r="VW95" s="54"/>
      <c r="VX95" s="54"/>
      <c r="VY95" s="54"/>
      <c r="VZ95" s="54"/>
      <c r="WA95" s="54"/>
      <c r="WB95" s="54"/>
      <c r="WC95" s="54"/>
      <c r="WD95" s="54"/>
      <c r="WE95" s="54"/>
      <c r="WF95" s="54"/>
      <c r="WG95" s="54"/>
      <c r="WH95" s="54"/>
      <c r="WI95" s="54"/>
      <c r="WJ95" s="54"/>
      <c r="WK95" s="54"/>
      <c r="WL95" s="54"/>
      <c r="WM95" s="54"/>
      <c r="WN95" s="54"/>
      <c r="WO95" s="54"/>
      <c r="WP95" s="54"/>
      <c r="WQ95" s="54"/>
      <c r="WR95" s="54"/>
      <c r="WS95" s="54"/>
      <c r="WT95" s="54"/>
      <c r="WU95" s="54"/>
      <c r="WV95" s="54"/>
      <c r="WW95" s="54"/>
      <c r="WX95" s="54"/>
      <c r="WY95" s="54"/>
      <c r="WZ95" s="54"/>
      <c r="XA95" s="54"/>
      <c r="XB95" s="54"/>
      <c r="XC95" s="54"/>
      <c r="XD95" s="54"/>
      <c r="XE95" s="54"/>
      <c r="XF95" s="54"/>
      <c r="XG95" s="54"/>
      <c r="XH95" s="54"/>
      <c r="XI95" s="54"/>
      <c r="XJ95" s="54"/>
      <c r="XK95" s="54"/>
      <c r="XL95" s="54"/>
      <c r="XM95" s="54"/>
      <c r="XN95" s="54"/>
      <c r="XO95" s="54"/>
      <c r="XP95" s="54"/>
      <c r="XQ95" s="54"/>
      <c r="XR95" s="54"/>
      <c r="XS95" s="54"/>
      <c r="XT95" s="54"/>
      <c r="XU95" s="54"/>
      <c r="XV95" s="54"/>
      <c r="XW95" s="54"/>
      <c r="XX95" s="54"/>
      <c r="XY95" s="54"/>
      <c r="XZ95" s="54"/>
      <c r="YA95" s="54"/>
      <c r="YB95" s="54"/>
      <c r="YC95" s="54"/>
      <c r="YD95" s="54"/>
      <c r="YE95" s="54"/>
      <c r="YF95" s="54"/>
      <c r="YG95" s="54"/>
      <c r="YH95" s="54"/>
      <c r="YI95" s="54"/>
      <c r="YJ95" s="54"/>
      <c r="YK95" s="54"/>
      <c r="YL95" s="54"/>
      <c r="YM95" s="54"/>
      <c r="YN95" s="54"/>
      <c r="YO95" s="54"/>
      <c r="YP95" s="54"/>
      <c r="YQ95" s="54"/>
      <c r="YR95" s="54"/>
      <c r="YS95" s="54"/>
      <c r="YT95" s="54"/>
      <c r="YU95" s="54"/>
      <c r="YV95" s="54"/>
      <c r="YW95" s="54"/>
      <c r="YX95" s="54"/>
      <c r="YY95" s="54"/>
      <c r="YZ95" s="54"/>
      <c r="ZA95" s="54"/>
      <c r="ZB95" s="54"/>
      <c r="ZC95" s="54"/>
      <c r="ZD95" s="54"/>
      <c r="ZE95" s="54"/>
      <c r="ZF95" s="54"/>
      <c r="ZG95" s="54"/>
      <c r="ZH95" s="54"/>
      <c r="ZI95" s="54"/>
      <c r="ZJ95" s="54"/>
      <c r="ZK95" s="54"/>
      <c r="ZL95" s="54"/>
      <c r="ZM95" s="54"/>
      <c r="ZN95" s="54"/>
      <c r="ZO95" s="54"/>
      <c r="ZP95" s="54"/>
      <c r="ZQ95" s="54"/>
      <c r="ZR95" s="54"/>
      <c r="ZS95" s="54"/>
      <c r="ZT95" s="54"/>
      <c r="ZU95" s="54"/>
      <c r="ZV95" s="54"/>
      <c r="ZW95" s="54"/>
      <c r="ZX95" s="54"/>
      <c r="ZY95" s="54"/>
      <c r="ZZ95" s="54"/>
      <c r="AAA95" s="54"/>
      <c r="AAB95" s="54"/>
      <c r="AAC95" s="54"/>
      <c r="AAD95" s="54"/>
      <c r="AAE95" s="54"/>
      <c r="AAF95" s="54"/>
      <c r="AAG95" s="54"/>
      <c r="AAH95" s="54"/>
      <c r="AAI95" s="54"/>
      <c r="AAJ95" s="54"/>
      <c r="AAK95" s="54"/>
      <c r="AAL95" s="54"/>
      <c r="AAM95" s="54"/>
      <c r="AAN95" s="54"/>
      <c r="AAO95" s="54"/>
      <c r="AAP95" s="54"/>
      <c r="AAQ95" s="54"/>
      <c r="AAR95" s="54"/>
      <c r="AAS95" s="54"/>
      <c r="AAT95" s="54"/>
      <c r="AAU95" s="54"/>
      <c r="AAV95" s="54"/>
      <c r="AAW95" s="54"/>
      <c r="AAX95" s="54"/>
      <c r="AAY95" s="54"/>
      <c r="AAZ95" s="54"/>
      <c r="ABA95" s="54"/>
      <c r="ABB95" s="54"/>
      <c r="ABC95" s="54"/>
      <c r="ABD95" s="54"/>
      <c r="ABE95" s="54"/>
      <c r="ABF95" s="54"/>
      <c r="ABG95" s="54"/>
      <c r="ABH95" s="54"/>
      <c r="ABI95" s="54"/>
      <c r="ABJ95" s="54"/>
      <c r="ABK95" s="54"/>
      <c r="ABL95" s="54"/>
      <c r="ABM95" s="54"/>
      <c r="ABN95" s="54"/>
      <c r="ABO95" s="54"/>
      <c r="ABP95" s="54"/>
      <c r="ABQ95" s="54"/>
      <c r="ABR95" s="54"/>
      <c r="ABS95" s="54"/>
      <c r="ABT95" s="54"/>
      <c r="ABU95" s="54"/>
      <c r="ABV95" s="54"/>
      <c r="ABW95" s="54"/>
      <c r="ABX95" s="54"/>
      <c r="ABY95" s="54"/>
      <c r="ABZ95" s="54"/>
      <c r="ACA95" s="54"/>
      <c r="ACB95" s="54"/>
      <c r="ACC95" s="54"/>
      <c r="ACD95" s="54"/>
      <c r="ACE95" s="54"/>
      <c r="ACF95" s="54"/>
      <c r="ACG95" s="54"/>
      <c r="ACH95" s="54"/>
      <c r="ACI95" s="54"/>
      <c r="ACJ95" s="54"/>
      <c r="ACK95" s="54"/>
      <c r="ACL95" s="54"/>
      <c r="ACM95" s="54"/>
      <c r="ACN95" s="54"/>
      <c r="ACO95" s="54"/>
      <c r="ACP95" s="54"/>
      <c r="ACQ95" s="54"/>
      <c r="ACR95" s="54"/>
      <c r="ACS95" s="54"/>
      <c r="ACT95" s="54"/>
      <c r="ACU95" s="54"/>
      <c r="ACV95" s="54"/>
      <c r="ACW95" s="54"/>
      <c r="ACX95" s="54"/>
      <c r="ACY95" s="54"/>
      <c r="ACZ95" s="54"/>
      <c r="ADA95" s="54"/>
      <c r="ADB95" s="54"/>
      <c r="ADC95" s="54"/>
      <c r="ADD95" s="54"/>
      <c r="ADE95" s="54"/>
      <c r="ADF95" s="54"/>
      <c r="ADG95" s="54"/>
      <c r="ADH95" s="54"/>
      <c r="ADI95" s="54"/>
      <c r="ADJ95" s="54"/>
      <c r="ADK95" s="54"/>
      <c r="ADL95" s="54"/>
      <c r="ADM95" s="54"/>
      <c r="ADN95" s="54"/>
      <c r="ADO95" s="54"/>
      <c r="ADP95" s="54"/>
      <c r="ADQ95" s="54"/>
      <c r="ADR95" s="54"/>
      <c r="ADS95" s="54"/>
      <c r="ADT95" s="54"/>
      <c r="ADU95" s="54"/>
      <c r="ADV95" s="54"/>
      <c r="ADW95" s="54"/>
      <c r="ADX95" s="54"/>
      <c r="ADY95" s="54"/>
      <c r="ADZ95" s="54"/>
      <c r="AEA95" s="54"/>
      <c r="AEB95" s="54"/>
      <c r="AEC95" s="54"/>
      <c r="AED95" s="54"/>
      <c r="AEE95" s="54"/>
      <c r="AEF95" s="54"/>
      <c r="AEG95" s="54"/>
      <c r="AEH95" s="54"/>
      <c r="AEI95" s="54"/>
      <c r="AEJ95" s="54"/>
      <c r="AEK95" s="54"/>
      <c r="AEL95" s="54"/>
      <c r="AEM95" s="54"/>
      <c r="AEN95" s="54"/>
      <c r="AEO95" s="54"/>
      <c r="AEP95" s="54"/>
      <c r="AEQ95" s="54"/>
      <c r="AER95" s="54"/>
      <c r="AES95" s="54"/>
      <c r="AET95" s="54"/>
      <c r="AEU95" s="54"/>
      <c r="AEV95" s="54"/>
      <c r="AEW95" s="54"/>
      <c r="AEX95" s="54"/>
      <c r="AEY95" s="54"/>
      <c r="AEZ95" s="54"/>
      <c r="AFA95" s="54"/>
      <c r="AFB95" s="54"/>
      <c r="AFC95" s="54"/>
      <c r="AFD95" s="54"/>
      <c r="AFE95" s="54"/>
      <c r="AFF95" s="54"/>
      <c r="AFG95" s="54"/>
      <c r="AFH95" s="54"/>
      <c r="AFI95" s="54"/>
      <c r="AFJ95" s="54"/>
      <c r="AFK95" s="54"/>
      <c r="AFL95" s="54"/>
      <c r="AFM95" s="54"/>
      <c r="AFN95" s="54"/>
      <c r="AFO95" s="54"/>
      <c r="AFP95" s="54"/>
      <c r="AFQ95" s="54"/>
      <c r="AFR95" s="54"/>
      <c r="AFS95" s="54"/>
      <c r="AFT95" s="54"/>
      <c r="AFU95" s="54"/>
      <c r="AFV95" s="54"/>
      <c r="AFW95" s="54"/>
      <c r="AFX95" s="54"/>
      <c r="AFY95" s="54"/>
      <c r="AFZ95" s="54"/>
      <c r="AGA95" s="54"/>
      <c r="AGB95" s="54"/>
      <c r="AGC95" s="54"/>
      <c r="AGD95" s="54"/>
      <c r="AGE95" s="54"/>
      <c r="AGF95" s="54"/>
      <c r="AGG95" s="54"/>
      <c r="AGH95" s="54"/>
      <c r="AGI95" s="54"/>
      <c r="AGJ95" s="54"/>
      <c r="AGK95" s="54"/>
      <c r="AGL95" s="54"/>
      <c r="AGM95" s="54"/>
      <c r="AGN95" s="54"/>
      <c r="AGO95" s="54"/>
      <c r="AGP95" s="54"/>
      <c r="AGQ95" s="54"/>
      <c r="AGR95" s="54"/>
      <c r="AGS95" s="54"/>
      <c r="AGT95" s="54"/>
      <c r="AGU95" s="54"/>
      <c r="AGV95" s="54"/>
      <c r="AGW95" s="54"/>
      <c r="AGX95" s="54"/>
      <c r="AGY95" s="54"/>
      <c r="AGZ95" s="54"/>
      <c r="AHA95" s="54"/>
      <c r="AHB95" s="54"/>
      <c r="AHC95" s="54"/>
      <c r="AHD95" s="54"/>
      <c r="AHE95" s="54"/>
      <c r="AHF95" s="54"/>
      <c r="AHG95" s="54"/>
      <c r="AHH95" s="54"/>
      <c r="AHI95" s="54"/>
      <c r="AHJ95" s="54"/>
      <c r="AHK95" s="54"/>
      <c r="AHL95" s="54"/>
      <c r="AHM95" s="54"/>
      <c r="AHN95" s="54"/>
      <c r="AHO95" s="54"/>
      <c r="AHP95" s="54"/>
      <c r="AHQ95" s="54"/>
      <c r="AHR95" s="54"/>
      <c r="AHS95" s="54"/>
      <c r="AHT95" s="54"/>
      <c r="AHU95" s="54"/>
      <c r="AHV95" s="54"/>
      <c r="AHW95" s="54"/>
      <c r="AHX95" s="54"/>
      <c r="AHY95" s="54"/>
      <c r="AHZ95" s="54"/>
      <c r="AIA95" s="54"/>
      <c r="AIB95" s="54"/>
      <c r="AIC95" s="54"/>
      <c r="AID95" s="54"/>
      <c r="AIE95" s="54"/>
      <c r="AIF95" s="54"/>
      <c r="AIG95" s="54"/>
      <c r="AIH95" s="54"/>
      <c r="AII95" s="54"/>
      <c r="AIJ95" s="54"/>
      <c r="AIK95" s="54"/>
      <c r="AIL95" s="54"/>
      <c r="AIM95" s="54"/>
      <c r="AIN95" s="54"/>
      <c r="AIO95" s="54"/>
      <c r="AIP95" s="54"/>
      <c r="AIQ95" s="54"/>
      <c r="AIR95" s="54"/>
      <c r="AIS95" s="54"/>
      <c r="AIT95" s="54"/>
      <c r="AIU95" s="54"/>
      <c r="AIV95" s="54"/>
      <c r="AIW95" s="54"/>
      <c r="AIX95" s="54"/>
      <c r="AIY95" s="54"/>
      <c r="AIZ95" s="54"/>
      <c r="AJA95" s="54"/>
      <c r="AJB95" s="54"/>
      <c r="AJC95" s="54"/>
      <c r="AJD95" s="54"/>
      <c r="AJE95" s="54"/>
      <c r="AJF95" s="54"/>
      <c r="AJG95" s="54"/>
      <c r="AJH95" s="54"/>
      <c r="AJI95" s="54"/>
      <c r="AJJ95" s="54"/>
      <c r="AJK95" s="54"/>
      <c r="AJL95" s="54"/>
      <c r="AJM95" s="54"/>
      <c r="AJN95" s="54"/>
      <c r="AJO95" s="54"/>
      <c r="AJP95" s="54"/>
      <c r="AJQ95" s="54"/>
      <c r="AJR95" s="54"/>
      <c r="AJS95" s="54"/>
      <c r="AJT95" s="54"/>
      <c r="AJU95" s="54"/>
      <c r="AJV95" s="54"/>
      <c r="AJW95" s="54"/>
      <c r="AJX95" s="54"/>
      <c r="AJY95" s="54"/>
      <c r="AJZ95" s="54"/>
      <c r="AKA95" s="54"/>
      <c r="AKB95" s="54"/>
      <c r="AKC95" s="54"/>
      <c r="AKD95" s="54"/>
      <c r="AKE95" s="54"/>
      <c r="AKF95" s="54"/>
      <c r="AKG95" s="54"/>
      <c r="AKH95" s="54"/>
      <c r="AKI95" s="54"/>
      <c r="AKJ95" s="54"/>
      <c r="AKK95" s="54"/>
      <c r="AKL95" s="54"/>
      <c r="AKM95" s="54"/>
      <c r="AKN95" s="54"/>
      <c r="AKO95" s="54"/>
      <c r="AKP95" s="54"/>
      <c r="AKQ95" s="54"/>
      <c r="AKR95" s="54"/>
      <c r="AKS95" s="54"/>
      <c r="AKT95" s="54"/>
      <c r="AKU95" s="54"/>
      <c r="AKV95" s="54"/>
      <c r="AKW95" s="54"/>
      <c r="AKX95" s="54"/>
      <c r="AKY95" s="54"/>
      <c r="AKZ95" s="54"/>
      <c r="ALA95" s="54"/>
      <c r="ALB95" s="54"/>
      <c r="ALC95" s="54"/>
      <c r="ALD95" s="54"/>
      <c r="ALE95" s="54"/>
      <c r="ALF95" s="54"/>
      <c r="ALG95" s="54"/>
      <c r="ALH95" s="54"/>
      <c r="ALI95" s="54"/>
      <c r="ALJ95" s="54"/>
      <c r="ALK95" s="54"/>
      <c r="ALL95" s="54"/>
      <c r="ALM95" s="54"/>
      <c r="ALN95" s="54"/>
      <c r="ALO95" s="54"/>
      <c r="ALP95" s="54"/>
      <c r="ALQ95" s="54"/>
      <c r="ALR95" s="54"/>
      <c r="ALS95" s="54"/>
      <c r="ALT95" s="54"/>
      <c r="ALU95" s="54"/>
      <c r="ALV95" s="54"/>
      <c r="ALW95" s="54"/>
      <c r="ALX95" s="54"/>
      <c r="ALY95" s="54"/>
      <c r="ALZ95" s="54"/>
      <c r="AMA95" s="54"/>
      <c r="AMB95" s="54"/>
      <c r="AMC95" s="54"/>
      <c r="AMD95" s="54"/>
      <c r="AME95" s="54"/>
      <c r="AMF95" s="54"/>
      <c r="AMG95" s="54"/>
      <c r="AMH95" s="54"/>
      <c r="AMI95" s="54"/>
      <c r="AMJ95" s="54"/>
      <c r="AMK95" s="54"/>
    </row>
    <row r="96" spans="1:1025" s="53" customFormat="1" ht="25.5" x14ac:dyDescent="0.2">
      <c r="A96" s="92" t="s">
        <v>166</v>
      </c>
      <c r="B96" s="114" t="s">
        <v>267</v>
      </c>
      <c r="C96" s="51" t="s">
        <v>270</v>
      </c>
      <c r="D96" s="44" t="s">
        <v>104</v>
      </c>
      <c r="E96" s="43">
        <f t="shared" ref="E96" si="371">SUM(M96,U96,AC96,AK96)</f>
        <v>0</v>
      </c>
      <c r="F96" s="70">
        <f t="shared" ref="F96" si="372">SUM(N96,V96,AD96,AL96)</f>
        <v>12.638942500000001</v>
      </c>
      <c r="G96" s="70">
        <f t="shared" ref="G96" si="373">SUM(O96,W96,AE96,AM96)</f>
        <v>0</v>
      </c>
      <c r="H96" s="70">
        <f t="shared" ref="H96" si="374">SUM(P96,X96,AF96,AN96)</f>
        <v>0</v>
      </c>
      <c r="I96" s="70">
        <f t="shared" ref="I96" si="375">SUM(Q96,Y96,AG96,AO96)</f>
        <v>0</v>
      </c>
      <c r="J96" s="70">
        <f t="shared" ref="J96" si="376">SUM(R96,Z96,AH96,AP96)</f>
        <v>0</v>
      </c>
      <c r="K96" s="70">
        <f t="shared" ref="K96" si="377">SUM(S96,AA96,AI96,AQ96)</f>
        <v>0</v>
      </c>
      <c r="L96" s="70">
        <f t="shared" ref="L96" si="378">SUM(T96,AB96,AJ96,AR96)</f>
        <v>697</v>
      </c>
      <c r="M96" s="20">
        <v>0</v>
      </c>
      <c r="N96" s="20">
        <v>0</v>
      </c>
      <c r="O96" s="20">
        <v>0</v>
      </c>
      <c r="P96" s="20">
        <v>0</v>
      </c>
      <c r="Q96" s="20">
        <v>0</v>
      </c>
      <c r="R96" s="20">
        <v>0</v>
      </c>
      <c r="S96" s="20">
        <v>0</v>
      </c>
      <c r="T96" s="20">
        <v>0</v>
      </c>
      <c r="U96" s="20">
        <v>0</v>
      </c>
      <c r="V96" s="20">
        <v>0</v>
      </c>
      <c r="W96" s="20">
        <v>0</v>
      </c>
      <c r="X96" s="20">
        <v>0</v>
      </c>
      <c r="Y96" s="20">
        <v>0</v>
      </c>
      <c r="Z96" s="20">
        <v>0</v>
      </c>
      <c r="AA96" s="20">
        <v>0</v>
      </c>
      <c r="AB96" s="20">
        <v>0</v>
      </c>
      <c r="AC96" s="20">
        <v>0</v>
      </c>
      <c r="AD96" s="20">
        <v>0</v>
      </c>
      <c r="AE96" s="20">
        <v>0</v>
      </c>
      <c r="AF96" s="20">
        <v>0</v>
      </c>
      <c r="AG96" s="20">
        <v>0</v>
      </c>
      <c r="AH96" s="20">
        <v>0</v>
      </c>
      <c r="AI96" s="20">
        <v>0</v>
      </c>
      <c r="AJ96" s="20">
        <v>0</v>
      </c>
      <c r="AK96" s="20">
        <v>0</v>
      </c>
      <c r="AL96" s="20">
        <v>12.638942500000001</v>
      </c>
      <c r="AM96" s="20">
        <v>0</v>
      </c>
      <c r="AN96" s="20">
        <v>0</v>
      </c>
      <c r="AO96" s="20">
        <v>0</v>
      </c>
      <c r="AP96" s="20">
        <v>0</v>
      </c>
      <c r="AQ96" s="20">
        <v>0</v>
      </c>
      <c r="AR96" s="20">
        <v>697</v>
      </c>
      <c r="AS96" s="20">
        <v>0</v>
      </c>
      <c r="AT96" s="70">
        <f t="shared" si="50"/>
        <v>15.374443490000001</v>
      </c>
      <c r="AU96" s="70">
        <f t="shared" si="51"/>
        <v>0</v>
      </c>
      <c r="AV96" s="70">
        <f t="shared" si="52"/>
        <v>0</v>
      </c>
      <c r="AW96" s="70">
        <f t="shared" si="53"/>
        <v>0</v>
      </c>
      <c r="AX96" s="70">
        <f t="shared" si="54"/>
        <v>0</v>
      </c>
      <c r="AY96" s="70">
        <f t="shared" si="55"/>
        <v>0</v>
      </c>
      <c r="AZ96" s="70">
        <f t="shared" si="56"/>
        <v>385</v>
      </c>
      <c r="BA96" s="70">
        <v>0</v>
      </c>
      <c r="BB96" s="20">
        <v>10.47774038</v>
      </c>
      <c r="BC96" s="70">
        <v>0</v>
      </c>
      <c r="BD96" s="70">
        <v>0</v>
      </c>
      <c r="BE96" s="70">
        <v>0</v>
      </c>
      <c r="BF96" s="70">
        <v>0</v>
      </c>
      <c r="BG96" s="70">
        <v>0</v>
      </c>
      <c r="BH96" s="70">
        <v>265</v>
      </c>
      <c r="BI96" s="70">
        <v>0</v>
      </c>
      <c r="BJ96" s="70">
        <v>1.4566334699999999</v>
      </c>
      <c r="BK96" s="70">
        <v>0</v>
      </c>
      <c r="BL96" s="70">
        <v>0</v>
      </c>
      <c r="BM96" s="70">
        <v>0</v>
      </c>
      <c r="BN96" s="70">
        <v>0</v>
      </c>
      <c r="BO96" s="70">
        <v>0</v>
      </c>
      <c r="BP96" s="70">
        <v>36</v>
      </c>
      <c r="BQ96" s="70">
        <v>0</v>
      </c>
      <c r="BR96" s="70">
        <v>0</v>
      </c>
      <c r="BS96" s="70">
        <v>0</v>
      </c>
      <c r="BT96" s="70">
        <v>0</v>
      </c>
      <c r="BU96" s="70">
        <v>0</v>
      </c>
      <c r="BV96" s="70">
        <v>0</v>
      </c>
      <c r="BW96" s="70">
        <v>0</v>
      </c>
      <c r="BX96" s="70">
        <v>0</v>
      </c>
      <c r="BY96" s="70">
        <v>0</v>
      </c>
      <c r="BZ96" s="70">
        <v>3.4400696400000008</v>
      </c>
      <c r="CA96" s="70">
        <v>0</v>
      </c>
      <c r="CB96" s="70">
        <v>0</v>
      </c>
      <c r="CC96" s="70">
        <v>0</v>
      </c>
      <c r="CD96" s="70">
        <v>0</v>
      </c>
      <c r="CE96" s="70">
        <v>0</v>
      </c>
      <c r="CF96" s="70">
        <v>84</v>
      </c>
      <c r="CG96" s="20"/>
      <c r="CH96" s="20"/>
      <c r="CI96" s="20"/>
      <c r="CJ96" s="20"/>
      <c r="CK96" s="79"/>
      <c r="CL96" s="83"/>
      <c r="CM96" s="52"/>
      <c r="CN96" s="52"/>
      <c r="CO96" s="52"/>
      <c r="CP96" s="52"/>
      <c r="CQ96" s="52"/>
      <c r="CR96" s="52"/>
      <c r="CS96" s="52"/>
      <c r="CT96" s="52"/>
      <c r="CU96" s="52"/>
      <c r="CV96" s="52"/>
      <c r="CW96" s="52"/>
      <c r="CX96" s="52"/>
      <c r="CY96" s="52"/>
      <c r="CZ96" s="52"/>
      <c r="DA96" s="52"/>
      <c r="DB96" s="52"/>
      <c r="DC96" s="52"/>
      <c r="DD96" s="52"/>
      <c r="DE96" s="52"/>
      <c r="DF96" s="52"/>
      <c r="DG96" s="52"/>
      <c r="DH96" s="52"/>
      <c r="DI96" s="52"/>
      <c r="DJ96" s="52"/>
      <c r="DK96" s="52"/>
      <c r="DL96" s="52"/>
      <c r="DM96" s="52"/>
      <c r="DN96" s="52"/>
      <c r="DO96" s="52"/>
      <c r="DP96" s="52"/>
      <c r="DQ96" s="52"/>
      <c r="DR96" s="52"/>
      <c r="DS96" s="52"/>
      <c r="DT96" s="52"/>
      <c r="DU96" s="52"/>
      <c r="DV96" s="52"/>
      <c r="DW96" s="52"/>
      <c r="DX96" s="52"/>
      <c r="DY96" s="52"/>
      <c r="DZ96" s="52"/>
      <c r="EA96" s="52"/>
      <c r="EB96" s="52"/>
      <c r="EC96" s="52"/>
      <c r="ED96" s="52"/>
      <c r="EE96" s="52"/>
      <c r="EF96" s="52"/>
      <c r="EG96" s="52"/>
      <c r="EH96" s="52"/>
      <c r="EI96" s="52"/>
      <c r="EJ96" s="52"/>
      <c r="EK96" s="52"/>
      <c r="EL96" s="52"/>
      <c r="EM96" s="52"/>
      <c r="EN96" s="52"/>
      <c r="EO96" s="52"/>
      <c r="EP96" s="52"/>
      <c r="EQ96" s="52"/>
      <c r="ER96" s="52"/>
      <c r="ES96" s="52"/>
      <c r="ET96" s="52"/>
      <c r="EU96" s="52"/>
      <c r="EV96" s="52"/>
      <c r="EW96" s="52"/>
      <c r="EX96" s="52"/>
      <c r="EY96" s="52"/>
      <c r="EZ96" s="52"/>
      <c r="FA96" s="52"/>
      <c r="FB96" s="52"/>
      <c r="FC96" s="52"/>
      <c r="FD96" s="52"/>
      <c r="FE96" s="52"/>
      <c r="FF96" s="52"/>
      <c r="FG96" s="52"/>
      <c r="FH96" s="52"/>
      <c r="FI96" s="52"/>
      <c r="FJ96" s="52"/>
      <c r="FK96" s="52"/>
      <c r="FL96" s="52"/>
      <c r="FM96" s="52"/>
      <c r="FN96" s="52"/>
      <c r="FO96" s="52"/>
      <c r="FP96" s="52"/>
      <c r="FQ96" s="52"/>
      <c r="FR96" s="52"/>
      <c r="FS96" s="52"/>
      <c r="FT96" s="52"/>
      <c r="FU96" s="52"/>
      <c r="FV96" s="52"/>
      <c r="FW96" s="52"/>
      <c r="FX96" s="52"/>
      <c r="FY96" s="52"/>
      <c r="FZ96" s="52"/>
      <c r="GA96" s="52"/>
      <c r="GB96" s="52"/>
      <c r="GC96" s="52"/>
      <c r="GD96" s="52"/>
      <c r="GE96" s="52"/>
      <c r="GF96" s="52"/>
      <c r="GG96" s="52"/>
      <c r="GH96" s="52"/>
      <c r="GI96" s="52"/>
      <c r="GJ96" s="52"/>
      <c r="GK96" s="52"/>
      <c r="GL96" s="52"/>
      <c r="GM96" s="52"/>
      <c r="GN96" s="52"/>
      <c r="GO96" s="52"/>
      <c r="GP96" s="52"/>
      <c r="GQ96" s="52"/>
      <c r="GR96" s="52"/>
      <c r="GS96" s="52"/>
      <c r="GT96" s="52"/>
      <c r="GU96" s="52"/>
      <c r="GV96" s="52"/>
      <c r="GW96" s="52"/>
      <c r="GX96" s="52"/>
      <c r="GY96" s="52"/>
      <c r="GZ96" s="52"/>
      <c r="HA96" s="52"/>
      <c r="HB96" s="52"/>
      <c r="HC96" s="52"/>
      <c r="HD96" s="52"/>
      <c r="HE96" s="52"/>
      <c r="HF96" s="52"/>
      <c r="HG96" s="52"/>
      <c r="HH96" s="52"/>
      <c r="HI96" s="52"/>
      <c r="HJ96" s="52"/>
      <c r="HK96" s="52"/>
      <c r="HL96" s="52"/>
      <c r="HM96" s="52"/>
      <c r="HN96" s="52"/>
      <c r="HO96" s="52"/>
      <c r="HP96" s="52"/>
      <c r="HQ96" s="52"/>
      <c r="HR96" s="52"/>
      <c r="HS96" s="52"/>
      <c r="HT96" s="52"/>
      <c r="HU96" s="52"/>
      <c r="HV96" s="52"/>
      <c r="HW96" s="52"/>
      <c r="HX96" s="52"/>
      <c r="HY96" s="52"/>
      <c r="HZ96" s="52"/>
      <c r="IA96" s="52"/>
      <c r="IB96" s="52"/>
      <c r="IC96" s="52"/>
      <c r="ID96" s="52"/>
      <c r="IE96" s="52"/>
      <c r="IF96" s="52"/>
      <c r="IG96" s="52"/>
      <c r="IH96" s="52"/>
      <c r="II96" s="52"/>
      <c r="IJ96" s="52"/>
      <c r="IK96" s="52"/>
      <c r="IL96" s="52"/>
      <c r="IM96" s="52"/>
      <c r="IN96" s="52"/>
      <c r="IO96" s="52"/>
      <c r="IP96" s="52"/>
      <c r="IQ96" s="52"/>
      <c r="IR96" s="52"/>
      <c r="IS96" s="52"/>
      <c r="IT96" s="52"/>
      <c r="IU96" s="52"/>
      <c r="IV96" s="52"/>
      <c r="IW96" s="52"/>
      <c r="IX96" s="52"/>
      <c r="IY96" s="52"/>
      <c r="IZ96" s="52"/>
      <c r="JA96" s="52"/>
      <c r="JB96" s="52"/>
      <c r="JC96" s="52"/>
      <c r="JD96" s="52"/>
      <c r="JE96" s="52"/>
      <c r="JF96" s="52"/>
      <c r="JG96" s="52"/>
      <c r="JH96" s="52"/>
      <c r="JI96" s="52"/>
      <c r="JJ96" s="52"/>
      <c r="JK96" s="52"/>
      <c r="JL96" s="52"/>
      <c r="JM96" s="52"/>
      <c r="JN96" s="52"/>
      <c r="JO96" s="52"/>
      <c r="JP96" s="52"/>
      <c r="JQ96" s="52"/>
      <c r="JR96" s="52"/>
      <c r="JS96" s="52"/>
      <c r="JT96" s="52"/>
      <c r="JU96" s="52"/>
      <c r="JV96" s="52"/>
      <c r="JW96" s="52"/>
      <c r="JX96" s="52"/>
      <c r="JY96" s="52"/>
      <c r="JZ96" s="52"/>
      <c r="KA96" s="52"/>
      <c r="KB96" s="52"/>
      <c r="KC96" s="52"/>
      <c r="KD96" s="52"/>
      <c r="KE96" s="52"/>
      <c r="KF96" s="52"/>
      <c r="KG96" s="52"/>
      <c r="KH96" s="52"/>
      <c r="KI96" s="52"/>
      <c r="KJ96" s="52"/>
      <c r="KK96" s="52"/>
      <c r="KL96" s="52"/>
      <c r="KM96" s="52"/>
      <c r="KN96" s="52"/>
      <c r="KO96" s="52"/>
      <c r="KP96" s="52"/>
      <c r="KQ96" s="52"/>
      <c r="KR96" s="52"/>
      <c r="KS96" s="52"/>
      <c r="KT96" s="52"/>
      <c r="KU96" s="52"/>
      <c r="KV96" s="52"/>
      <c r="KW96" s="52"/>
      <c r="KX96" s="52"/>
      <c r="KY96" s="52"/>
      <c r="KZ96" s="52"/>
      <c r="LA96" s="52"/>
      <c r="LB96" s="52"/>
      <c r="LC96" s="52"/>
      <c r="LD96" s="52"/>
      <c r="LE96" s="52"/>
      <c r="LF96" s="52"/>
      <c r="LG96" s="52"/>
      <c r="LH96" s="52"/>
      <c r="LI96" s="52"/>
      <c r="LJ96" s="52"/>
      <c r="LK96" s="52"/>
      <c r="LL96" s="52"/>
      <c r="LM96" s="52"/>
      <c r="LN96" s="52"/>
      <c r="LO96" s="52"/>
      <c r="LP96" s="52"/>
      <c r="LQ96" s="52"/>
      <c r="LR96" s="52"/>
      <c r="LS96" s="52"/>
      <c r="LT96" s="52"/>
      <c r="LU96" s="52"/>
      <c r="LV96" s="52"/>
      <c r="LW96" s="52"/>
      <c r="LX96" s="52"/>
      <c r="LY96" s="52"/>
      <c r="LZ96" s="52"/>
      <c r="MA96" s="52"/>
      <c r="MB96" s="52"/>
      <c r="MC96" s="52"/>
      <c r="MD96" s="52"/>
      <c r="ME96" s="52"/>
      <c r="MF96" s="52"/>
      <c r="MG96" s="52"/>
      <c r="MH96" s="52"/>
      <c r="MI96" s="52"/>
      <c r="MJ96" s="52"/>
      <c r="MK96" s="52"/>
      <c r="ML96" s="52"/>
      <c r="MM96" s="52"/>
      <c r="MN96" s="52"/>
      <c r="MO96" s="52"/>
      <c r="MP96" s="52"/>
      <c r="MQ96" s="52"/>
      <c r="MR96" s="52"/>
      <c r="MS96" s="52"/>
      <c r="MT96" s="52"/>
      <c r="MU96" s="52"/>
      <c r="MV96" s="52"/>
      <c r="MW96" s="52"/>
      <c r="MX96" s="52"/>
      <c r="MY96" s="52"/>
      <c r="MZ96" s="52"/>
      <c r="NA96" s="52"/>
      <c r="NB96" s="52"/>
      <c r="NC96" s="52"/>
      <c r="ND96" s="52"/>
      <c r="NE96" s="52"/>
      <c r="NF96" s="52"/>
      <c r="NG96" s="52"/>
      <c r="NH96" s="52"/>
      <c r="NI96" s="52"/>
      <c r="NJ96" s="52"/>
      <c r="NK96" s="52"/>
      <c r="NL96" s="52"/>
      <c r="NM96" s="52"/>
      <c r="NN96" s="52"/>
      <c r="NO96" s="52"/>
      <c r="NP96" s="52"/>
      <c r="NQ96" s="52"/>
      <c r="NR96" s="52"/>
      <c r="NS96" s="52"/>
      <c r="NT96" s="52"/>
      <c r="NU96" s="52"/>
      <c r="NV96" s="52"/>
      <c r="NW96" s="52"/>
      <c r="NX96" s="52"/>
      <c r="NY96" s="52"/>
      <c r="NZ96" s="52"/>
      <c r="OA96" s="52"/>
      <c r="OB96" s="52"/>
      <c r="OC96" s="52"/>
      <c r="OD96" s="52"/>
      <c r="OE96" s="52"/>
      <c r="OF96" s="52"/>
      <c r="OG96" s="52"/>
      <c r="OH96" s="52"/>
      <c r="OI96" s="52"/>
      <c r="OJ96" s="52"/>
      <c r="OK96" s="52"/>
      <c r="OL96" s="52"/>
      <c r="OM96" s="52"/>
      <c r="ON96" s="52"/>
      <c r="OO96" s="52"/>
      <c r="OP96" s="52"/>
      <c r="OQ96" s="52"/>
      <c r="OR96" s="52"/>
      <c r="OS96" s="52"/>
      <c r="OT96" s="52"/>
      <c r="OU96" s="52"/>
      <c r="OV96" s="52"/>
      <c r="OW96" s="52"/>
      <c r="OX96" s="52"/>
      <c r="OY96" s="52"/>
      <c r="OZ96" s="52"/>
      <c r="PA96" s="52"/>
      <c r="PB96" s="52"/>
      <c r="PC96" s="52"/>
      <c r="PD96" s="52"/>
      <c r="PE96" s="52"/>
      <c r="PF96" s="52"/>
      <c r="PG96" s="52"/>
      <c r="PH96" s="52"/>
      <c r="PI96" s="52"/>
      <c r="PJ96" s="52"/>
      <c r="PK96" s="52"/>
      <c r="PL96" s="52"/>
      <c r="PM96" s="52"/>
      <c r="PN96" s="52"/>
      <c r="PO96" s="52"/>
      <c r="PP96" s="52"/>
      <c r="PQ96" s="52"/>
      <c r="PR96" s="52"/>
      <c r="PS96" s="52"/>
      <c r="PT96" s="52"/>
      <c r="PU96" s="52"/>
      <c r="PV96" s="52"/>
      <c r="PW96" s="52"/>
      <c r="PX96" s="52"/>
      <c r="PY96" s="52"/>
      <c r="PZ96" s="52"/>
      <c r="QA96" s="52"/>
      <c r="QB96" s="52"/>
      <c r="QC96" s="52"/>
      <c r="QD96" s="52"/>
      <c r="QE96" s="52"/>
      <c r="QF96" s="52"/>
      <c r="QG96" s="52"/>
      <c r="QH96" s="52"/>
      <c r="QI96" s="52"/>
      <c r="QJ96" s="52"/>
      <c r="QK96" s="52"/>
      <c r="QL96" s="52"/>
      <c r="QM96" s="52"/>
      <c r="QN96" s="52"/>
      <c r="QO96" s="52"/>
      <c r="QP96" s="52"/>
      <c r="QQ96" s="52"/>
      <c r="QR96" s="52"/>
      <c r="QS96" s="52"/>
      <c r="QT96" s="52"/>
      <c r="QU96" s="52"/>
      <c r="QV96" s="52"/>
      <c r="QW96" s="52"/>
      <c r="QX96" s="52"/>
      <c r="QY96" s="52"/>
      <c r="QZ96" s="52"/>
      <c r="RA96" s="52"/>
      <c r="RB96" s="52"/>
      <c r="RC96" s="52"/>
      <c r="RD96" s="52"/>
      <c r="RE96" s="52"/>
      <c r="RF96" s="52"/>
      <c r="RG96" s="52"/>
      <c r="RH96" s="52"/>
      <c r="RI96" s="52"/>
      <c r="RJ96" s="52"/>
      <c r="RK96" s="52"/>
      <c r="RL96" s="52"/>
      <c r="RM96" s="52"/>
      <c r="RN96" s="52"/>
      <c r="RO96" s="52"/>
      <c r="RP96" s="52"/>
      <c r="RQ96" s="52"/>
      <c r="RR96" s="52"/>
      <c r="RS96" s="52"/>
      <c r="RT96" s="52"/>
      <c r="RU96" s="52"/>
      <c r="RV96" s="52"/>
      <c r="RW96" s="52"/>
      <c r="RX96" s="52"/>
      <c r="RY96" s="52"/>
      <c r="RZ96" s="52"/>
      <c r="SA96" s="52"/>
      <c r="SB96" s="52"/>
      <c r="SC96" s="52"/>
      <c r="SD96" s="52"/>
      <c r="SE96" s="52"/>
      <c r="SF96" s="52"/>
      <c r="SG96" s="52"/>
      <c r="SH96" s="52"/>
      <c r="SI96" s="52"/>
      <c r="SJ96" s="52"/>
      <c r="SK96" s="52"/>
      <c r="SL96" s="52"/>
      <c r="SM96" s="52"/>
      <c r="SN96" s="52"/>
      <c r="SO96" s="52"/>
      <c r="SP96" s="52"/>
      <c r="SQ96" s="52"/>
      <c r="SR96" s="52"/>
      <c r="SS96" s="52"/>
      <c r="ST96" s="52"/>
      <c r="SU96" s="52"/>
      <c r="SV96" s="52"/>
      <c r="SW96" s="52"/>
      <c r="SX96" s="52"/>
      <c r="SY96" s="52"/>
      <c r="SZ96" s="52"/>
      <c r="TA96" s="52"/>
      <c r="TB96" s="52"/>
      <c r="TC96" s="52"/>
      <c r="TD96" s="52"/>
      <c r="TE96" s="52"/>
      <c r="TF96" s="52"/>
      <c r="TG96" s="52"/>
      <c r="TH96" s="52"/>
      <c r="TI96" s="52"/>
      <c r="TJ96" s="52"/>
      <c r="TK96" s="52"/>
      <c r="TL96" s="52"/>
      <c r="TM96" s="52"/>
      <c r="TN96" s="52"/>
      <c r="TO96" s="52"/>
      <c r="TP96" s="52"/>
      <c r="TQ96" s="52"/>
      <c r="TR96" s="52"/>
      <c r="TS96" s="52"/>
      <c r="TT96" s="52"/>
      <c r="TU96" s="52"/>
      <c r="TV96" s="52"/>
      <c r="TW96" s="52"/>
      <c r="TX96" s="52"/>
      <c r="TY96" s="52"/>
      <c r="TZ96" s="52"/>
      <c r="UA96" s="52"/>
      <c r="UB96" s="52"/>
      <c r="UC96" s="52"/>
      <c r="UD96" s="52"/>
      <c r="UE96" s="52"/>
      <c r="UF96" s="52"/>
      <c r="UG96" s="52"/>
      <c r="UH96" s="52"/>
      <c r="UI96" s="52"/>
      <c r="UJ96" s="52"/>
      <c r="UK96" s="52"/>
      <c r="UL96" s="52"/>
      <c r="UM96" s="52"/>
      <c r="UN96" s="52"/>
      <c r="UO96" s="52"/>
      <c r="UP96" s="52"/>
      <c r="UQ96" s="52"/>
      <c r="UR96" s="52"/>
      <c r="US96" s="52"/>
      <c r="UT96" s="52"/>
      <c r="UU96" s="52"/>
      <c r="UV96" s="52"/>
      <c r="UW96" s="52"/>
      <c r="UX96" s="52"/>
      <c r="UY96" s="52"/>
      <c r="UZ96" s="52"/>
      <c r="VA96" s="52"/>
      <c r="VB96" s="52"/>
      <c r="VC96" s="52"/>
      <c r="VD96" s="52"/>
      <c r="VE96" s="52"/>
      <c r="VF96" s="52"/>
      <c r="VG96" s="52"/>
      <c r="VH96" s="52"/>
      <c r="VI96" s="52"/>
      <c r="VJ96" s="52"/>
      <c r="VK96" s="52"/>
      <c r="VL96" s="52"/>
      <c r="VM96" s="52"/>
      <c r="VN96" s="52"/>
      <c r="VO96" s="52"/>
      <c r="VP96" s="52"/>
      <c r="VQ96" s="52"/>
      <c r="VR96" s="52"/>
      <c r="VS96" s="52"/>
      <c r="VT96" s="52"/>
      <c r="VU96" s="52"/>
      <c r="VV96" s="52"/>
      <c r="VW96" s="52"/>
      <c r="VX96" s="52"/>
      <c r="VY96" s="52"/>
      <c r="VZ96" s="52"/>
      <c r="WA96" s="52"/>
      <c r="WB96" s="52"/>
      <c r="WC96" s="52"/>
      <c r="WD96" s="52"/>
      <c r="WE96" s="52"/>
      <c r="WF96" s="52"/>
      <c r="WG96" s="52"/>
      <c r="WH96" s="52"/>
      <c r="WI96" s="52"/>
      <c r="WJ96" s="52"/>
      <c r="WK96" s="52"/>
      <c r="WL96" s="52"/>
      <c r="WM96" s="52"/>
      <c r="WN96" s="52"/>
      <c r="WO96" s="52"/>
      <c r="WP96" s="52"/>
      <c r="WQ96" s="52"/>
      <c r="WR96" s="52"/>
      <c r="WS96" s="52"/>
      <c r="WT96" s="52"/>
      <c r="WU96" s="52"/>
      <c r="WV96" s="52"/>
      <c r="WW96" s="52"/>
      <c r="WX96" s="52"/>
      <c r="WY96" s="52"/>
      <c r="WZ96" s="52"/>
      <c r="XA96" s="52"/>
      <c r="XB96" s="52"/>
      <c r="XC96" s="52"/>
      <c r="XD96" s="52"/>
      <c r="XE96" s="52"/>
      <c r="XF96" s="52"/>
      <c r="XG96" s="52"/>
      <c r="XH96" s="52"/>
      <c r="XI96" s="52"/>
      <c r="XJ96" s="52"/>
      <c r="XK96" s="52"/>
      <c r="XL96" s="52"/>
      <c r="XM96" s="52"/>
      <c r="XN96" s="52"/>
      <c r="XO96" s="52"/>
      <c r="XP96" s="52"/>
      <c r="XQ96" s="52"/>
      <c r="XR96" s="52"/>
      <c r="XS96" s="52"/>
      <c r="XT96" s="52"/>
      <c r="XU96" s="52"/>
      <c r="XV96" s="52"/>
      <c r="XW96" s="52"/>
      <c r="XX96" s="52"/>
      <c r="XY96" s="52"/>
      <c r="XZ96" s="52"/>
      <c r="YA96" s="52"/>
      <c r="YB96" s="52"/>
      <c r="YC96" s="52"/>
      <c r="YD96" s="52"/>
      <c r="YE96" s="52"/>
      <c r="YF96" s="52"/>
      <c r="YG96" s="52"/>
      <c r="YH96" s="52"/>
      <c r="YI96" s="52"/>
      <c r="YJ96" s="52"/>
      <c r="YK96" s="52"/>
      <c r="YL96" s="52"/>
      <c r="YM96" s="52"/>
      <c r="YN96" s="52"/>
      <c r="YO96" s="52"/>
      <c r="YP96" s="52"/>
      <c r="YQ96" s="52"/>
      <c r="YR96" s="52"/>
      <c r="YS96" s="52"/>
      <c r="YT96" s="52"/>
      <c r="YU96" s="52"/>
      <c r="YV96" s="52"/>
      <c r="YW96" s="52"/>
      <c r="YX96" s="52"/>
      <c r="YY96" s="52"/>
      <c r="YZ96" s="52"/>
      <c r="ZA96" s="52"/>
      <c r="ZB96" s="52"/>
      <c r="ZC96" s="52"/>
      <c r="ZD96" s="52"/>
      <c r="ZE96" s="52"/>
      <c r="ZF96" s="52"/>
      <c r="ZG96" s="52"/>
      <c r="ZH96" s="52"/>
      <c r="ZI96" s="52"/>
      <c r="ZJ96" s="52"/>
      <c r="ZK96" s="52"/>
      <c r="ZL96" s="52"/>
      <c r="ZM96" s="52"/>
      <c r="ZN96" s="52"/>
      <c r="ZO96" s="52"/>
      <c r="ZP96" s="52"/>
      <c r="ZQ96" s="52"/>
      <c r="ZR96" s="52"/>
      <c r="ZS96" s="52"/>
      <c r="ZT96" s="52"/>
      <c r="ZU96" s="52"/>
      <c r="ZV96" s="52"/>
      <c r="ZW96" s="52"/>
      <c r="ZX96" s="52"/>
      <c r="ZY96" s="52"/>
      <c r="ZZ96" s="52"/>
      <c r="AAA96" s="52"/>
      <c r="AAB96" s="52"/>
      <c r="AAC96" s="52"/>
      <c r="AAD96" s="52"/>
      <c r="AAE96" s="52"/>
      <c r="AAF96" s="52"/>
      <c r="AAG96" s="52"/>
      <c r="AAH96" s="52"/>
      <c r="AAI96" s="52"/>
      <c r="AAJ96" s="52"/>
      <c r="AAK96" s="52"/>
      <c r="AAL96" s="52"/>
      <c r="AAM96" s="52"/>
      <c r="AAN96" s="52"/>
      <c r="AAO96" s="52"/>
      <c r="AAP96" s="52"/>
      <c r="AAQ96" s="52"/>
      <c r="AAR96" s="52"/>
      <c r="AAS96" s="52"/>
      <c r="AAT96" s="52"/>
      <c r="AAU96" s="52"/>
      <c r="AAV96" s="52"/>
      <c r="AAW96" s="52"/>
      <c r="AAX96" s="52"/>
      <c r="AAY96" s="52"/>
      <c r="AAZ96" s="52"/>
      <c r="ABA96" s="52"/>
      <c r="ABB96" s="52"/>
      <c r="ABC96" s="52"/>
      <c r="ABD96" s="52"/>
      <c r="ABE96" s="52"/>
      <c r="ABF96" s="52"/>
      <c r="ABG96" s="52"/>
      <c r="ABH96" s="52"/>
      <c r="ABI96" s="52"/>
      <c r="ABJ96" s="52"/>
      <c r="ABK96" s="52"/>
      <c r="ABL96" s="52"/>
      <c r="ABM96" s="52"/>
      <c r="ABN96" s="52"/>
      <c r="ABO96" s="52"/>
      <c r="ABP96" s="52"/>
      <c r="ABQ96" s="52"/>
      <c r="ABR96" s="52"/>
      <c r="ABS96" s="52"/>
      <c r="ABT96" s="52"/>
      <c r="ABU96" s="52"/>
      <c r="ABV96" s="52"/>
      <c r="ABW96" s="52"/>
      <c r="ABX96" s="52"/>
      <c r="ABY96" s="52"/>
      <c r="ABZ96" s="52"/>
      <c r="ACA96" s="52"/>
      <c r="ACB96" s="52"/>
      <c r="ACC96" s="52"/>
      <c r="ACD96" s="52"/>
      <c r="ACE96" s="52"/>
      <c r="ACF96" s="52"/>
      <c r="ACG96" s="52"/>
      <c r="ACH96" s="52"/>
      <c r="ACI96" s="52"/>
      <c r="ACJ96" s="52"/>
      <c r="ACK96" s="52"/>
      <c r="ACL96" s="52"/>
      <c r="ACM96" s="52"/>
      <c r="ACN96" s="52"/>
      <c r="ACO96" s="52"/>
      <c r="ACP96" s="52"/>
      <c r="ACQ96" s="52"/>
      <c r="ACR96" s="52"/>
      <c r="ACS96" s="52"/>
      <c r="ACT96" s="52"/>
      <c r="ACU96" s="52"/>
      <c r="ACV96" s="52"/>
      <c r="ACW96" s="52"/>
      <c r="ACX96" s="52"/>
      <c r="ACY96" s="52"/>
      <c r="ACZ96" s="52"/>
      <c r="ADA96" s="52"/>
      <c r="ADB96" s="52"/>
      <c r="ADC96" s="52"/>
      <c r="ADD96" s="52"/>
      <c r="ADE96" s="52"/>
      <c r="ADF96" s="52"/>
      <c r="ADG96" s="52"/>
      <c r="ADH96" s="52"/>
      <c r="ADI96" s="52"/>
      <c r="ADJ96" s="52"/>
      <c r="ADK96" s="52"/>
      <c r="ADL96" s="52"/>
      <c r="ADM96" s="52"/>
      <c r="ADN96" s="52"/>
      <c r="ADO96" s="52"/>
      <c r="ADP96" s="52"/>
      <c r="ADQ96" s="52"/>
      <c r="ADR96" s="52"/>
      <c r="ADS96" s="52"/>
      <c r="ADT96" s="52"/>
      <c r="ADU96" s="52"/>
      <c r="ADV96" s="52"/>
      <c r="ADW96" s="52"/>
      <c r="ADX96" s="52"/>
      <c r="ADY96" s="52"/>
      <c r="ADZ96" s="52"/>
      <c r="AEA96" s="52"/>
      <c r="AEB96" s="52"/>
      <c r="AEC96" s="52"/>
      <c r="AED96" s="52"/>
      <c r="AEE96" s="52"/>
      <c r="AEF96" s="52"/>
      <c r="AEG96" s="52"/>
      <c r="AEH96" s="52"/>
      <c r="AEI96" s="52"/>
      <c r="AEJ96" s="52"/>
      <c r="AEK96" s="52"/>
      <c r="AEL96" s="52"/>
      <c r="AEM96" s="52"/>
      <c r="AEN96" s="52"/>
      <c r="AEO96" s="52"/>
      <c r="AEP96" s="52"/>
      <c r="AEQ96" s="52"/>
      <c r="AER96" s="52"/>
      <c r="AES96" s="52"/>
      <c r="AET96" s="52"/>
      <c r="AEU96" s="52"/>
      <c r="AEV96" s="52"/>
      <c r="AEW96" s="52"/>
      <c r="AEX96" s="52"/>
      <c r="AEY96" s="52"/>
      <c r="AEZ96" s="52"/>
      <c r="AFA96" s="52"/>
      <c r="AFB96" s="52"/>
      <c r="AFC96" s="52"/>
      <c r="AFD96" s="52"/>
      <c r="AFE96" s="52"/>
      <c r="AFF96" s="52"/>
      <c r="AFG96" s="52"/>
      <c r="AFH96" s="52"/>
      <c r="AFI96" s="52"/>
      <c r="AFJ96" s="52"/>
      <c r="AFK96" s="52"/>
      <c r="AFL96" s="52"/>
      <c r="AFM96" s="52"/>
      <c r="AFN96" s="52"/>
      <c r="AFO96" s="52"/>
      <c r="AFP96" s="52"/>
      <c r="AFQ96" s="52"/>
      <c r="AFR96" s="52"/>
      <c r="AFS96" s="52"/>
      <c r="AFT96" s="52"/>
      <c r="AFU96" s="52"/>
      <c r="AFV96" s="52"/>
      <c r="AFW96" s="52"/>
      <c r="AFX96" s="52"/>
      <c r="AFY96" s="52"/>
      <c r="AFZ96" s="52"/>
      <c r="AGA96" s="52"/>
      <c r="AGB96" s="52"/>
      <c r="AGC96" s="52"/>
      <c r="AGD96" s="52"/>
      <c r="AGE96" s="52"/>
      <c r="AGF96" s="52"/>
      <c r="AGG96" s="52"/>
      <c r="AGH96" s="52"/>
      <c r="AGI96" s="52"/>
      <c r="AGJ96" s="52"/>
      <c r="AGK96" s="52"/>
      <c r="AGL96" s="52"/>
      <c r="AGM96" s="52"/>
      <c r="AGN96" s="52"/>
      <c r="AGO96" s="52"/>
      <c r="AGP96" s="52"/>
      <c r="AGQ96" s="52"/>
      <c r="AGR96" s="52"/>
      <c r="AGS96" s="52"/>
      <c r="AGT96" s="52"/>
      <c r="AGU96" s="52"/>
      <c r="AGV96" s="52"/>
      <c r="AGW96" s="52"/>
      <c r="AGX96" s="52"/>
      <c r="AGY96" s="52"/>
      <c r="AGZ96" s="52"/>
      <c r="AHA96" s="52"/>
      <c r="AHB96" s="52"/>
      <c r="AHC96" s="52"/>
      <c r="AHD96" s="52"/>
      <c r="AHE96" s="52"/>
      <c r="AHF96" s="52"/>
      <c r="AHG96" s="52"/>
      <c r="AHH96" s="52"/>
      <c r="AHI96" s="52"/>
      <c r="AHJ96" s="52"/>
      <c r="AHK96" s="52"/>
      <c r="AHL96" s="52"/>
      <c r="AHM96" s="52"/>
      <c r="AHN96" s="52"/>
      <c r="AHO96" s="52"/>
      <c r="AHP96" s="52"/>
      <c r="AHQ96" s="52"/>
      <c r="AHR96" s="52"/>
      <c r="AHS96" s="52"/>
      <c r="AHT96" s="52"/>
      <c r="AHU96" s="52"/>
      <c r="AHV96" s="52"/>
      <c r="AHW96" s="52"/>
      <c r="AHX96" s="52"/>
      <c r="AHY96" s="52"/>
      <c r="AHZ96" s="52"/>
      <c r="AIA96" s="52"/>
      <c r="AIB96" s="52"/>
      <c r="AIC96" s="52"/>
      <c r="AID96" s="52"/>
      <c r="AIE96" s="52"/>
      <c r="AIF96" s="52"/>
      <c r="AIG96" s="52"/>
      <c r="AIH96" s="52"/>
      <c r="AII96" s="52"/>
      <c r="AIJ96" s="52"/>
      <c r="AIK96" s="52"/>
      <c r="AIL96" s="52"/>
      <c r="AIM96" s="52"/>
      <c r="AIN96" s="52"/>
      <c r="AIO96" s="52"/>
      <c r="AIP96" s="52"/>
      <c r="AIQ96" s="52"/>
      <c r="AIR96" s="52"/>
      <c r="AIS96" s="52"/>
      <c r="AIT96" s="52"/>
      <c r="AIU96" s="52"/>
      <c r="AIV96" s="52"/>
      <c r="AIW96" s="52"/>
      <c r="AIX96" s="52"/>
      <c r="AIY96" s="52"/>
      <c r="AIZ96" s="52"/>
      <c r="AJA96" s="52"/>
      <c r="AJB96" s="52"/>
      <c r="AJC96" s="52"/>
      <c r="AJD96" s="52"/>
      <c r="AJE96" s="52"/>
      <c r="AJF96" s="52"/>
      <c r="AJG96" s="52"/>
      <c r="AJH96" s="52"/>
      <c r="AJI96" s="52"/>
      <c r="AJJ96" s="52"/>
      <c r="AJK96" s="52"/>
      <c r="AJL96" s="52"/>
      <c r="AJM96" s="52"/>
      <c r="AJN96" s="52"/>
      <c r="AJO96" s="52"/>
      <c r="AJP96" s="52"/>
      <c r="AJQ96" s="52"/>
      <c r="AJR96" s="52"/>
      <c r="AJS96" s="52"/>
      <c r="AJT96" s="52"/>
      <c r="AJU96" s="52"/>
      <c r="AJV96" s="52"/>
      <c r="AJW96" s="52"/>
      <c r="AJX96" s="52"/>
      <c r="AJY96" s="52"/>
      <c r="AJZ96" s="52"/>
      <c r="AKA96" s="52"/>
      <c r="AKB96" s="52"/>
      <c r="AKC96" s="52"/>
      <c r="AKD96" s="52"/>
      <c r="AKE96" s="52"/>
      <c r="AKF96" s="52"/>
      <c r="AKG96" s="52"/>
      <c r="AKH96" s="52"/>
      <c r="AKI96" s="52"/>
      <c r="AKJ96" s="52"/>
      <c r="AKK96" s="52"/>
      <c r="AKL96" s="52"/>
      <c r="AKM96" s="52"/>
      <c r="AKN96" s="52"/>
      <c r="AKO96" s="52"/>
      <c r="AKP96" s="52"/>
      <c r="AKQ96" s="52"/>
      <c r="AKR96" s="52"/>
      <c r="AKS96" s="52"/>
      <c r="AKT96" s="52"/>
      <c r="AKU96" s="52"/>
      <c r="AKV96" s="52"/>
      <c r="AKW96" s="52"/>
      <c r="AKX96" s="52"/>
      <c r="AKY96" s="52"/>
      <c r="AKZ96" s="52"/>
      <c r="ALA96" s="52"/>
      <c r="ALB96" s="52"/>
      <c r="ALC96" s="52"/>
      <c r="ALD96" s="52"/>
      <c r="ALE96" s="52"/>
      <c r="ALF96" s="52"/>
      <c r="ALG96" s="52"/>
      <c r="ALH96" s="52"/>
      <c r="ALI96" s="52"/>
      <c r="ALJ96" s="52"/>
      <c r="ALK96" s="52"/>
      <c r="ALL96" s="52"/>
      <c r="ALM96" s="52"/>
      <c r="ALN96" s="52"/>
      <c r="ALO96" s="52"/>
      <c r="ALP96" s="52"/>
      <c r="ALQ96" s="52"/>
      <c r="ALR96" s="52"/>
      <c r="ALS96" s="52"/>
      <c r="ALT96" s="52"/>
      <c r="ALU96" s="52"/>
      <c r="ALV96" s="52"/>
      <c r="ALW96" s="52"/>
      <c r="ALX96" s="52"/>
      <c r="ALY96" s="52"/>
      <c r="ALZ96" s="52"/>
      <c r="AMA96" s="52"/>
      <c r="AMB96" s="52"/>
      <c r="AMC96" s="52"/>
      <c r="AMD96" s="52"/>
      <c r="AME96" s="52"/>
      <c r="AMF96" s="52"/>
      <c r="AMG96" s="52"/>
      <c r="AMH96" s="52"/>
      <c r="AMI96" s="52"/>
      <c r="AMJ96" s="52"/>
      <c r="AMK96" s="52"/>
    </row>
    <row r="97" spans="1:1025" s="50" customFormat="1" ht="25.5" x14ac:dyDescent="0.25">
      <c r="A97" s="39" t="s">
        <v>181</v>
      </c>
      <c r="B97" s="40" t="s">
        <v>180</v>
      </c>
      <c r="C97" s="40" t="s">
        <v>103</v>
      </c>
      <c r="D97" s="40" t="s">
        <v>104</v>
      </c>
      <c r="E97" s="39">
        <f t="shared" si="351"/>
        <v>0</v>
      </c>
      <c r="F97" s="68">
        <f t="shared" si="352"/>
        <v>0</v>
      </c>
      <c r="G97" s="68">
        <f t="shared" si="353"/>
        <v>0</v>
      </c>
      <c r="H97" s="68">
        <f t="shared" si="354"/>
        <v>0</v>
      </c>
      <c r="I97" s="68">
        <f t="shared" si="355"/>
        <v>0</v>
      </c>
      <c r="J97" s="68">
        <f t="shared" si="356"/>
        <v>0</v>
      </c>
      <c r="K97" s="68">
        <f t="shared" si="357"/>
        <v>0</v>
      </c>
      <c r="L97" s="68">
        <f t="shared" si="358"/>
        <v>0</v>
      </c>
      <c r="M97" s="47">
        <v>0</v>
      </c>
      <c r="N97" s="47">
        <v>0</v>
      </c>
      <c r="O97" s="47">
        <v>0</v>
      </c>
      <c r="P97" s="47">
        <v>0</v>
      </c>
      <c r="Q97" s="47">
        <v>0</v>
      </c>
      <c r="R97" s="47">
        <v>0</v>
      </c>
      <c r="S97" s="47">
        <v>0</v>
      </c>
      <c r="T97" s="47">
        <v>0</v>
      </c>
      <c r="U97" s="47">
        <v>0</v>
      </c>
      <c r="V97" s="47">
        <v>0</v>
      </c>
      <c r="W97" s="47">
        <v>0</v>
      </c>
      <c r="X97" s="47">
        <v>0</v>
      </c>
      <c r="Y97" s="47">
        <v>0</v>
      </c>
      <c r="Z97" s="47">
        <v>0</v>
      </c>
      <c r="AA97" s="47">
        <v>0</v>
      </c>
      <c r="AB97" s="47">
        <v>0</v>
      </c>
      <c r="AC97" s="47">
        <v>0</v>
      </c>
      <c r="AD97" s="47">
        <v>0</v>
      </c>
      <c r="AE97" s="47">
        <v>0</v>
      </c>
      <c r="AF97" s="47">
        <v>0</v>
      </c>
      <c r="AG97" s="47">
        <v>0</v>
      </c>
      <c r="AH97" s="47">
        <v>0</v>
      </c>
      <c r="AI97" s="47">
        <v>0</v>
      </c>
      <c r="AJ97" s="47">
        <v>0</v>
      </c>
      <c r="AK97" s="47">
        <v>0</v>
      </c>
      <c r="AL97" s="47">
        <v>0</v>
      </c>
      <c r="AM97" s="47">
        <v>0</v>
      </c>
      <c r="AN97" s="47">
        <v>0</v>
      </c>
      <c r="AO97" s="47">
        <v>0</v>
      </c>
      <c r="AP97" s="47">
        <v>0</v>
      </c>
      <c r="AQ97" s="47">
        <v>0</v>
      </c>
      <c r="AR97" s="47">
        <v>0</v>
      </c>
      <c r="AS97" s="47">
        <v>0</v>
      </c>
      <c r="AT97" s="47">
        <f t="shared" si="50"/>
        <v>0</v>
      </c>
      <c r="AU97" s="47">
        <f t="shared" si="51"/>
        <v>0</v>
      </c>
      <c r="AV97" s="47">
        <f t="shared" si="52"/>
        <v>0</v>
      </c>
      <c r="AW97" s="47">
        <f t="shared" si="53"/>
        <v>0</v>
      </c>
      <c r="AX97" s="47">
        <f t="shared" si="54"/>
        <v>0</v>
      </c>
      <c r="AY97" s="47">
        <f t="shared" si="55"/>
        <v>0</v>
      </c>
      <c r="AZ97" s="47">
        <f t="shared" si="56"/>
        <v>0</v>
      </c>
      <c r="BA97" s="47">
        <v>0</v>
      </c>
      <c r="BB97" s="47">
        <v>0</v>
      </c>
      <c r="BC97" s="47">
        <v>0</v>
      </c>
      <c r="BD97" s="47">
        <v>0</v>
      </c>
      <c r="BE97" s="47">
        <v>0</v>
      </c>
      <c r="BF97" s="47">
        <v>0</v>
      </c>
      <c r="BG97" s="47">
        <v>0</v>
      </c>
      <c r="BH97" s="47">
        <v>0</v>
      </c>
      <c r="BI97" s="47">
        <v>0</v>
      </c>
      <c r="BJ97" s="47">
        <v>0</v>
      </c>
      <c r="BK97" s="47">
        <v>0</v>
      </c>
      <c r="BL97" s="47">
        <v>0</v>
      </c>
      <c r="BM97" s="47">
        <v>0</v>
      </c>
      <c r="BN97" s="47">
        <v>0</v>
      </c>
      <c r="BO97" s="47">
        <v>0</v>
      </c>
      <c r="BP97" s="47">
        <v>0</v>
      </c>
      <c r="BQ97" s="47">
        <v>0</v>
      </c>
      <c r="BR97" s="47">
        <v>0</v>
      </c>
      <c r="BS97" s="47">
        <v>0</v>
      </c>
      <c r="BT97" s="47">
        <v>0</v>
      </c>
      <c r="BU97" s="47">
        <v>0</v>
      </c>
      <c r="BV97" s="47">
        <v>0</v>
      </c>
      <c r="BW97" s="47">
        <v>0</v>
      </c>
      <c r="BX97" s="47">
        <v>0</v>
      </c>
      <c r="BY97" s="47">
        <v>0</v>
      </c>
      <c r="BZ97" s="47">
        <v>0</v>
      </c>
      <c r="CA97" s="47">
        <v>0</v>
      </c>
      <c r="CB97" s="47">
        <v>0</v>
      </c>
      <c r="CC97" s="47">
        <v>0</v>
      </c>
      <c r="CD97" s="47">
        <v>0</v>
      </c>
      <c r="CE97" s="47">
        <v>0</v>
      </c>
      <c r="CF97" s="47">
        <v>0</v>
      </c>
      <c r="CG97" s="47" t="s">
        <v>104</v>
      </c>
      <c r="CH97" s="47" t="s">
        <v>104</v>
      </c>
      <c r="CI97" s="47">
        <f t="shared" si="361"/>
        <v>0</v>
      </c>
      <c r="CJ97" s="47" t="s">
        <v>104</v>
      </c>
      <c r="CK97" s="81" t="s">
        <v>104</v>
      </c>
      <c r="CL97" s="83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  <c r="FP97" s="49"/>
      <c r="FQ97" s="49"/>
      <c r="FR97" s="49"/>
      <c r="FS97" s="49"/>
      <c r="FT97" s="49"/>
      <c r="FU97" s="49"/>
      <c r="FV97" s="49"/>
      <c r="FW97" s="49"/>
      <c r="FX97" s="49"/>
      <c r="FY97" s="49"/>
      <c r="FZ97" s="49"/>
      <c r="GA97" s="49"/>
      <c r="GB97" s="49"/>
      <c r="GC97" s="49"/>
      <c r="GD97" s="49"/>
      <c r="GE97" s="49"/>
      <c r="GF97" s="49"/>
      <c r="GG97" s="49"/>
      <c r="GH97" s="49"/>
      <c r="GI97" s="49"/>
      <c r="GJ97" s="49"/>
      <c r="GK97" s="49"/>
      <c r="GL97" s="49"/>
      <c r="GM97" s="49"/>
      <c r="GN97" s="49"/>
      <c r="GO97" s="49"/>
      <c r="GP97" s="49"/>
      <c r="GQ97" s="49"/>
      <c r="GR97" s="49"/>
      <c r="GS97" s="49"/>
      <c r="GT97" s="49"/>
      <c r="GU97" s="49"/>
      <c r="GV97" s="49"/>
      <c r="GW97" s="49"/>
      <c r="GX97" s="49"/>
      <c r="GY97" s="49"/>
      <c r="GZ97" s="49"/>
      <c r="HA97" s="49"/>
      <c r="HB97" s="49"/>
      <c r="HC97" s="49"/>
      <c r="HD97" s="49"/>
      <c r="HE97" s="49"/>
      <c r="HF97" s="49"/>
      <c r="HG97" s="49"/>
      <c r="HH97" s="49"/>
      <c r="HI97" s="49"/>
      <c r="HJ97" s="49"/>
      <c r="HK97" s="49"/>
      <c r="HL97" s="49"/>
      <c r="HM97" s="49"/>
      <c r="HN97" s="49"/>
      <c r="HO97" s="49"/>
      <c r="HP97" s="49"/>
      <c r="HQ97" s="49"/>
      <c r="HR97" s="49"/>
      <c r="HS97" s="49"/>
      <c r="HT97" s="49"/>
      <c r="HU97" s="49"/>
      <c r="HV97" s="49"/>
      <c r="HW97" s="49"/>
      <c r="HX97" s="49"/>
      <c r="HY97" s="49"/>
      <c r="HZ97" s="49"/>
      <c r="IA97" s="49"/>
      <c r="IB97" s="49"/>
      <c r="IC97" s="49"/>
      <c r="ID97" s="49"/>
      <c r="IE97" s="49"/>
      <c r="IF97" s="49"/>
      <c r="IG97" s="49"/>
      <c r="IH97" s="49"/>
      <c r="II97" s="49"/>
      <c r="IJ97" s="49"/>
      <c r="IK97" s="49"/>
      <c r="IL97" s="49"/>
      <c r="IM97" s="49"/>
      <c r="IN97" s="49"/>
      <c r="IO97" s="49"/>
      <c r="IP97" s="49"/>
      <c r="IQ97" s="49"/>
      <c r="IR97" s="49"/>
      <c r="IS97" s="49"/>
      <c r="IT97" s="49"/>
      <c r="IU97" s="49"/>
      <c r="IV97" s="49"/>
      <c r="IW97" s="49"/>
      <c r="IX97" s="49"/>
      <c r="IY97" s="49"/>
      <c r="IZ97" s="49"/>
      <c r="JA97" s="49"/>
      <c r="JB97" s="49"/>
      <c r="JC97" s="49"/>
      <c r="JD97" s="49"/>
      <c r="JE97" s="49"/>
      <c r="JF97" s="49"/>
      <c r="JG97" s="49"/>
      <c r="JH97" s="49"/>
      <c r="JI97" s="49"/>
      <c r="JJ97" s="49"/>
      <c r="JK97" s="49"/>
      <c r="JL97" s="49"/>
      <c r="JM97" s="49"/>
      <c r="JN97" s="49"/>
      <c r="JO97" s="49"/>
      <c r="JP97" s="49"/>
      <c r="JQ97" s="49"/>
      <c r="JR97" s="49"/>
      <c r="JS97" s="49"/>
      <c r="JT97" s="49"/>
      <c r="JU97" s="49"/>
      <c r="JV97" s="49"/>
      <c r="JW97" s="49"/>
      <c r="JX97" s="49"/>
      <c r="JY97" s="49"/>
      <c r="JZ97" s="49"/>
      <c r="KA97" s="49"/>
      <c r="KB97" s="49"/>
      <c r="KC97" s="49"/>
      <c r="KD97" s="49"/>
      <c r="KE97" s="49"/>
      <c r="KF97" s="49"/>
      <c r="KG97" s="49"/>
      <c r="KH97" s="49"/>
      <c r="KI97" s="49"/>
      <c r="KJ97" s="49"/>
      <c r="KK97" s="49"/>
      <c r="KL97" s="49"/>
      <c r="KM97" s="49"/>
      <c r="KN97" s="49"/>
      <c r="KO97" s="49"/>
      <c r="KP97" s="49"/>
      <c r="KQ97" s="49"/>
      <c r="KR97" s="49"/>
      <c r="KS97" s="49"/>
      <c r="KT97" s="49"/>
      <c r="KU97" s="49"/>
      <c r="KV97" s="49"/>
      <c r="KW97" s="49"/>
      <c r="KX97" s="49"/>
      <c r="KY97" s="49"/>
      <c r="KZ97" s="49"/>
      <c r="LA97" s="49"/>
      <c r="LB97" s="49"/>
      <c r="LC97" s="49"/>
      <c r="LD97" s="49"/>
      <c r="LE97" s="49"/>
      <c r="LF97" s="49"/>
      <c r="LG97" s="49"/>
      <c r="LH97" s="49"/>
      <c r="LI97" s="49"/>
      <c r="LJ97" s="49"/>
      <c r="LK97" s="49"/>
      <c r="LL97" s="49"/>
      <c r="LM97" s="49"/>
      <c r="LN97" s="49"/>
      <c r="LO97" s="49"/>
      <c r="LP97" s="49"/>
      <c r="LQ97" s="49"/>
      <c r="LR97" s="49"/>
      <c r="LS97" s="49"/>
      <c r="LT97" s="49"/>
      <c r="LU97" s="49"/>
      <c r="LV97" s="49"/>
      <c r="LW97" s="49"/>
      <c r="LX97" s="49"/>
      <c r="LY97" s="49"/>
      <c r="LZ97" s="49"/>
      <c r="MA97" s="49"/>
      <c r="MB97" s="49"/>
      <c r="MC97" s="49"/>
      <c r="MD97" s="49"/>
      <c r="ME97" s="49"/>
      <c r="MF97" s="49"/>
      <c r="MG97" s="49"/>
      <c r="MH97" s="49"/>
      <c r="MI97" s="49"/>
      <c r="MJ97" s="49"/>
      <c r="MK97" s="49"/>
      <c r="ML97" s="49"/>
      <c r="MM97" s="49"/>
      <c r="MN97" s="49"/>
      <c r="MO97" s="49"/>
      <c r="MP97" s="49"/>
      <c r="MQ97" s="49"/>
      <c r="MR97" s="49"/>
      <c r="MS97" s="49"/>
      <c r="MT97" s="49"/>
      <c r="MU97" s="49"/>
      <c r="MV97" s="49"/>
      <c r="MW97" s="49"/>
      <c r="MX97" s="49"/>
      <c r="MY97" s="49"/>
      <c r="MZ97" s="49"/>
      <c r="NA97" s="49"/>
      <c r="NB97" s="49"/>
      <c r="NC97" s="49"/>
      <c r="ND97" s="49"/>
      <c r="NE97" s="49"/>
      <c r="NF97" s="49"/>
      <c r="NG97" s="49"/>
      <c r="NH97" s="49"/>
      <c r="NI97" s="49"/>
      <c r="NJ97" s="49"/>
      <c r="NK97" s="49"/>
      <c r="NL97" s="49"/>
      <c r="NM97" s="49"/>
      <c r="NN97" s="49"/>
      <c r="NO97" s="49"/>
      <c r="NP97" s="49"/>
      <c r="NQ97" s="49"/>
      <c r="NR97" s="49"/>
      <c r="NS97" s="49"/>
      <c r="NT97" s="49"/>
      <c r="NU97" s="49"/>
      <c r="NV97" s="49"/>
      <c r="NW97" s="49"/>
      <c r="NX97" s="49"/>
      <c r="NY97" s="49"/>
      <c r="NZ97" s="49"/>
      <c r="OA97" s="49"/>
      <c r="OB97" s="49"/>
      <c r="OC97" s="49"/>
      <c r="OD97" s="49"/>
      <c r="OE97" s="49"/>
      <c r="OF97" s="49"/>
      <c r="OG97" s="49"/>
      <c r="OH97" s="49"/>
      <c r="OI97" s="49"/>
      <c r="OJ97" s="49"/>
      <c r="OK97" s="49"/>
      <c r="OL97" s="49"/>
      <c r="OM97" s="49"/>
      <c r="ON97" s="49"/>
      <c r="OO97" s="49"/>
      <c r="OP97" s="49"/>
      <c r="OQ97" s="49"/>
      <c r="OR97" s="49"/>
      <c r="OS97" s="49"/>
      <c r="OT97" s="49"/>
      <c r="OU97" s="49"/>
      <c r="OV97" s="49"/>
      <c r="OW97" s="49"/>
      <c r="OX97" s="49"/>
      <c r="OY97" s="49"/>
      <c r="OZ97" s="49"/>
      <c r="PA97" s="49"/>
      <c r="PB97" s="49"/>
      <c r="PC97" s="49"/>
      <c r="PD97" s="49"/>
      <c r="PE97" s="49"/>
      <c r="PF97" s="49"/>
      <c r="PG97" s="49"/>
      <c r="PH97" s="49"/>
      <c r="PI97" s="49"/>
      <c r="PJ97" s="49"/>
      <c r="PK97" s="49"/>
      <c r="PL97" s="49"/>
      <c r="PM97" s="49"/>
      <c r="PN97" s="49"/>
      <c r="PO97" s="49"/>
      <c r="PP97" s="49"/>
      <c r="PQ97" s="49"/>
      <c r="PR97" s="49"/>
      <c r="PS97" s="49"/>
      <c r="PT97" s="49"/>
      <c r="PU97" s="49"/>
      <c r="PV97" s="49"/>
      <c r="PW97" s="49"/>
      <c r="PX97" s="49"/>
      <c r="PY97" s="49"/>
      <c r="PZ97" s="49"/>
      <c r="QA97" s="49"/>
      <c r="QB97" s="49"/>
      <c r="QC97" s="49"/>
      <c r="QD97" s="49"/>
      <c r="QE97" s="49"/>
      <c r="QF97" s="49"/>
      <c r="QG97" s="49"/>
      <c r="QH97" s="49"/>
      <c r="QI97" s="49"/>
      <c r="QJ97" s="49"/>
      <c r="QK97" s="49"/>
      <c r="QL97" s="49"/>
      <c r="QM97" s="49"/>
      <c r="QN97" s="49"/>
      <c r="QO97" s="49"/>
      <c r="QP97" s="49"/>
      <c r="QQ97" s="49"/>
      <c r="QR97" s="49"/>
      <c r="QS97" s="49"/>
      <c r="QT97" s="49"/>
      <c r="QU97" s="49"/>
      <c r="QV97" s="49"/>
      <c r="QW97" s="49"/>
      <c r="QX97" s="49"/>
      <c r="QY97" s="49"/>
      <c r="QZ97" s="49"/>
      <c r="RA97" s="49"/>
      <c r="RB97" s="49"/>
      <c r="RC97" s="49"/>
      <c r="RD97" s="49"/>
      <c r="RE97" s="49"/>
      <c r="RF97" s="49"/>
      <c r="RG97" s="49"/>
      <c r="RH97" s="49"/>
      <c r="RI97" s="49"/>
      <c r="RJ97" s="49"/>
      <c r="RK97" s="49"/>
      <c r="RL97" s="49"/>
      <c r="RM97" s="49"/>
      <c r="RN97" s="49"/>
      <c r="RO97" s="49"/>
      <c r="RP97" s="49"/>
      <c r="RQ97" s="49"/>
      <c r="RR97" s="49"/>
      <c r="RS97" s="49"/>
      <c r="RT97" s="49"/>
      <c r="RU97" s="49"/>
      <c r="RV97" s="49"/>
      <c r="RW97" s="49"/>
      <c r="RX97" s="49"/>
      <c r="RY97" s="49"/>
      <c r="RZ97" s="49"/>
      <c r="SA97" s="49"/>
      <c r="SB97" s="49"/>
      <c r="SC97" s="49"/>
      <c r="SD97" s="49"/>
      <c r="SE97" s="49"/>
      <c r="SF97" s="49"/>
      <c r="SG97" s="49"/>
      <c r="SH97" s="49"/>
      <c r="SI97" s="49"/>
      <c r="SJ97" s="49"/>
      <c r="SK97" s="49"/>
      <c r="SL97" s="49"/>
      <c r="SM97" s="49"/>
      <c r="SN97" s="49"/>
      <c r="SO97" s="49"/>
      <c r="SP97" s="49"/>
      <c r="SQ97" s="49"/>
      <c r="SR97" s="49"/>
      <c r="SS97" s="49"/>
      <c r="ST97" s="49"/>
      <c r="SU97" s="49"/>
      <c r="SV97" s="49"/>
      <c r="SW97" s="49"/>
      <c r="SX97" s="49"/>
      <c r="SY97" s="49"/>
      <c r="SZ97" s="49"/>
      <c r="TA97" s="49"/>
      <c r="TB97" s="49"/>
      <c r="TC97" s="49"/>
      <c r="TD97" s="49"/>
      <c r="TE97" s="49"/>
      <c r="TF97" s="49"/>
      <c r="TG97" s="49"/>
      <c r="TH97" s="49"/>
      <c r="TI97" s="49"/>
      <c r="TJ97" s="49"/>
      <c r="TK97" s="49"/>
      <c r="TL97" s="49"/>
      <c r="TM97" s="49"/>
      <c r="TN97" s="49"/>
      <c r="TO97" s="49"/>
      <c r="TP97" s="49"/>
      <c r="TQ97" s="49"/>
      <c r="TR97" s="49"/>
      <c r="TS97" s="49"/>
      <c r="TT97" s="49"/>
      <c r="TU97" s="49"/>
      <c r="TV97" s="49"/>
      <c r="TW97" s="49"/>
      <c r="TX97" s="49"/>
      <c r="TY97" s="49"/>
      <c r="TZ97" s="49"/>
      <c r="UA97" s="49"/>
      <c r="UB97" s="49"/>
      <c r="UC97" s="49"/>
      <c r="UD97" s="49"/>
      <c r="UE97" s="49"/>
      <c r="UF97" s="49"/>
      <c r="UG97" s="49"/>
      <c r="UH97" s="49"/>
      <c r="UI97" s="49"/>
      <c r="UJ97" s="49"/>
      <c r="UK97" s="49"/>
      <c r="UL97" s="49"/>
      <c r="UM97" s="49"/>
      <c r="UN97" s="49"/>
      <c r="UO97" s="49"/>
      <c r="UP97" s="49"/>
      <c r="UQ97" s="49"/>
      <c r="UR97" s="49"/>
      <c r="US97" s="49"/>
      <c r="UT97" s="49"/>
      <c r="UU97" s="49"/>
      <c r="UV97" s="49"/>
      <c r="UW97" s="49"/>
      <c r="UX97" s="49"/>
      <c r="UY97" s="49"/>
      <c r="UZ97" s="49"/>
      <c r="VA97" s="49"/>
      <c r="VB97" s="49"/>
      <c r="VC97" s="49"/>
      <c r="VD97" s="49"/>
      <c r="VE97" s="49"/>
      <c r="VF97" s="49"/>
      <c r="VG97" s="49"/>
      <c r="VH97" s="49"/>
      <c r="VI97" s="49"/>
      <c r="VJ97" s="49"/>
      <c r="VK97" s="49"/>
      <c r="VL97" s="49"/>
      <c r="VM97" s="49"/>
      <c r="VN97" s="49"/>
      <c r="VO97" s="49"/>
      <c r="VP97" s="49"/>
      <c r="VQ97" s="49"/>
      <c r="VR97" s="49"/>
      <c r="VS97" s="49"/>
      <c r="VT97" s="49"/>
      <c r="VU97" s="49"/>
      <c r="VV97" s="49"/>
      <c r="VW97" s="49"/>
      <c r="VX97" s="49"/>
      <c r="VY97" s="49"/>
      <c r="VZ97" s="49"/>
      <c r="WA97" s="49"/>
      <c r="WB97" s="49"/>
      <c r="WC97" s="49"/>
      <c r="WD97" s="49"/>
      <c r="WE97" s="49"/>
      <c r="WF97" s="49"/>
      <c r="WG97" s="49"/>
      <c r="WH97" s="49"/>
      <c r="WI97" s="49"/>
      <c r="WJ97" s="49"/>
      <c r="WK97" s="49"/>
      <c r="WL97" s="49"/>
      <c r="WM97" s="49"/>
      <c r="WN97" s="49"/>
      <c r="WO97" s="49"/>
      <c r="WP97" s="49"/>
      <c r="WQ97" s="49"/>
      <c r="WR97" s="49"/>
      <c r="WS97" s="49"/>
      <c r="WT97" s="49"/>
      <c r="WU97" s="49"/>
      <c r="WV97" s="49"/>
      <c r="WW97" s="49"/>
      <c r="WX97" s="49"/>
      <c r="WY97" s="49"/>
      <c r="WZ97" s="49"/>
      <c r="XA97" s="49"/>
      <c r="XB97" s="49"/>
      <c r="XC97" s="49"/>
      <c r="XD97" s="49"/>
      <c r="XE97" s="49"/>
      <c r="XF97" s="49"/>
      <c r="XG97" s="49"/>
      <c r="XH97" s="49"/>
      <c r="XI97" s="49"/>
      <c r="XJ97" s="49"/>
      <c r="XK97" s="49"/>
      <c r="XL97" s="49"/>
      <c r="XM97" s="49"/>
      <c r="XN97" s="49"/>
      <c r="XO97" s="49"/>
      <c r="XP97" s="49"/>
      <c r="XQ97" s="49"/>
      <c r="XR97" s="49"/>
      <c r="XS97" s="49"/>
      <c r="XT97" s="49"/>
      <c r="XU97" s="49"/>
      <c r="XV97" s="49"/>
      <c r="XW97" s="49"/>
      <c r="XX97" s="49"/>
      <c r="XY97" s="49"/>
      <c r="XZ97" s="49"/>
      <c r="YA97" s="49"/>
      <c r="YB97" s="49"/>
      <c r="YC97" s="49"/>
      <c r="YD97" s="49"/>
      <c r="YE97" s="49"/>
      <c r="YF97" s="49"/>
      <c r="YG97" s="49"/>
      <c r="YH97" s="49"/>
      <c r="YI97" s="49"/>
      <c r="YJ97" s="49"/>
      <c r="YK97" s="49"/>
      <c r="YL97" s="49"/>
      <c r="YM97" s="49"/>
      <c r="YN97" s="49"/>
      <c r="YO97" s="49"/>
      <c r="YP97" s="49"/>
      <c r="YQ97" s="49"/>
      <c r="YR97" s="49"/>
      <c r="YS97" s="49"/>
      <c r="YT97" s="49"/>
      <c r="YU97" s="49"/>
      <c r="YV97" s="49"/>
      <c r="YW97" s="49"/>
      <c r="YX97" s="49"/>
      <c r="YY97" s="49"/>
      <c r="YZ97" s="49"/>
      <c r="ZA97" s="49"/>
      <c r="ZB97" s="49"/>
      <c r="ZC97" s="49"/>
      <c r="ZD97" s="49"/>
      <c r="ZE97" s="49"/>
      <c r="ZF97" s="49"/>
      <c r="ZG97" s="49"/>
      <c r="ZH97" s="49"/>
      <c r="ZI97" s="49"/>
      <c r="ZJ97" s="49"/>
      <c r="ZK97" s="49"/>
      <c r="ZL97" s="49"/>
      <c r="ZM97" s="49"/>
      <c r="ZN97" s="49"/>
      <c r="ZO97" s="49"/>
      <c r="ZP97" s="49"/>
      <c r="ZQ97" s="49"/>
      <c r="ZR97" s="49"/>
      <c r="ZS97" s="49"/>
      <c r="ZT97" s="49"/>
      <c r="ZU97" s="49"/>
      <c r="ZV97" s="49"/>
      <c r="ZW97" s="49"/>
      <c r="ZX97" s="49"/>
      <c r="ZY97" s="49"/>
      <c r="ZZ97" s="49"/>
      <c r="AAA97" s="49"/>
      <c r="AAB97" s="49"/>
      <c r="AAC97" s="49"/>
      <c r="AAD97" s="49"/>
      <c r="AAE97" s="49"/>
      <c r="AAF97" s="49"/>
      <c r="AAG97" s="49"/>
      <c r="AAH97" s="49"/>
      <c r="AAI97" s="49"/>
      <c r="AAJ97" s="49"/>
      <c r="AAK97" s="49"/>
      <c r="AAL97" s="49"/>
      <c r="AAM97" s="49"/>
      <c r="AAN97" s="49"/>
      <c r="AAO97" s="49"/>
      <c r="AAP97" s="49"/>
      <c r="AAQ97" s="49"/>
      <c r="AAR97" s="49"/>
      <c r="AAS97" s="49"/>
      <c r="AAT97" s="49"/>
      <c r="AAU97" s="49"/>
      <c r="AAV97" s="49"/>
      <c r="AAW97" s="49"/>
      <c r="AAX97" s="49"/>
      <c r="AAY97" s="49"/>
      <c r="AAZ97" s="49"/>
      <c r="ABA97" s="49"/>
      <c r="ABB97" s="49"/>
      <c r="ABC97" s="49"/>
      <c r="ABD97" s="49"/>
      <c r="ABE97" s="49"/>
      <c r="ABF97" s="49"/>
      <c r="ABG97" s="49"/>
      <c r="ABH97" s="49"/>
      <c r="ABI97" s="49"/>
      <c r="ABJ97" s="49"/>
      <c r="ABK97" s="49"/>
      <c r="ABL97" s="49"/>
      <c r="ABM97" s="49"/>
      <c r="ABN97" s="49"/>
      <c r="ABO97" s="49"/>
      <c r="ABP97" s="49"/>
      <c r="ABQ97" s="49"/>
      <c r="ABR97" s="49"/>
      <c r="ABS97" s="49"/>
      <c r="ABT97" s="49"/>
      <c r="ABU97" s="49"/>
      <c r="ABV97" s="49"/>
      <c r="ABW97" s="49"/>
      <c r="ABX97" s="49"/>
      <c r="ABY97" s="49"/>
      <c r="ABZ97" s="49"/>
      <c r="ACA97" s="49"/>
      <c r="ACB97" s="49"/>
      <c r="ACC97" s="49"/>
      <c r="ACD97" s="49"/>
      <c r="ACE97" s="49"/>
      <c r="ACF97" s="49"/>
      <c r="ACG97" s="49"/>
      <c r="ACH97" s="49"/>
      <c r="ACI97" s="49"/>
      <c r="ACJ97" s="49"/>
      <c r="ACK97" s="49"/>
      <c r="ACL97" s="49"/>
      <c r="ACM97" s="49"/>
      <c r="ACN97" s="49"/>
      <c r="ACO97" s="49"/>
      <c r="ACP97" s="49"/>
      <c r="ACQ97" s="49"/>
      <c r="ACR97" s="49"/>
      <c r="ACS97" s="49"/>
      <c r="ACT97" s="49"/>
      <c r="ACU97" s="49"/>
      <c r="ACV97" s="49"/>
      <c r="ACW97" s="49"/>
      <c r="ACX97" s="49"/>
      <c r="ACY97" s="49"/>
      <c r="ACZ97" s="49"/>
      <c r="ADA97" s="49"/>
      <c r="ADB97" s="49"/>
      <c r="ADC97" s="49"/>
      <c r="ADD97" s="49"/>
      <c r="ADE97" s="49"/>
      <c r="ADF97" s="49"/>
      <c r="ADG97" s="49"/>
      <c r="ADH97" s="49"/>
      <c r="ADI97" s="49"/>
      <c r="ADJ97" s="49"/>
      <c r="ADK97" s="49"/>
      <c r="ADL97" s="49"/>
      <c r="ADM97" s="49"/>
      <c r="ADN97" s="49"/>
      <c r="ADO97" s="49"/>
      <c r="ADP97" s="49"/>
      <c r="ADQ97" s="49"/>
      <c r="ADR97" s="49"/>
      <c r="ADS97" s="49"/>
      <c r="ADT97" s="49"/>
      <c r="ADU97" s="49"/>
      <c r="ADV97" s="49"/>
      <c r="ADW97" s="49"/>
      <c r="ADX97" s="49"/>
      <c r="ADY97" s="49"/>
      <c r="ADZ97" s="49"/>
      <c r="AEA97" s="49"/>
      <c r="AEB97" s="49"/>
      <c r="AEC97" s="49"/>
      <c r="AED97" s="49"/>
      <c r="AEE97" s="49"/>
      <c r="AEF97" s="49"/>
      <c r="AEG97" s="49"/>
      <c r="AEH97" s="49"/>
      <c r="AEI97" s="49"/>
      <c r="AEJ97" s="49"/>
      <c r="AEK97" s="49"/>
      <c r="AEL97" s="49"/>
      <c r="AEM97" s="49"/>
      <c r="AEN97" s="49"/>
      <c r="AEO97" s="49"/>
      <c r="AEP97" s="49"/>
      <c r="AEQ97" s="49"/>
      <c r="AER97" s="49"/>
      <c r="AES97" s="49"/>
      <c r="AET97" s="49"/>
      <c r="AEU97" s="49"/>
      <c r="AEV97" s="49"/>
      <c r="AEW97" s="49"/>
      <c r="AEX97" s="49"/>
      <c r="AEY97" s="49"/>
      <c r="AEZ97" s="49"/>
      <c r="AFA97" s="49"/>
      <c r="AFB97" s="49"/>
      <c r="AFC97" s="49"/>
      <c r="AFD97" s="49"/>
      <c r="AFE97" s="49"/>
      <c r="AFF97" s="49"/>
      <c r="AFG97" s="49"/>
      <c r="AFH97" s="49"/>
      <c r="AFI97" s="49"/>
      <c r="AFJ97" s="49"/>
      <c r="AFK97" s="49"/>
      <c r="AFL97" s="49"/>
      <c r="AFM97" s="49"/>
      <c r="AFN97" s="49"/>
      <c r="AFO97" s="49"/>
      <c r="AFP97" s="49"/>
      <c r="AFQ97" s="49"/>
      <c r="AFR97" s="49"/>
      <c r="AFS97" s="49"/>
      <c r="AFT97" s="49"/>
      <c r="AFU97" s="49"/>
      <c r="AFV97" s="49"/>
      <c r="AFW97" s="49"/>
      <c r="AFX97" s="49"/>
      <c r="AFY97" s="49"/>
      <c r="AFZ97" s="49"/>
      <c r="AGA97" s="49"/>
      <c r="AGB97" s="49"/>
      <c r="AGC97" s="49"/>
      <c r="AGD97" s="49"/>
      <c r="AGE97" s="49"/>
      <c r="AGF97" s="49"/>
      <c r="AGG97" s="49"/>
      <c r="AGH97" s="49"/>
      <c r="AGI97" s="49"/>
      <c r="AGJ97" s="49"/>
      <c r="AGK97" s="49"/>
      <c r="AGL97" s="49"/>
      <c r="AGM97" s="49"/>
      <c r="AGN97" s="49"/>
      <c r="AGO97" s="49"/>
      <c r="AGP97" s="49"/>
      <c r="AGQ97" s="49"/>
      <c r="AGR97" s="49"/>
      <c r="AGS97" s="49"/>
      <c r="AGT97" s="49"/>
      <c r="AGU97" s="49"/>
      <c r="AGV97" s="49"/>
      <c r="AGW97" s="49"/>
      <c r="AGX97" s="49"/>
      <c r="AGY97" s="49"/>
      <c r="AGZ97" s="49"/>
      <c r="AHA97" s="49"/>
      <c r="AHB97" s="49"/>
      <c r="AHC97" s="49"/>
      <c r="AHD97" s="49"/>
      <c r="AHE97" s="49"/>
      <c r="AHF97" s="49"/>
      <c r="AHG97" s="49"/>
      <c r="AHH97" s="49"/>
      <c r="AHI97" s="49"/>
      <c r="AHJ97" s="49"/>
      <c r="AHK97" s="49"/>
      <c r="AHL97" s="49"/>
      <c r="AHM97" s="49"/>
      <c r="AHN97" s="49"/>
      <c r="AHO97" s="49"/>
      <c r="AHP97" s="49"/>
      <c r="AHQ97" s="49"/>
      <c r="AHR97" s="49"/>
      <c r="AHS97" s="49"/>
      <c r="AHT97" s="49"/>
      <c r="AHU97" s="49"/>
      <c r="AHV97" s="49"/>
      <c r="AHW97" s="49"/>
      <c r="AHX97" s="49"/>
      <c r="AHY97" s="49"/>
      <c r="AHZ97" s="49"/>
      <c r="AIA97" s="49"/>
      <c r="AIB97" s="49"/>
      <c r="AIC97" s="49"/>
      <c r="AID97" s="49"/>
      <c r="AIE97" s="49"/>
      <c r="AIF97" s="49"/>
      <c r="AIG97" s="49"/>
      <c r="AIH97" s="49"/>
      <c r="AII97" s="49"/>
      <c r="AIJ97" s="49"/>
      <c r="AIK97" s="49"/>
      <c r="AIL97" s="49"/>
      <c r="AIM97" s="49"/>
      <c r="AIN97" s="49"/>
      <c r="AIO97" s="49"/>
      <c r="AIP97" s="49"/>
      <c r="AIQ97" s="49"/>
      <c r="AIR97" s="49"/>
      <c r="AIS97" s="49"/>
      <c r="AIT97" s="49"/>
      <c r="AIU97" s="49"/>
      <c r="AIV97" s="49"/>
      <c r="AIW97" s="49"/>
      <c r="AIX97" s="49"/>
      <c r="AIY97" s="49"/>
      <c r="AIZ97" s="49"/>
      <c r="AJA97" s="49"/>
      <c r="AJB97" s="49"/>
      <c r="AJC97" s="49"/>
      <c r="AJD97" s="49"/>
      <c r="AJE97" s="49"/>
      <c r="AJF97" s="49"/>
      <c r="AJG97" s="49"/>
      <c r="AJH97" s="49"/>
      <c r="AJI97" s="49"/>
      <c r="AJJ97" s="49"/>
      <c r="AJK97" s="49"/>
      <c r="AJL97" s="49"/>
      <c r="AJM97" s="49"/>
      <c r="AJN97" s="49"/>
      <c r="AJO97" s="49"/>
      <c r="AJP97" s="49"/>
      <c r="AJQ97" s="49"/>
      <c r="AJR97" s="49"/>
      <c r="AJS97" s="49"/>
      <c r="AJT97" s="49"/>
      <c r="AJU97" s="49"/>
      <c r="AJV97" s="49"/>
      <c r="AJW97" s="49"/>
      <c r="AJX97" s="49"/>
      <c r="AJY97" s="49"/>
      <c r="AJZ97" s="49"/>
      <c r="AKA97" s="49"/>
      <c r="AKB97" s="49"/>
      <c r="AKC97" s="49"/>
      <c r="AKD97" s="49"/>
      <c r="AKE97" s="49"/>
      <c r="AKF97" s="49"/>
      <c r="AKG97" s="49"/>
      <c r="AKH97" s="49"/>
      <c r="AKI97" s="49"/>
      <c r="AKJ97" s="49"/>
      <c r="AKK97" s="49"/>
      <c r="AKL97" s="49"/>
      <c r="AKM97" s="49"/>
      <c r="AKN97" s="49"/>
      <c r="AKO97" s="49"/>
      <c r="AKP97" s="49"/>
      <c r="AKQ97" s="49"/>
      <c r="AKR97" s="49"/>
      <c r="AKS97" s="49"/>
      <c r="AKT97" s="49"/>
      <c r="AKU97" s="49"/>
      <c r="AKV97" s="49"/>
      <c r="AKW97" s="49"/>
      <c r="AKX97" s="49"/>
      <c r="AKY97" s="49"/>
      <c r="AKZ97" s="49"/>
      <c r="ALA97" s="49"/>
      <c r="ALB97" s="49"/>
      <c r="ALC97" s="49"/>
      <c r="ALD97" s="49"/>
      <c r="ALE97" s="49"/>
      <c r="ALF97" s="49"/>
      <c r="ALG97" s="49"/>
      <c r="ALH97" s="49"/>
      <c r="ALI97" s="49"/>
      <c r="ALJ97" s="49"/>
      <c r="ALK97" s="49"/>
      <c r="ALL97" s="49"/>
      <c r="ALM97" s="49"/>
      <c r="ALN97" s="49"/>
      <c r="ALO97" s="49"/>
      <c r="ALP97" s="49"/>
      <c r="ALQ97" s="49"/>
      <c r="ALR97" s="49"/>
      <c r="ALS97" s="49"/>
      <c r="ALT97" s="49"/>
      <c r="ALU97" s="49"/>
      <c r="ALV97" s="49"/>
      <c r="ALW97" s="49"/>
      <c r="ALX97" s="49"/>
      <c r="ALY97" s="49"/>
      <c r="ALZ97" s="49"/>
      <c r="AMA97" s="49"/>
      <c r="AMB97" s="49"/>
      <c r="AMC97" s="49"/>
      <c r="AMD97" s="49"/>
      <c r="AME97" s="49"/>
      <c r="AMF97" s="49"/>
      <c r="AMG97" s="49"/>
      <c r="AMH97" s="49"/>
      <c r="AMI97" s="49"/>
      <c r="AMJ97" s="49"/>
      <c r="AMK97" s="49"/>
    </row>
    <row r="98" spans="1:1025" s="29" customFormat="1" ht="38.25" x14ac:dyDescent="0.2">
      <c r="A98" s="39" t="s">
        <v>140</v>
      </c>
      <c r="B98" s="40" t="s">
        <v>141</v>
      </c>
      <c r="C98" s="40" t="s">
        <v>103</v>
      </c>
      <c r="D98" s="40" t="s">
        <v>104</v>
      </c>
      <c r="E98" s="39">
        <f t="shared" si="351"/>
        <v>0</v>
      </c>
      <c r="F98" s="68">
        <f t="shared" si="352"/>
        <v>61.830882029999998</v>
      </c>
      <c r="G98" s="68">
        <f t="shared" si="353"/>
        <v>0</v>
      </c>
      <c r="H98" s="68">
        <f t="shared" si="354"/>
        <v>0</v>
      </c>
      <c r="I98" s="68">
        <f t="shared" si="355"/>
        <v>0</v>
      </c>
      <c r="J98" s="68">
        <f t="shared" si="356"/>
        <v>0</v>
      </c>
      <c r="K98" s="68">
        <f t="shared" si="357"/>
        <v>0</v>
      </c>
      <c r="L98" s="68">
        <f t="shared" si="358"/>
        <v>0</v>
      </c>
      <c r="M98" s="47">
        <v>0</v>
      </c>
      <c r="N98" s="47">
        <v>0</v>
      </c>
      <c r="O98" s="47">
        <v>0</v>
      </c>
      <c r="P98" s="47">
        <v>0</v>
      </c>
      <c r="Q98" s="47">
        <v>0</v>
      </c>
      <c r="R98" s="47">
        <v>0</v>
      </c>
      <c r="S98" s="47">
        <v>0</v>
      </c>
      <c r="T98" s="47">
        <v>0</v>
      </c>
      <c r="U98" s="47">
        <v>0</v>
      </c>
      <c r="V98" s="47">
        <v>0</v>
      </c>
      <c r="W98" s="47">
        <v>0</v>
      </c>
      <c r="X98" s="47">
        <v>0</v>
      </c>
      <c r="Y98" s="47">
        <v>0</v>
      </c>
      <c r="Z98" s="47">
        <v>0</v>
      </c>
      <c r="AA98" s="47">
        <v>0</v>
      </c>
      <c r="AB98" s="47">
        <v>0</v>
      </c>
      <c r="AC98" s="47">
        <v>0</v>
      </c>
      <c r="AD98" s="47">
        <v>0</v>
      </c>
      <c r="AE98" s="47">
        <v>0</v>
      </c>
      <c r="AF98" s="47">
        <v>0</v>
      </c>
      <c r="AG98" s="47">
        <v>0</v>
      </c>
      <c r="AH98" s="47">
        <v>0</v>
      </c>
      <c r="AI98" s="47">
        <v>0</v>
      </c>
      <c r="AJ98" s="47">
        <v>0</v>
      </c>
      <c r="AK98" s="47">
        <v>0</v>
      </c>
      <c r="AL98" s="47">
        <f>AL105+AL99</f>
        <v>61.830882029999998</v>
      </c>
      <c r="AM98" s="47">
        <f t="shared" ref="AM98:AS98" si="379">AM105</f>
        <v>0</v>
      </c>
      <c r="AN98" s="47">
        <f t="shared" si="379"/>
        <v>0</v>
      </c>
      <c r="AO98" s="47">
        <f t="shared" si="379"/>
        <v>0</v>
      </c>
      <c r="AP98" s="47">
        <f t="shared" si="379"/>
        <v>0</v>
      </c>
      <c r="AQ98" s="47">
        <f t="shared" si="379"/>
        <v>0</v>
      </c>
      <c r="AR98" s="47">
        <f t="shared" si="379"/>
        <v>0</v>
      </c>
      <c r="AS98" s="47">
        <f t="shared" si="379"/>
        <v>0</v>
      </c>
      <c r="AT98" s="47">
        <f>SUM(BB98,BJ98,BR98,BZ98)</f>
        <v>30.68874997</v>
      </c>
      <c r="AU98" s="47">
        <f>SUM(BC98,BK98,BS98,CA98)</f>
        <v>0</v>
      </c>
      <c r="AV98" s="47">
        <f t="shared" si="52"/>
        <v>0</v>
      </c>
      <c r="AW98" s="47">
        <f t="shared" si="53"/>
        <v>0</v>
      </c>
      <c r="AX98" s="47">
        <f t="shared" si="54"/>
        <v>0</v>
      </c>
      <c r="AY98" s="47">
        <f t="shared" si="55"/>
        <v>0</v>
      </c>
      <c r="AZ98" s="47">
        <f t="shared" si="56"/>
        <v>0</v>
      </c>
      <c r="BA98" s="47">
        <f>SUM(BA99+BA105)</f>
        <v>0</v>
      </c>
      <c r="BB98" s="47">
        <f>SUM(BB99+BB105)</f>
        <v>0</v>
      </c>
      <c r="BC98" s="47">
        <f t="shared" ref="BC98:CK98" si="380">SUM(BC99+BC105)</f>
        <v>0</v>
      </c>
      <c r="BD98" s="47">
        <f t="shared" si="380"/>
        <v>0</v>
      </c>
      <c r="BE98" s="47">
        <f t="shared" si="380"/>
        <v>0</v>
      </c>
      <c r="BF98" s="47">
        <f t="shared" si="380"/>
        <v>0</v>
      </c>
      <c r="BG98" s="47">
        <f t="shared" si="380"/>
        <v>0</v>
      </c>
      <c r="BH98" s="47">
        <f t="shared" si="380"/>
        <v>0</v>
      </c>
      <c r="BI98" s="47">
        <f t="shared" si="380"/>
        <v>0</v>
      </c>
      <c r="BJ98" s="47">
        <f t="shared" si="380"/>
        <v>2.6245074900000001</v>
      </c>
      <c r="BK98" s="47">
        <f t="shared" si="380"/>
        <v>0</v>
      </c>
      <c r="BL98" s="47">
        <f t="shared" si="380"/>
        <v>0</v>
      </c>
      <c r="BM98" s="47">
        <f t="shared" si="380"/>
        <v>0</v>
      </c>
      <c r="BN98" s="47">
        <f t="shared" si="380"/>
        <v>0</v>
      </c>
      <c r="BO98" s="47">
        <f t="shared" si="380"/>
        <v>0</v>
      </c>
      <c r="BP98" s="47">
        <f t="shared" si="380"/>
        <v>0</v>
      </c>
      <c r="BQ98" s="47">
        <f t="shared" si="380"/>
        <v>0</v>
      </c>
      <c r="BR98" s="47">
        <f t="shared" si="380"/>
        <v>1.89107772</v>
      </c>
      <c r="BS98" s="47">
        <f t="shared" si="380"/>
        <v>0</v>
      </c>
      <c r="BT98" s="47">
        <f t="shared" si="380"/>
        <v>0</v>
      </c>
      <c r="BU98" s="47">
        <f t="shared" si="380"/>
        <v>0</v>
      </c>
      <c r="BV98" s="47">
        <f t="shared" si="380"/>
        <v>0</v>
      </c>
      <c r="BW98" s="47">
        <f t="shared" si="380"/>
        <v>0</v>
      </c>
      <c r="BX98" s="47">
        <f t="shared" si="380"/>
        <v>0</v>
      </c>
      <c r="BY98" s="47">
        <f t="shared" si="380"/>
        <v>0</v>
      </c>
      <c r="BZ98" s="47">
        <f t="shared" si="380"/>
        <v>26.173164759999999</v>
      </c>
      <c r="CA98" s="47">
        <f>SUM(CA99+CA105)</f>
        <v>0</v>
      </c>
      <c r="CB98" s="47">
        <f t="shared" si="380"/>
        <v>0</v>
      </c>
      <c r="CC98" s="47">
        <f t="shared" si="380"/>
        <v>0</v>
      </c>
      <c r="CD98" s="47">
        <f t="shared" si="380"/>
        <v>0</v>
      </c>
      <c r="CE98" s="47">
        <f t="shared" si="380"/>
        <v>0</v>
      </c>
      <c r="CF98" s="47">
        <f t="shared" si="380"/>
        <v>0</v>
      </c>
      <c r="CG98" s="47" t="e">
        <f t="shared" si="380"/>
        <v>#VALUE!</v>
      </c>
      <c r="CH98" s="47" t="e">
        <f t="shared" si="380"/>
        <v>#VALUE!</v>
      </c>
      <c r="CI98" s="47">
        <f t="shared" si="380"/>
        <v>-31.142132059999998</v>
      </c>
      <c r="CJ98" s="47" t="e">
        <f t="shared" si="380"/>
        <v>#VALUE!</v>
      </c>
      <c r="CK98" s="47" t="e">
        <f t="shared" si="380"/>
        <v>#VALUE!</v>
      </c>
      <c r="CL98" s="83"/>
      <c r="CM98" s="33"/>
      <c r="CN98" s="33"/>
      <c r="CO98" s="33"/>
      <c r="CP98" s="33"/>
      <c r="CQ98" s="33"/>
      <c r="CR98" s="33"/>
      <c r="CS98" s="33"/>
      <c r="CT98" s="33"/>
      <c r="CU98" s="33"/>
      <c r="CV98" s="33"/>
      <c r="CW98" s="33"/>
      <c r="CX98" s="33"/>
      <c r="CY98" s="33"/>
      <c r="CZ98" s="33"/>
      <c r="DA98" s="33"/>
      <c r="DB98" s="33"/>
      <c r="DC98" s="33"/>
      <c r="DD98" s="33"/>
      <c r="DE98" s="33"/>
      <c r="DF98" s="33"/>
      <c r="DG98" s="33"/>
      <c r="DH98" s="33"/>
      <c r="DI98" s="33"/>
      <c r="DJ98" s="33"/>
      <c r="DK98" s="33"/>
      <c r="DL98" s="33"/>
      <c r="DM98" s="33"/>
      <c r="DN98" s="33"/>
      <c r="DO98" s="33"/>
      <c r="DP98" s="33"/>
      <c r="DQ98" s="33"/>
      <c r="DR98" s="33"/>
      <c r="DS98" s="33"/>
      <c r="DT98" s="33"/>
      <c r="DU98" s="33"/>
      <c r="DV98" s="33"/>
      <c r="DW98" s="33"/>
      <c r="DX98" s="33"/>
      <c r="DY98" s="33"/>
      <c r="DZ98" s="33"/>
      <c r="EA98" s="33"/>
      <c r="EB98" s="33"/>
      <c r="EC98" s="33"/>
      <c r="ED98" s="33"/>
      <c r="EE98" s="33"/>
      <c r="EF98" s="33"/>
      <c r="EG98" s="33"/>
      <c r="EH98" s="33"/>
      <c r="EI98" s="33"/>
      <c r="EJ98" s="33"/>
      <c r="EK98" s="33"/>
      <c r="EL98" s="33"/>
      <c r="EM98" s="33"/>
      <c r="EN98" s="33"/>
      <c r="EO98" s="33"/>
      <c r="EP98" s="33"/>
      <c r="EQ98" s="33"/>
      <c r="ER98" s="33"/>
      <c r="ES98" s="33"/>
      <c r="ET98" s="33"/>
      <c r="EU98" s="33"/>
      <c r="EV98" s="33"/>
      <c r="EW98" s="33"/>
      <c r="EX98" s="33"/>
      <c r="EY98" s="33"/>
      <c r="EZ98" s="33"/>
      <c r="FA98" s="33"/>
      <c r="FB98" s="33"/>
      <c r="FC98" s="33"/>
      <c r="FD98" s="33"/>
      <c r="FE98" s="33"/>
      <c r="FF98" s="33"/>
      <c r="FG98" s="33"/>
      <c r="FH98" s="33"/>
      <c r="FI98" s="33"/>
      <c r="FJ98" s="33"/>
      <c r="FK98" s="33"/>
      <c r="FL98" s="33"/>
      <c r="FM98" s="33"/>
      <c r="FN98" s="33"/>
      <c r="FO98" s="33"/>
      <c r="FP98" s="33"/>
      <c r="FQ98" s="33"/>
      <c r="FR98" s="33"/>
      <c r="FS98" s="33"/>
      <c r="FT98" s="33"/>
      <c r="FU98" s="33"/>
      <c r="FV98" s="33"/>
      <c r="FW98" s="33"/>
      <c r="FX98" s="33"/>
      <c r="FY98" s="33"/>
      <c r="FZ98" s="33"/>
      <c r="GA98" s="33"/>
      <c r="GB98" s="33"/>
      <c r="GC98" s="33"/>
      <c r="GD98" s="33"/>
      <c r="GE98" s="33"/>
      <c r="GF98" s="33"/>
      <c r="GG98" s="33"/>
      <c r="GH98" s="33"/>
      <c r="GI98" s="33"/>
      <c r="GJ98" s="33"/>
      <c r="GK98" s="33"/>
      <c r="GL98" s="33"/>
      <c r="GM98" s="33"/>
      <c r="GN98" s="33"/>
      <c r="GO98" s="33"/>
      <c r="GP98" s="33"/>
      <c r="GQ98" s="33"/>
      <c r="GR98" s="33"/>
      <c r="GS98" s="33"/>
      <c r="GT98" s="33"/>
      <c r="GU98" s="33"/>
      <c r="GV98" s="33"/>
      <c r="GW98" s="33"/>
      <c r="GX98" s="33"/>
      <c r="GY98" s="33"/>
      <c r="GZ98" s="33"/>
      <c r="HA98" s="33"/>
      <c r="HB98" s="33"/>
      <c r="HC98" s="33"/>
      <c r="HD98" s="33"/>
      <c r="HE98" s="33"/>
      <c r="HF98" s="33"/>
      <c r="HG98" s="33"/>
      <c r="HH98" s="33"/>
      <c r="HI98" s="33"/>
      <c r="HJ98" s="33"/>
      <c r="HK98" s="33"/>
      <c r="HL98" s="33"/>
      <c r="HM98" s="33"/>
      <c r="HN98" s="33"/>
      <c r="HO98" s="33"/>
      <c r="HP98" s="33"/>
      <c r="HQ98" s="33"/>
      <c r="HR98" s="33"/>
      <c r="HS98" s="33"/>
      <c r="HT98" s="33"/>
      <c r="HU98" s="33"/>
      <c r="HV98" s="33"/>
      <c r="HW98" s="33"/>
      <c r="HX98" s="33"/>
      <c r="HY98" s="33"/>
      <c r="HZ98" s="33"/>
      <c r="IA98" s="33"/>
      <c r="IB98" s="33"/>
      <c r="IC98" s="33"/>
      <c r="ID98" s="33"/>
      <c r="IE98" s="33"/>
      <c r="IF98" s="33"/>
      <c r="IG98" s="33"/>
      <c r="IH98" s="33"/>
      <c r="II98" s="33"/>
      <c r="IJ98" s="33"/>
      <c r="IK98" s="33"/>
      <c r="IL98" s="33"/>
      <c r="IM98" s="33"/>
      <c r="IN98" s="33"/>
      <c r="IO98" s="33"/>
      <c r="IP98" s="33"/>
      <c r="IQ98" s="33"/>
      <c r="IR98" s="33"/>
      <c r="IS98" s="33"/>
      <c r="IT98" s="33"/>
      <c r="IU98" s="33"/>
      <c r="IV98" s="33"/>
      <c r="IW98" s="33"/>
      <c r="IX98" s="33"/>
      <c r="IY98" s="33"/>
      <c r="IZ98" s="33"/>
      <c r="JA98" s="33"/>
      <c r="JB98" s="33"/>
      <c r="JC98" s="33"/>
      <c r="JD98" s="33"/>
      <c r="JE98" s="33"/>
      <c r="JF98" s="33"/>
      <c r="JG98" s="33"/>
      <c r="JH98" s="33"/>
      <c r="JI98" s="33"/>
      <c r="JJ98" s="33"/>
      <c r="JK98" s="33"/>
      <c r="JL98" s="33"/>
      <c r="JM98" s="33"/>
      <c r="JN98" s="33"/>
      <c r="JO98" s="33"/>
      <c r="JP98" s="33"/>
      <c r="JQ98" s="33"/>
      <c r="JR98" s="33"/>
      <c r="JS98" s="33"/>
      <c r="JT98" s="33"/>
      <c r="JU98" s="33"/>
      <c r="JV98" s="33"/>
      <c r="JW98" s="33"/>
      <c r="JX98" s="33"/>
      <c r="JY98" s="33"/>
      <c r="JZ98" s="33"/>
      <c r="KA98" s="33"/>
      <c r="KB98" s="33"/>
      <c r="KC98" s="33"/>
      <c r="KD98" s="33"/>
      <c r="KE98" s="33"/>
      <c r="KF98" s="33"/>
      <c r="KG98" s="33"/>
      <c r="KH98" s="33"/>
      <c r="KI98" s="33"/>
      <c r="KJ98" s="33"/>
      <c r="KK98" s="33"/>
      <c r="KL98" s="33"/>
      <c r="KM98" s="33"/>
      <c r="KN98" s="33"/>
      <c r="KO98" s="33"/>
      <c r="KP98" s="33"/>
      <c r="KQ98" s="33"/>
      <c r="KR98" s="33"/>
      <c r="KS98" s="33"/>
      <c r="KT98" s="33"/>
      <c r="KU98" s="33"/>
      <c r="KV98" s="33"/>
      <c r="KW98" s="33"/>
      <c r="KX98" s="33"/>
      <c r="KY98" s="33"/>
      <c r="KZ98" s="33"/>
      <c r="LA98" s="33"/>
      <c r="LB98" s="33"/>
      <c r="LC98" s="33"/>
      <c r="LD98" s="33"/>
      <c r="LE98" s="33"/>
      <c r="LF98" s="33"/>
      <c r="LG98" s="33"/>
      <c r="LH98" s="33"/>
      <c r="LI98" s="33"/>
      <c r="LJ98" s="33"/>
      <c r="LK98" s="33"/>
      <c r="LL98" s="33"/>
      <c r="LM98" s="33"/>
      <c r="LN98" s="33"/>
      <c r="LO98" s="33"/>
      <c r="LP98" s="33"/>
      <c r="LQ98" s="33"/>
      <c r="LR98" s="33"/>
      <c r="LS98" s="33"/>
      <c r="LT98" s="33"/>
      <c r="LU98" s="33"/>
      <c r="LV98" s="33"/>
      <c r="LW98" s="33"/>
      <c r="LX98" s="33"/>
      <c r="LY98" s="33"/>
      <c r="LZ98" s="33"/>
      <c r="MA98" s="33"/>
      <c r="MB98" s="33"/>
      <c r="MC98" s="33"/>
      <c r="MD98" s="33"/>
      <c r="ME98" s="33"/>
      <c r="MF98" s="33"/>
      <c r="MG98" s="33"/>
      <c r="MH98" s="33"/>
      <c r="MI98" s="33"/>
      <c r="MJ98" s="33"/>
      <c r="MK98" s="33"/>
      <c r="ML98" s="33"/>
      <c r="MM98" s="33"/>
      <c r="MN98" s="33"/>
      <c r="MO98" s="33"/>
      <c r="MP98" s="33"/>
      <c r="MQ98" s="33"/>
      <c r="MR98" s="33"/>
      <c r="MS98" s="33"/>
      <c r="MT98" s="33"/>
      <c r="MU98" s="33"/>
      <c r="MV98" s="33"/>
      <c r="MW98" s="33"/>
      <c r="MX98" s="33"/>
      <c r="MY98" s="33"/>
      <c r="MZ98" s="33"/>
      <c r="NA98" s="33"/>
      <c r="NB98" s="33"/>
      <c r="NC98" s="33"/>
      <c r="ND98" s="33"/>
      <c r="NE98" s="33"/>
      <c r="NF98" s="33"/>
      <c r="NG98" s="33"/>
      <c r="NH98" s="33"/>
      <c r="NI98" s="33"/>
      <c r="NJ98" s="33"/>
      <c r="NK98" s="33"/>
      <c r="NL98" s="33"/>
      <c r="NM98" s="33"/>
      <c r="NN98" s="33"/>
      <c r="NO98" s="33"/>
      <c r="NP98" s="33"/>
      <c r="NQ98" s="33"/>
      <c r="NR98" s="33"/>
      <c r="NS98" s="33"/>
      <c r="NT98" s="33"/>
      <c r="NU98" s="33"/>
      <c r="NV98" s="33"/>
      <c r="NW98" s="33"/>
      <c r="NX98" s="33"/>
      <c r="NY98" s="33"/>
      <c r="NZ98" s="33"/>
      <c r="OA98" s="33"/>
      <c r="OB98" s="33"/>
      <c r="OC98" s="33"/>
      <c r="OD98" s="33"/>
      <c r="OE98" s="33"/>
      <c r="OF98" s="33"/>
      <c r="OG98" s="33"/>
      <c r="OH98" s="33"/>
      <c r="OI98" s="33"/>
      <c r="OJ98" s="33"/>
      <c r="OK98" s="33"/>
      <c r="OL98" s="33"/>
      <c r="OM98" s="33"/>
      <c r="ON98" s="33"/>
      <c r="OO98" s="33"/>
      <c r="OP98" s="33"/>
      <c r="OQ98" s="33"/>
      <c r="OR98" s="33"/>
      <c r="OS98" s="33"/>
      <c r="OT98" s="33"/>
      <c r="OU98" s="33"/>
      <c r="OV98" s="33"/>
      <c r="OW98" s="33"/>
      <c r="OX98" s="33"/>
      <c r="OY98" s="33"/>
      <c r="OZ98" s="33"/>
      <c r="PA98" s="33"/>
      <c r="PB98" s="33"/>
      <c r="PC98" s="33"/>
      <c r="PD98" s="33"/>
      <c r="PE98" s="33"/>
      <c r="PF98" s="33"/>
      <c r="PG98" s="33"/>
      <c r="PH98" s="33"/>
      <c r="PI98" s="33"/>
      <c r="PJ98" s="33"/>
      <c r="PK98" s="33"/>
      <c r="PL98" s="33"/>
      <c r="PM98" s="33"/>
      <c r="PN98" s="33"/>
      <c r="PO98" s="33"/>
      <c r="PP98" s="33"/>
      <c r="PQ98" s="33"/>
      <c r="PR98" s="33"/>
      <c r="PS98" s="33"/>
      <c r="PT98" s="33"/>
      <c r="PU98" s="33"/>
      <c r="PV98" s="33"/>
      <c r="PW98" s="33"/>
      <c r="PX98" s="33"/>
      <c r="PY98" s="33"/>
      <c r="PZ98" s="33"/>
      <c r="QA98" s="33"/>
      <c r="QB98" s="33"/>
      <c r="QC98" s="33"/>
      <c r="QD98" s="33"/>
      <c r="QE98" s="33"/>
      <c r="QF98" s="33"/>
      <c r="QG98" s="33"/>
      <c r="QH98" s="33"/>
      <c r="QI98" s="33"/>
      <c r="QJ98" s="33"/>
      <c r="QK98" s="33"/>
      <c r="QL98" s="33"/>
      <c r="QM98" s="33"/>
      <c r="QN98" s="33"/>
      <c r="QO98" s="33"/>
      <c r="QP98" s="33"/>
      <c r="QQ98" s="33"/>
      <c r="QR98" s="33"/>
      <c r="QS98" s="33"/>
      <c r="QT98" s="33"/>
      <c r="QU98" s="33"/>
      <c r="QV98" s="33"/>
      <c r="QW98" s="33"/>
      <c r="QX98" s="33"/>
      <c r="QY98" s="33"/>
      <c r="QZ98" s="33"/>
      <c r="RA98" s="33"/>
      <c r="RB98" s="33"/>
      <c r="RC98" s="33"/>
      <c r="RD98" s="33"/>
      <c r="RE98" s="33"/>
      <c r="RF98" s="33"/>
      <c r="RG98" s="33"/>
      <c r="RH98" s="33"/>
      <c r="RI98" s="33"/>
      <c r="RJ98" s="33"/>
      <c r="RK98" s="33"/>
      <c r="RL98" s="33"/>
      <c r="RM98" s="33"/>
      <c r="RN98" s="33"/>
      <c r="RO98" s="33"/>
      <c r="RP98" s="33"/>
      <c r="RQ98" s="33"/>
      <c r="RR98" s="33"/>
      <c r="RS98" s="33"/>
      <c r="RT98" s="33"/>
      <c r="RU98" s="33"/>
      <c r="RV98" s="33"/>
      <c r="RW98" s="33"/>
      <c r="RX98" s="33"/>
      <c r="RY98" s="33"/>
      <c r="RZ98" s="33"/>
      <c r="SA98" s="33"/>
      <c r="SB98" s="33"/>
      <c r="SC98" s="33"/>
      <c r="SD98" s="33"/>
      <c r="SE98" s="33"/>
      <c r="SF98" s="33"/>
      <c r="SG98" s="33"/>
      <c r="SH98" s="33"/>
      <c r="SI98" s="33"/>
      <c r="SJ98" s="33"/>
      <c r="SK98" s="33"/>
      <c r="SL98" s="33"/>
      <c r="SM98" s="33"/>
      <c r="SN98" s="33"/>
      <c r="SO98" s="33"/>
      <c r="SP98" s="33"/>
      <c r="SQ98" s="33"/>
      <c r="SR98" s="33"/>
      <c r="SS98" s="33"/>
      <c r="ST98" s="33"/>
      <c r="SU98" s="33"/>
      <c r="SV98" s="33"/>
      <c r="SW98" s="33"/>
      <c r="SX98" s="33"/>
      <c r="SY98" s="33"/>
      <c r="SZ98" s="33"/>
      <c r="TA98" s="33"/>
      <c r="TB98" s="33"/>
      <c r="TC98" s="33"/>
      <c r="TD98" s="33"/>
      <c r="TE98" s="33"/>
      <c r="TF98" s="33"/>
      <c r="TG98" s="33"/>
      <c r="TH98" s="33"/>
      <c r="TI98" s="33"/>
      <c r="TJ98" s="33"/>
      <c r="TK98" s="33"/>
      <c r="TL98" s="33"/>
      <c r="TM98" s="33"/>
      <c r="TN98" s="33"/>
      <c r="TO98" s="33"/>
      <c r="TP98" s="33"/>
      <c r="TQ98" s="33"/>
      <c r="TR98" s="33"/>
      <c r="TS98" s="33"/>
      <c r="TT98" s="33"/>
      <c r="TU98" s="33"/>
      <c r="TV98" s="33"/>
      <c r="TW98" s="33"/>
      <c r="TX98" s="33"/>
      <c r="TY98" s="33"/>
      <c r="TZ98" s="33"/>
      <c r="UA98" s="33"/>
      <c r="UB98" s="33"/>
      <c r="UC98" s="33"/>
      <c r="UD98" s="33"/>
      <c r="UE98" s="33"/>
      <c r="UF98" s="33"/>
      <c r="UG98" s="33"/>
      <c r="UH98" s="33"/>
      <c r="UI98" s="33"/>
      <c r="UJ98" s="33"/>
      <c r="UK98" s="33"/>
      <c r="UL98" s="33"/>
      <c r="UM98" s="33"/>
      <c r="UN98" s="33"/>
      <c r="UO98" s="33"/>
      <c r="UP98" s="33"/>
      <c r="UQ98" s="33"/>
      <c r="UR98" s="33"/>
      <c r="US98" s="33"/>
      <c r="UT98" s="33"/>
      <c r="UU98" s="33"/>
      <c r="UV98" s="33"/>
      <c r="UW98" s="33"/>
      <c r="UX98" s="33"/>
      <c r="UY98" s="33"/>
      <c r="UZ98" s="33"/>
      <c r="VA98" s="33"/>
      <c r="VB98" s="33"/>
      <c r="VC98" s="33"/>
      <c r="VD98" s="33"/>
      <c r="VE98" s="33"/>
      <c r="VF98" s="33"/>
      <c r="VG98" s="33"/>
      <c r="VH98" s="33"/>
      <c r="VI98" s="33"/>
      <c r="VJ98" s="33"/>
      <c r="VK98" s="33"/>
      <c r="VL98" s="33"/>
      <c r="VM98" s="33"/>
      <c r="VN98" s="33"/>
      <c r="VO98" s="33"/>
      <c r="VP98" s="33"/>
      <c r="VQ98" s="33"/>
      <c r="VR98" s="33"/>
      <c r="VS98" s="33"/>
      <c r="VT98" s="33"/>
      <c r="VU98" s="33"/>
      <c r="VV98" s="33"/>
      <c r="VW98" s="33"/>
      <c r="VX98" s="33"/>
      <c r="VY98" s="33"/>
      <c r="VZ98" s="33"/>
      <c r="WA98" s="33"/>
      <c r="WB98" s="33"/>
      <c r="WC98" s="33"/>
      <c r="WD98" s="33"/>
      <c r="WE98" s="33"/>
      <c r="WF98" s="33"/>
      <c r="WG98" s="33"/>
      <c r="WH98" s="33"/>
      <c r="WI98" s="33"/>
      <c r="WJ98" s="33"/>
      <c r="WK98" s="33"/>
      <c r="WL98" s="33"/>
      <c r="WM98" s="33"/>
      <c r="WN98" s="33"/>
      <c r="WO98" s="33"/>
      <c r="WP98" s="33"/>
      <c r="WQ98" s="33"/>
      <c r="WR98" s="33"/>
      <c r="WS98" s="33"/>
      <c r="WT98" s="33"/>
      <c r="WU98" s="33"/>
      <c r="WV98" s="33"/>
      <c r="WW98" s="33"/>
      <c r="WX98" s="33"/>
      <c r="WY98" s="33"/>
      <c r="WZ98" s="33"/>
      <c r="XA98" s="33"/>
      <c r="XB98" s="33"/>
      <c r="XC98" s="33"/>
      <c r="XD98" s="33"/>
      <c r="XE98" s="33"/>
      <c r="XF98" s="33"/>
      <c r="XG98" s="33"/>
      <c r="XH98" s="33"/>
      <c r="XI98" s="33"/>
      <c r="XJ98" s="33"/>
      <c r="XK98" s="33"/>
      <c r="XL98" s="33"/>
      <c r="XM98" s="33"/>
      <c r="XN98" s="33"/>
      <c r="XO98" s="33"/>
      <c r="XP98" s="33"/>
      <c r="XQ98" s="33"/>
      <c r="XR98" s="33"/>
      <c r="XS98" s="33"/>
      <c r="XT98" s="33"/>
      <c r="XU98" s="33"/>
      <c r="XV98" s="33"/>
      <c r="XW98" s="33"/>
      <c r="XX98" s="33"/>
      <c r="XY98" s="33"/>
      <c r="XZ98" s="33"/>
      <c r="YA98" s="33"/>
      <c r="YB98" s="33"/>
      <c r="YC98" s="33"/>
      <c r="YD98" s="33"/>
      <c r="YE98" s="33"/>
      <c r="YF98" s="33"/>
      <c r="YG98" s="33"/>
      <c r="YH98" s="33"/>
      <c r="YI98" s="33"/>
      <c r="YJ98" s="33"/>
      <c r="YK98" s="33"/>
      <c r="YL98" s="33"/>
      <c r="YM98" s="33"/>
      <c r="YN98" s="33"/>
      <c r="YO98" s="33"/>
      <c r="YP98" s="33"/>
      <c r="YQ98" s="33"/>
      <c r="YR98" s="33"/>
      <c r="YS98" s="33"/>
      <c r="YT98" s="33"/>
      <c r="YU98" s="33"/>
      <c r="YV98" s="33"/>
      <c r="YW98" s="33"/>
      <c r="YX98" s="33"/>
      <c r="YY98" s="33"/>
      <c r="YZ98" s="33"/>
      <c r="ZA98" s="33"/>
      <c r="ZB98" s="33"/>
      <c r="ZC98" s="33"/>
      <c r="ZD98" s="33"/>
      <c r="ZE98" s="33"/>
      <c r="ZF98" s="33"/>
      <c r="ZG98" s="33"/>
      <c r="ZH98" s="33"/>
      <c r="ZI98" s="33"/>
      <c r="ZJ98" s="33"/>
      <c r="ZK98" s="33"/>
      <c r="ZL98" s="33"/>
      <c r="ZM98" s="33"/>
      <c r="ZN98" s="33"/>
      <c r="ZO98" s="33"/>
      <c r="ZP98" s="33"/>
      <c r="ZQ98" s="33"/>
      <c r="ZR98" s="33"/>
      <c r="ZS98" s="33"/>
      <c r="ZT98" s="33"/>
      <c r="ZU98" s="33"/>
      <c r="ZV98" s="33"/>
      <c r="ZW98" s="33"/>
      <c r="ZX98" s="33"/>
      <c r="ZY98" s="33"/>
      <c r="ZZ98" s="33"/>
      <c r="AAA98" s="33"/>
      <c r="AAB98" s="33"/>
      <c r="AAC98" s="33"/>
      <c r="AAD98" s="33"/>
      <c r="AAE98" s="33"/>
      <c r="AAF98" s="33"/>
      <c r="AAG98" s="33"/>
      <c r="AAH98" s="33"/>
      <c r="AAI98" s="33"/>
      <c r="AAJ98" s="33"/>
      <c r="AAK98" s="33"/>
      <c r="AAL98" s="33"/>
      <c r="AAM98" s="33"/>
      <c r="AAN98" s="33"/>
      <c r="AAO98" s="33"/>
      <c r="AAP98" s="33"/>
      <c r="AAQ98" s="33"/>
      <c r="AAR98" s="33"/>
      <c r="AAS98" s="33"/>
      <c r="AAT98" s="33"/>
      <c r="AAU98" s="33"/>
      <c r="AAV98" s="33"/>
      <c r="AAW98" s="33"/>
      <c r="AAX98" s="33"/>
      <c r="AAY98" s="33"/>
      <c r="AAZ98" s="33"/>
      <c r="ABA98" s="33"/>
      <c r="ABB98" s="33"/>
      <c r="ABC98" s="33"/>
      <c r="ABD98" s="33"/>
      <c r="ABE98" s="33"/>
      <c r="ABF98" s="33"/>
      <c r="ABG98" s="33"/>
      <c r="ABH98" s="33"/>
      <c r="ABI98" s="33"/>
      <c r="ABJ98" s="33"/>
      <c r="ABK98" s="33"/>
      <c r="ABL98" s="33"/>
      <c r="ABM98" s="33"/>
      <c r="ABN98" s="33"/>
      <c r="ABO98" s="33"/>
      <c r="ABP98" s="33"/>
      <c r="ABQ98" s="33"/>
      <c r="ABR98" s="33"/>
      <c r="ABS98" s="33"/>
      <c r="ABT98" s="33"/>
      <c r="ABU98" s="33"/>
      <c r="ABV98" s="33"/>
      <c r="ABW98" s="33"/>
      <c r="ABX98" s="33"/>
      <c r="ABY98" s="33"/>
      <c r="ABZ98" s="33"/>
      <c r="ACA98" s="33"/>
      <c r="ACB98" s="33"/>
      <c r="ACC98" s="33"/>
      <c r="ACD98" s="33"/>
      <c r="ACE98" s="33"/>
      <c r="ACF98" s="33"/>
      <c r="ACG98" s="33"/>
      <c r="ACH98" s="33"/>
      <c r="ACI98" s="33"/>
      <c r="ACJ98" s="33"/>
      <c r="ACK98" s="33"/>
      <c r="ACL98" s="33"/>
      <c r="ACM98" s="33"/>
      <c r="ACN98" s="33"/>
      <c r="ACO98" s="33"/>
      <c r="ACP98" s="33"/>
      <c r="ACQ98" s="33"/>
      <c r="ACR98" s="33"/>
      <c r="ACS98" s="33"/>
      <c r="ACT98" s="33"/>
      <c r="ACU98" s="33"/>
      <c r="ACV98" s="33"/>
      <c r="ACW98" s="33"/>
      <c r="ACX98" s="33"/>
      <c r="ACY98" s="33"/>
      <c r="ACZ98" s="33"/>
      <c r="ADA98" s="33"/>
      <c r="ADB98" s="33"/>
      <c r="ADC98" s="33"/>
      <c r="ADD98" s="33"/>
      <c r="ADE98" s="33"/>
      <c r="ADF98" s="33"/>
      <c r="ADG98" s="33"/>
      <c r="ADH98" s="33"/>
      <c r="ADI98" s="33"/>
      <c r="ADJ98" s="33"/>
      <c r="ADK98" s="33"/>
      <c r="ADL98" s="33"/>
      <c r="ADM98" s="33"/>
      <c r="ADN98" s="33"/>
      <c r="ADO98" s="33"/>
      <c r="ADP98" s="33"/>
      <c r="ADQ98" s="33"/>
      <c r="ADR98" s="33"/>
      <c r="ADS98" s="33"/>
      <c r="ADT98" s="33"/>
      <c r="ADU98" s="33"/>
      <c r="ADV98" s="33"/>
      <c r="ADW98" s="33"/>
      <c r="ADX98" s="33"/>
      <c r="ADY98" s="33"/>
      <c r="ADZ98" s="33"/>
      <c r="AEA98" s="33"/>
      <c r="AEB98" s="33"/>
      <c r="AEC98" s="33"/>
      <c r="AED98" s="33"/>
      <c r="AEE98" s="33"/>
      <c r="AEF98" s="33"/>
      <c r="AEG98" s="33"/>
      <c r="AEH98" s="33"/>
      <c r="AEI98" s="33"/>
      <c r="AEJ98" s="33"/>
      <c r="AEK98" s="33"/>
      <c r="AEL98" s="33"/>
      <c r="AEM98" s="33"/>
      <c r="AEN98" s="33"/>
      <c r="AEO98" s="33"/>
      <c r="AEP98" s="33"/>
      <c r="AEQ98" s="33"/>
      <c r="AER98" s="33"/>
      <c r="AES98" s="33"/>
      <c r="AET98" s="33"/>
      <c r="AEU98" s="33"/>
      <c r="AEV98" s="33"/>
      <c r="AEW98" s="33"/>
      <c r="AEX98" s="33"/>
      <c r="AEY98" s="33"/>
      <c r="AEZ98" s="33"/>
      <c r="AFA98" s="33"/>
      <c r="AFB98" s="33"/>
      <c r="AFC98" s="33"/>
      <c r="AFD98" s="33"/>
      <c r="AFE98" s="33"/>
      <c r="AFF98" s="33"/>
      <c r="AFG98" s="33"/>
      <c r="AFH98" s="33"/>
      <c r="AFI98" s="33"/>
      <c r="AFJ98" s="33"/>
      <c r="AFK98" s="33"/>
      <c r="AFL98" s="33"/>
      <c r="AFM98" s="33"/>
      <c r="AFN98" s="33"/>
      <c r="AFO98" s="33"/>
      <c r="AFP98" s="33"/>
      <c r="AFQ98" s="33"/>
      <c r="AFR98" s="33"/>
      <c r="AFS98" s="33"/>
      <c r="AFT98" s="33"/>
      <c r="AFU98" s="33"/>
      <c r="AFV98" s="33"/>
      <c r="AFW98" s="33"/>
      <c r="AFX98" s="33"/>
      <c r="AFY98" s="33"/>
      <c r="AFZ98" s="33"/>
      <c r="AGA98" s="33"/>
      <c r="AGB98" s="33"/>
      <c r="AGC98" s="33"/>
      <c r="AGD98" s="33"/>
      <c r="AGE98" s="33"/>
      <c r="AGF98" s="33"/>
      <c r="AGG98" s="33"/>
      <c r="AGH98" s="33"/>
      <c r="AGI98" s="33"/>
      <c r="AGJ98" s="33"/>
      <c r="AGK98" s="33"/>
      <c r="AGL98" s="33"/>
      <c r="AGM98" s="33"/>
      <c r="AGN98" s="33"/>
      <c r="AGO98" s="33"/>
      <c r="AGP98" s="33"/>
      <c r="AGQ98" s="33"/>
      <c r="AGR98" s="33"/>
      <c r="AGS98" s="33"/>
      <c r="AGT98" s="33"/>
      <c r="AGU98" s="33"/>
      <c r="AGV98" s="33"/>
      <c r="AGW98" s="33"/>
      <c r="AGX98" s="33"/>
      <c r="AGY98" s="33"/>
      <c r="AGZ98" s="33"/>
      <c r="AHA98" s="33"/>
      <c r="AHB98" s="33"/>
      <c r="AHC98" s="33"/>
      <c r="AHD98" s="33"/>
      <c r="AHE98" s="33"/>
      <c r="AHF98" s="33"/>
      <c r="AHG98" s="33"/>
      <c r="AHH98" s="33"/>
      <c r="AHI98" s="33"/>
      <c r="AHJ98" s="33"/>
      <c r="AHK98" s="33"/>
      <c r="AHL98" s="33"/>
      <c r="AHM98" s="33"/>
      <c r="AHN98" s="33"/>
      <c r="AHO98" s="33"/>
      <c r="AHP98" s="33"/>
      <c r="AHQ98" s="33"/>
      <c r="AHR98" s="33"/>
      <c r="AHS98" s="33"/>
      <c r="AHT98" s="33"/>
      <c r="AHU98" s="33"/>
      <c r="AHV98" s="33"/>
      <c r="AHW98" s="33"/>
      <c r="AHX98" s="33"/>
      <c r="AHY98" s="33"/>
      <c r="AHZ98" s="33"/>
      <c r="AIA98" s="33"/>
      <c r="AIB98" s="33"/>
      <c r="AIC98" s="33"/>
      <c r="AID98" s="33"/>
      <c r="AIE98" s="33"/>
      <c r="AIF98" s="33"/>
      <c r="AIG98" s="33"/>
      <c r="AIH98" s="33"/>
      <c r="AII98" s="33"/>
      <c r="AIJ98" s="33"/>
      <c r="AIK98" s="33"/>
      <c r="AIL98" s="33"/>
      <c r="AIM98" s="33"/>
      <c r="AIN98" s="33"/>
      <c r="AIO98" s="33"/>
      <c r="AIP98" s="33"/>
      <c r="AIQ98" s="33"/>
      <c r="AIR98" s="33"/>
      <c r="AIS98" s="33"/>
      <c r="AIT98" s="33"/>
      <c r="AIU98" s="33"/>
      <c r="AIV98" s="33"/>
      <c r="AIW98" s="33"/>
      <c r="AIX98" s="33"/>
      <c r="AIY98" s="33"/>
      <c r="AIZ98" s="33"/>
      <c r="AJA98" s="33"/>
      <c r="AJB98" s="33"/>
      <c r="AJC98" s="33"/>
      <c r="AJD98" s="33"/>
      <c r="AJE98" s="33"/>
      <c r="AJF98" s="33"/>
      <c r="AJG98" s="33"/>
      <c r="AJH98" s="33"/>
      <c r="AJI98" s="33"/>
      <c r="AJJ98" s="33"/>
      <c r="AJK98" s="33"/>
      <c r="AJL98" s="33"/>
      <c r="AJM98" s="33"/>
      <c r="AJN98" s="33"/>
      <c r="AJO98" s="33"/>
      <c r="AJP98" s="33"/>
      <c r="AJQ98" s="33"/>
      <c r="AJR98" s="33"/>
      <c r="AJS98" s="33"/>
      <c r="AJT98" s="33"/>
      <c r="AJU98" s="33"/>
      <c r="AJV98" s="33"/>
      <c r="AJW98" s="33"/>
      <c r="AJX98" s="33"/>
      <c r="AJY98" s="33"/>
      <c r="AJZ98" s="33"/>
      <c r="AKA98" s="33"/>
      <c r="AKB98" s="33"/>
      <c r="AKC98" s="33"/>
      <c r="AKD98" s="33"/>
      <c r="AKE98" s="33"/>
      <c r="AKF98" s="33"/>
      <c r="AKG98" s="33"/>
      <c r="AKH98" s="33"/>
      <c r="AKI98" s="33"/>
      <c r="AKJ98" s="33"/>
      <c r="AKK98" s="33"/>
      <c r="AKL98" s="33"/>
      <c r="AKM98" s="33"/>
      <c r="AKN98" s="33"/>
      <c r="AKO98" s="33"/>
      <c r="AKP98" s="33"/>
      <c r="AKQ98" s="33"/>
      <c r="AKR98" s="33"/>
      <c r="AKS98" s="33"/>
      <c r="AKT98" s="33"/>
      <c r="AKU98" s="33"/>
      <c r="AKV98" s="33"/>
      <c r="AKW98" s="33"/>
      <c r="AKX98" s="33"/>
      <c r="AKY98" s="33"/>
      <c r="AKZ98" s="33"/>
      <c r="ALA98" s="33"/>
      <c r="ALB98" s="33"/>
      <c r="ALC98" s="33"/>
      <c r="ALD98" s="33"/>
      <c r="ALE98" s="33"/>
      <c r="ALF98" s="33"/>
      <c r="ALG98" s="33"/>
      <c r="ALH98" s="33"/>
      <c r="ALI98" s="33"/>
      <c r="ALJ98" s="33"/>
      <c r="ALK98" s="33"/>
      <c r="ALL98" s="33"/>
      <c r="ALM98" s="33"/>
      <c r="ALN98" s="33"/>
      <c r="ALO98" s="33"/>
      <c r="ALP98" s="33"/>
      <c r="ALQ98" s="33"/>
      <c r="ALR98" s="33"/>
      <c r="ALS98" s="33"/>
      <c r="ALT98" s="33"/>
      <c r="ALU98" s="33"/>
      <c r="ALV98" s="33"/>
      <c r="ALW98" s="33"/>
      <c r="ALX98" s="33"/>
      <c r="ALY98" s="33"/>
      <c r="ALZ98" s="33"/>
      <c r="AMA98" s="33"/>
      <c r="AMB98" s="33"/>
      <c r="AMC98" s="33"/>
      <c r="AMD98" s="33"/>
      <c r="AME98" s="33"/>
      <c r="AMF98" s="33"/>
      <c r="AMG98" s="33"/>
      <c r="AMH98" s="33"/>
      <c r="AMI98" s="33"/>
      <c r="AMJ98" s="33"/>
      <c r="AMK98" s="33"/>
    </row>
    <row r="99" spans="1:1025" s="29" customFormat="1" ht="25.5" x14ac:dyDescent="0.2">
      <c r="A99" s="96" t="s">
        <v>271</v>
      </c>
      <c r="B99" s="104" t="s">
        <v>328</v>
      </c>
      <c r="C99" s="97" t="s">
        <v>103</v>
      </c>
      <c r="D99" s="40" t="s">
        <v>104</v>
      </c>
      <c r="E99" s="39">
        <f t="shared" si="351"/>
        <v>0</v>
      </c>
      <c r="F99" s="68">
        <f t="shared" si="352"/>
        <v>20.14605383</v>
      </c>
      <c r="G99" s="68">
        <f t="shared" si="353"/>
        <v>0</v>
      </c>
      <c r="H99" s="68">
        <f t="shared" si="354"/>
        <v>0</v>
      </c>
      <c r="I99" s="68">
        <f t="shared" si="355"/>
        <v>0</v>
      </c>
      <c r="J99" s="68">
        <f t="shared" si="356"/>
        <v>0</v>
      </c>
      <c r="K99" s="68">
        <f t="shared" si="357"/>
        <v>0</v>
      </c>
      <c r="L99" s="68">
        <f t="shared" si="358"/>
        <v>0</v>
      </c>
      <c r="M99" s="47">
        <v>0</v>
      </c>
      <c r="N99" s="47">
        <v>0</v>
      </c>
      <c r="O99" s="47">
        <v>0</v>
      </c>
      <c r="P99" s="47">
        <v>0</v>
      </c>
      <c r="Q99" s="47">
        <v>0</v>
      </c>
      <c r="R99" s="47">
        <v>0</v>
      </c>
      <c r="S99" s="47">
        <v>0</v>
      </c>
      <c r="T99" s="47">
        <v>0</v>
      </c>
      <c r="U99" s="47">
        <v>0</v>
      </c>
      <c r="V99" s="47">
        <v>0</v>
      </c>
      <c r="W99" s="47">
        <v>0</v>
      </c>
      <c r="X99" s="47">
        <v>0</v>
      </c>
      <c r="Y99" s="47">
        <v>0</v>
      </c>
      <c r="Z99" s="47">
        <v>0</v>
      </c>
      <c r="AA99" s="47">
        <v>0</v>
      </c>
      <c r="AB99" s="47">
        <v>0</v>
      </c>
      <c r="AC99" s="47">
        <v>0</v>
      </c>
      <c r="AD99" s="47">
        <v>0</v>
      </c>
      <c r="AE99" s="47">
        <v>0</v>
      </c>
      <c r="AF99" s="47">
        <v>0</v>
      </c>
      <c r="AG99" s="47">
        <v>0</v>
      </c>
      <c r="AH99" s="47">
        <v>0</v>
      </c>
      <c r="AI99" s="47">
        <v>0</v>
      </c>
      <c r="AJ99" s="47">
        <v>0</v>
      </c>
      <c r="AK99" s="47">
        <v>0</v>
      </c>
      <c r="AL99" s="47">
        <f>SUM(AL100,AL102,AL103)</f>
        <v>20.14605383</v>
      </c>
      <c r="AM99" s="47">
        <f t="shared" ref="AM99:AS99" si="381">SUM(AM100,AM102,AM103)</f>
        <v>0</v>
      </c>
      <c r="AN99" s="47">
        <f t="shared" si="381"/>
        <v>0</v>
      </c>
      <c r="AO99" s="47">
        <f t="shared" si="381"/>
        <v>0</v>
      </c>
      <c r="AP99" s="47">
        <f t="shared" si="381"/>
        <v>0</v>
      </c>
      <c r="AQ99" s="47">
        <f t="shared" si="381"/>
        <v>0</v>
      </c>
      <c r="AR99" s="47">
        <f t="shared" si="381"/>
        <v>0</v>
      </c>
      <c r="AS99" s="47">
        <f t="shared" si="381"/>
        <v>0</v>
      </c>
      <c r="AT99" s="47">
        <f t="shared" ref="AT99:AT101" si="382">SUM(BB99,BJ99,BR99,BZ99)</f>
        <v>12.976010720000001</v>
      </c>
      <c r="AU99" s="47">
        <f t="shared" ref="AU99:AU101" si="383">SUM(BC99,BK99,BS99,CA99)</f>
        <v>0</v>
      </c>
      <c r="AV99" s="47">
        <f t="shared" ref="AV99:AV101" si="384">SUM(BD99,BL99,BT99,CB99)</f>
        <v>0</v>
      </c>
      <c r="AW99" s="47">
        <f t="shared" ref="AW99:AW101" si="385">SUM(BE99,BM99,BU99,CC99)</f>
        <v>0</v>
      </c>
      <c r="AX99" s="47">
        <f t="shared" ref="AX99:AX101" si="386">SUM(BF99,BN99,BV99,CD99)</f>
        <v>0</v>
      </c>
      <c r="AY99" s="47">
        <f t="shared" ref="AY99:AY101" si="387">SUM(BG99,BO99,BW99,CE99)</f>
        <v>0</v>
      </c>
      <c r="AZ99" s="47">
        <f t="shared" ref="AZ99:AZ101" si="388">SUM(BH99,BP99,BX99,CF99)</f>
        <v>0</v>
      </c>
      <c r="BA99" s="47">
        <f t="shared" ref="BA99:BY99" si="389">SUM(BA100,BA102,BA103)</f>
        <v>0</v>
      </c>
      <c r="BB99" s="47">
        <f t="shared" si="389"/>
        <v>0</v>
      </c>
      <c r="BC99" s="47">
        <f t="shared" si="389"/>
        <v>0</v>
      </c>
      <c r="BD99" s="47">
        <f t="shared" si="389"/>
        <v>0</v>
      </c>
      <c r="BE99" s="47">
        <f t="shared" si="389"/>
        <v>0</v>
      </c>
      <c r="BF99" s="47">
        <f t="shared" si="389"/>
        <v>0</v>
      </c>
      <c r="BG99" s="47">
        <f t="shared" si="389"/>
        <v>0</v>
      </c>
      <c r="BH99" s="47">
        <f t="shared" si="389"/>
        <v>0</v>
      </c>
      <c r="BI99" s="47">
        <f t="shared" si="389"/>
        <v>0</v>
      </c>
      <c r="BJ99" s="47">
        <f t="shared" si="389"/>
        <v>2.6245074900000001</v>
      </c>
      <c r="BK99" s="47">
        <f t="shared" si="389"/>
        <v>0</v>
      </c>
      <c r="BL99" s="47">
        <f t="shared" si="389"/>
        <v>0</v>
      </c>
      <c r="BM99" s="47">
        <f t="shared" si="389"/>
        <v>0</v>
      </c>
      <c r="BN99" s="47">
        <f t="shared" si="389"/>
        <v>0</v>
      </c>
      <c r="BO99" s="47">
        <f t="shared" si="389"/>
        <v>0</v>
      </c>
      <c r="BP99" s="47">
        <f t="shared" si="389"/>
        <v>0</v>
      </c>
      <c r="BQ99" s="47">
        <f t="shared" si="389"/>
        <v>0</v>
      </c>
      <c r="BR99" s="47">
        <f t="shared" si="389"/>
        <v>1.89107772</v>
      </c>
      <c r="BS99" s="47">
        <f t="shared" si="389"/>
        <v>0</v>
      </c>
      <c r="BT99" s="47">
        <f t="shared" si="389"/>
        <v>0</v>
      </c>
      <c r="BU99" s="47">
        <f t="shared" si="389"/>
        <v>0</v>
      </c>
      <c r="BV99" s="47">
        <f t="shared" si="389"/>
        <v>0</v>
      </c>
      <c r="BW99" s="47">
        <f t="shared" si="389"/>
        <v>0</v>
      </c>
      <c r="BX99" s="47">
        <f t="shared" si="389"/>
        <v>0</v>
      </c>
      <c r="BY99" s="47">
        <f t="shared" si="389"/>
        <v>0</v>
      </c>
      <c r="BZ99" s="47">
        <f>SUM(BZ100,BZ102,BZ9)</f>
        <v>8.4604255100000003</v>
      </c>
      <c r="CA99" s="47">
        <f t="shared" ref="CA99:CF99" si="390">SUM(CA100,CA102,CA103)</f>
        <v>0</v>
      </c>
      <c r="CB99" s="47">
        <f t="shared" si="390"/>
        <v>0</v>
      </c>
      <c r="CC99" s="47">
        <f t="shared" si="390"/>
        <v>0</v>
      </c>
      <c r="CD99" s="47">
        <f t="shared" si="390"/>
        <v>0</v>
      </c>
      <c r="CE99" s="47">
        <f t="shared" si="390"/>
        <v>0</v>
      </c>
      <c r="CF99" s="47">
        <f t="shared" si="390"/>
        <v>0</v>
      </c>
      <c r="CG99" s="47" t="s">
        <v>104</v>
      </c>
      <c r="CH99" s="47" t="s">
        <v>104</v>
      </c>
      <c r="CI99" s="47">
        <f t="shared" si="361"/>
        <v>-7.1700431099999982</v>
      </c>
      <c r="CJ99" s="47" t="s">
        <v>104</v>
      </c>
      <c r="CK99" s="80" t="s">
        <v>104</v>
      </c>
      <c r="CL99" s="83"/>
      <c r="CM99" s="33"/>
      <c r="CN99" s="33"/>
      <c r="CO99" s="33"/>
      <c r="CP99" s="33"/>
      <c r="CQ99" s="33"/>
      <c r="CR99" s="33"/>
      <c r="CS99" s="33"/>
      <c r="CT99" s="33"/>
      <c r="CU99" s="33"/>
      <c r="CV99" s="33"/>
      <c r="CW99" s="33"/>
      <c r="CX99" s="33"/>
      <c r="CY99" s="33"/>
      <c r="CZ99" s="33"/>
      <c r="DA99" s="33"/>
      <c r="DB99" s="33"/>
      <c r="DC99" s="33"/>
      <c r="DD99" s="33"/>
      <c r="DE99" s="33"/>
      <c r="DF99" s="33"/>
      <c r="DG99" s="33"/>
      <c r="DH99" s="33"/>
      <c r="DI99" s="33"/>
      <c r="DJ99" s="33"/>
      <c r="DK99" s="33"/>
      <c r="DL99" s="33"/>
      <c r="DM99" s="33"/>
      <c r="DN99" s="33"/>
      <c r="DO99" s="33"/>
      <c r="DP99" s="33"/>
      <c r="DQ99" s="33"/>
      <c r="DR99" s="33"/>
      <c r="DS99" s="33"/>
      <c r="DT99" s="33"/>
      <c r="DU99" s="33"/>
      <c r="DV99" s="33"/>
      <c r="DW99" s="33"/>
      <c r="DX99" s="33"/>
      <c r="DY99" s="33"/>
      <c r="DZ99" s="33"/>
      <c r="EA99" s="33"/>
      <c r="EB99" s="33"/>
      <c r="EC99" s="33"/>
      <c r="ED99" s="33"/>
      <c r="EE99" s="33"/>
      <c r="EF99" s="33"/>
      <c r="EG99" s="33"/>
      <c r="EH99" s="33"/>
      <c r="EI99" s="33"/>
      <c r="EJ99" s="33"/>
      <c r="EK99" s="33"/>
      <c r="EL99" s="33"/>
      <c r="EM99" s="33"/>
      <c r="EN99" s="33"/>
      <c r="EO99" s="33"/>
      <c r="EP99" s="33"/>
      <c r="EQ99" s="33"/>
      <c r="ER99" s="33"/>
      <c r="ES99" s="33"/>
      <c r="ET99" s="33"/>
      <c r="EU99" s="33"/>
      <c r="EV99" s="33"/>
      <c r="EW99" s="33"/>
      <c r="EX99" s="33"/>
      <c r="EY99" s="33"/>
      <c r="EZ99" s="33"/>
      <c r="FA99" s="33"/>
      <c r="FB99" s="33"/>
      <c r="FC99" s="33"/>
      <c r="FD99" s="33"/>
      <c r="FE99" s="33"/>
      <c r="FF99" s="33"/>
      <c r="FG99" s="33"/>
      <c r="FH99" s="33"/>
      <c r="FI99" s="33"/>
      <c r="FJ99" s="33"/>
      <c r="FK99" s="33"/>
      <c r="FL99" s="33"/>
      <c r="FM99" s="33"/>
      <c r="FN99" s="33"/>
      <c r="FO99" s="33"/>
      <c r="FP99" s="33"/>
      <c r="FQ99" s="33"/>
      <c r="FR99" s="33"/>
      <c r="FS99" s="33"/>
      <c r="FT99" s="33"/>
      <c r="FU99" s="33"/>
      <c r="FV99" s="33"/>
      <c r="FW99" s="33"/>
      <c r="FX99" s="33"/>
      <c r="FY99" s="33"/>
      <c r="FZ99" s="33"/>
      <c r="GA99" s="33"/>
      <c r="GB99" s="33"/>
      <c r="GC99" s="33"/>
      <c r="GD99" s="33"/>
      <c r="GE99" s="33"/>
      <c r="GF99" s="33"/>
      <c r="GG99" s="33"/>
      <c r="GH99" s="33"/>
      <c r="GI99" s="33"/>
      <c r="GJ99" s="33"/>
      <c r="GK99" s="33"/>
      <c r="GL99" s="33"/>
      <c r="GM99" s="33"/>
      <c r="GN99" s="33"/>
      <c r="GO99" s="33"/>
      <c r="GP99" s="33"/>
      <c r="GQ99" s="33"/>
      <c r="GR99" s="33"/>
      <c r="GS99" s="33"/>
      <c r="GT99" s="33"/>
      <c r="GU99" s="33"/>
      <c r="GV99" s="33"/>
      <c r="GW99" s="33"/>
      <c r="GX99" s="33"/>
      <c r="GY99" s="33"/>
      <c r="GZ99" s="33"/>
      <c r="HA99" s="33"/>
      <c r="HB99" s="33"/>
      <c r="HC99" s="33"/>
      <c r="HD99" s="33"/>
      <c r="HE99" s="33"/>
      <c r="HF99" s="33"/>
      <c r="HG99" s="33"/>
      <c r="HH99" s="33"/>
      <c r="HI99" s="33"/>
      <c r="HJ99" s="33"/>
      <c r="HK99" s="33"/>
      <c r="HL99" s="33"/>
      <c r="HM99" s="33"/>
      <c r="HN99" s="33"/>
      <c r="HO99" s="33"/>
      <c r="HP99" s="33"/>
      <c r="HQ99" s="33"/>
      <c r="HR99" s="33"/>
      <c r="HS99" s="33"/>
      <c r="HT99" s="33"/>
      <c r="HU99" s="33"/>
      <c r="HV99" s="33"/>
      <c r="HW99" s="33"/>
      <c r="HX99" s="33"/>
      <c r="HY99" s="33"/>
      <c r="HZ99" s="33"/>
      <c r="IA99" s="33"/>
      <c r="IB99" s="33"/>
      <c r="IC99" s="33"/>
      <c r="ID99" s="33"/>
      <c r="IE99" s="33"/>
      <c r="IF99" s="33"/>
      <c r="IG99" s="33"/>
      <c r="IH99" s="33"/>
      <c r="II99" s="33"/>
      <c r="IJ99" s="33"/>
      <c r="IK99" s="33"/>
      <c r="IL99" s="33"/>
      <c r="IM99" s="33"/>
      <c r="IN99" s="33"/>
      <c r="IO99" s="33"/>
      <c r="IP99" s="33"/>
      <c r="IQ99" s="33"/>
      <c r="IR99" s="33"/>
      <c r="IS99" s="33"/>
      <c r="IT99" s="33"/>
      <c r="IU99" s="33"/>
      <c r="IV99" s="33"/>
      <c r="IW99" s="33"/>
      <c r="IX99" s="33"/>
      <c r="IY99" s="33"/>
      <c r="IZ99" s="33"/>
      <c r="JA99" s="33"/>
      <c r="JB99" s="33"/>
      <c r="JC99" s="33"/>
      <c r="JD99" s="33"/>
      <c r="JE99" s="33"/>
      <c r="JF99" s="33"/>
      <c r="JG99" s="33"/>
      <c r="JH99" s="33"/>
      <c r="JI99" s="33"/>
      <c r="JJ99" s="33"/>
      <c r="JK99" s="33"/>
      <c r="JL99" s="33"/>
      <c r="JM99" s="33"/>
      <c r="JN99" s="33"/>
      <c r="JO99" s="33"/>
      <c r="JP99" s="33"/>
      <c r="JQ99" s="33"/>
      <c r="JR99" s="33"/>
      <c r="JS99" s="33"/>
      <c r="JT99" s="33"/>
      <c r="JU99" s="33"/>
      <c r="JV99" s="33"/>
      <c r="JW99" s="33"/>
      <c r="JX99" s="33"/>
      <c r="JY99" s="33"/>
      <c r="JZ99" s="33"/>
      <c r="KA99" s="33"/>
      <c r="KB99" s="33"/>
      <c r="KC99" s="33"/>
      <c r="KD99" s="33"/>
      <c r="KE99" s="33"/>
      <c r="KF99" s="33"/>
      <c r="KG99" s="33"/>
      <c r="KH99" s="33"/>
      <c r="KI99" s="33"/>
      <c r="KJ99" s="33"/>
      <c r="KK99" s="33"/>
      <c r="KL99" s="33"/>
      <c r="KM99" s="33"/>
      <c r="KN99" s="33"/>
      <c r="KO99" s="33"/>
      <c r="KP99" s="33"/>
      <c r="KQ99" s="33"/>
      <c r="KR99" s="33"/>
      <c r="KS99" s="33"/>
      <c r="KT99" s="33"/>
      <c r="KU99" s="33"/>
      <c r="KV99" s="33"/>
      <c r="KW99" s="33"/>
      <c r="KX99" s="33"/>
      <c r="KY99" s="33"/>
      <c r="KZ99" s="33"/>
      <c r="LA99" s="33"/>
      <c r="LB99" s="33"/>
      <c r="LC99" s="33"/>
      <c r="LD99" s="33"/>
      <c r="LE99" s="33"/>
      <c r="LF99" s="33"/>
      <c r="LG99" s="33"/>
      <c r="LH99" s="33"/>
      <c r="LI99" s="33"/>
      <c r="LJ99" s="33"/>
      <c r="LK99" s="33"/>
      <c r="LL99" s="33"/>
      <c r="LM99" s="33"/>
      <c r="LN99" s="33"/>
      <c r="LO99" s="33"/>
      <c r="LP99" s="33"/>
      <c r="LQ99" s="33"/>
      <c r="LR99" s="33"/>
      <c r="LS99" s="33"/>
      <c r="LT99" s="33"/>
      <c r="LU99" s="33"/>
      <c r="LV99" s="33"/>
      <c r="LW99" s="33"/>
      <c r="LX99" s="33"/>
      <c r="LY99" s="33"/>
      <c r="LZ99" s="33"/>
      <c r="MA99" s="33"/>
      <c r="MB99" s="33"/>
      <c r="MC99" s="33"/>
      <c r="MD99" s="33"/>
      <c r="ME99" s="33"/>
      <c r="MF99" s="33"/>
      <c r="MG99" s="33"/>
      <c r="MH99" s="33"/>
      <c r="MI99" s="33"/>
      <c r="MJ99" s="33"/>
      <c r="MK99" s="33"/>
      <c r="ML99" s="33"/>
      <c r="MM99" s="33"/>
      <c r="MN99" s="33"/>
      <c r="MO99" s="33"/>
      <c r="MP99" s="33"/>
      <c r="MQ99" s="33"/>
      <c r="MR99" s="33"/>
      <c r="MS99" s="33"/>
      <c r="MT99" s="33"/>
      <c r="MU99" s="33"/>
      <c r="MV99" s="33"/>
      <c r="MW99" s="33"/>
      <c r="MX99" s="33"/>
      <c r="MY99" s="33"/>
      <c r="MZ99" s="33"/>
      <c r="NA99" s="33"/>
      <c r="NB99" s="33"/>
      <c r="NC99" s="33"/>
      <c r="ND99" s="33"/>
      <c r="NE99" s="33"/>
      <c r="NF99" s="33"/>
      <c r="NG99" s="33"/>
      <c r="NH99" s="33"/>
      <c r="NI99" s="33"/>
      <c r="NJ99" s="33"/>
      <c r="NK99" s="33"/>
      <c r="NL99" s="33"/>
      <c r="NM99" s="33"/>
      <c r="NN99" s="33"/>
      <c r="NO99" s="33"/>
      <c r="NP99" s="33"/>
      <c r="NQ99" s="33"/>
      <c r="NR99" s="33"/>
      <c r="NS99" s="33"/>
      <c r="NT99" s="33"/>
      <c r="NU99" s="33"/>
      <c r="NV99" s="33"/>
      <c r="NW99" s="33"/>
      <c r="NX99" s="33"/>
      <c r="NY99" s="33"/>
      <c r="NZ99" s="33"/>
      <c r="OA99" s="33"/>
      <c r="OB99" s="33"/>
      <c r="OC99" s="33"/>
      <c r="OD99" s="33"/>
      <c r="OE99" s="33"/>
      <c r="OF99" s="33"/>
      <c r="OG99" s="33"/>
      <c r="OH99" s="33"/>
      <c r="OI99" s="33"/>
      <c r="OJ99" s="33"/>
      <c r="OK99" s="33"/>
      <c r="OL99" s="33"/>
      <c r="OM99" s="33"/>
      <c r="ON99" s="33"/>
      <c r="OO99" s="33"/>
      <c r="OP99" s="33"/>
      <c r="OQ99" s="33"/>
      <c r="OR99" s="33"/>
      <c r="OS99" s="33"/>
      <c r="OT99" s="33"/>
      <c r="OU99" s="33"/>
      <c r="OV99" s="33"/>
      <c r="OW99" s="33"/>
      <c r="OX99" s="33"/>
      <c r="OY99" s="33"/>
      <c r="OZ99" s="33"/>
      <c r="PA99" s="33"/>
      <c r="PB99" s="33"/>
      <c r="PC99" s="33"/>
      <c r="PD99" s="33"/>
      <c r="PE99" s="33"/>
      <c r="PF99" s="33"/>
      <c r="PG99" s="33"/>
      <c r="PH99" s="33"/>
      <c r="PI99" s="33"/>
      <c r="PJ99" s="33"/>
      <c r="PK99" s="33"/>
      <c r="PL99" s="33"/>
      <c r="PM99" s="33"/>
      <c r="PN99" s="33"/>
      <c r="PO99" s="33"/>
      <c r="PP99" s="33"/>
      <c r="PQ99" s="33"/>
      <c r="PR99" s="33"/>
      <c r="PS99" s="33"/>
      <c r="PT99" s="33"/>
      <c r="PU99" s="33"/>
      <c r="PV99" s="33"/>
      <c r="PW99" s="33"/>
      <c r="PX99" s="33"/>
      <c r="PY99" s="33"/>
      <c r="PZ99" s="33"/>
      <c r="QA99" s="33"/>
      <c r="QB99" s="33"/>
      <c r="QC99" s="33"/>
      <c r="QD99" s="33"/>
      <c r="QE99" s="33"/>
      <c r="QF99" s="33"/>
      <c r="QG99" s="33"/>
      <c r="QH99" s="33"/>
      <c r="QI99" s="33"/>
      <c r="QJ99" s="33"/>
      <c r="QK99" s="33"/>
      <c r="QL99" s="33"/>
      <c r="QM99" s="33"/>
      <c r="QN99" s="33"/>
      <c r="QO99" s="33"/>
      <c r="QP99" s="33"/>
      <c r="QQ99" s="33"/>
      <c r="QR99" s="33"/>
      <c r="QS99" s="33"/>
      <c r="QT99" s="33"/>
      <c r="QU99" s="33"/>
      <c r="QV99" s="33"/>
      <c r="QW99" s="33"/>
      <c r="QX99" s="33"/>
      <c r="QY99" s="33"/>
      <c r="QZ99" s="33"/>
      <c r="RA99" s="33"/>
      <c r="RB99" s="33"/>
      <c r="RC99" s="33"/>
      <c r="RD99" s="33"/>
      <c r="RE99" s="33"/>
      <c r="RF99" s="33"/>
      <c r="RG99" s="33"/>
      <c r="RH99" s="33"/>
      <c r="RI99" s="33"/>
      <c r="RJ99" s="33"/>
      <c r="RK99" s="33"/>
      <c r="RL99" s="33"/>
      <c r="RM99" s="33"/>
      <c r="RN99" s="33"/>
      <c r="RO99" s="33"/>
      <c r="RP99" s="33"/>
      <c r="RQ99" s="33"/>
      <c r="RR99" s="33"/>
      <c r="RS99" s="33"/>
      <c r="RT99" s="33"/>
      <c r="RU99" s="33"/>
      <c r="RV99" s="33"/>
      <c r="RW99" s="33"/>
      <c r="RX99" s="33"/>
      <c r="RY99" s="33"/>
      <c r="RZ99" s="33"/>
      <c r="SA99" s="33"/>
      <c r="SB99" s="33"/>
      <c r="SC99" s="33"/>
      <c r="SD99" s="33"/>
      <c r="SE99" s="33"/>
      <c r="SF99" s="33"/>
      <c r="SG99" s="33"/>
      <c r="SH99" s="33"/>
      <c r="SI99" s="33"/>
      <c r="SJ99" s="33"/>
      <c r="SK99" s="33"/>
      <c r="SL99" s="33"/>
      <c r="SM99" s="33"/>
      <c r="SN99" s="33"/>
      <c r="SO99" s="33"/>
      <c r="SP99" s="33"/>
      <c r="SQ99" s="33"/>
      <c r="SR99" s="33"/>
      <c r="SS99" s="33"/>
      <c r="ST99" s="33"/>
      <c r="SU99" s="33"/>
      <c r="SV99" s="33"/>
      <c r="SW99" s="33"/>
      <c r="SX99" s="33"/>
      <c r="SY99" s="33"/>
      <c r="SZ99" s="33"/>
      <c r="TA99" s="33"/>
      <c r="TB99" s="33"/>
      <c r="TC99" s="33"/>
      <c r="TD99" s="33"/>
      <c r="TE99" s="33"/>
      <c r="TF99" s="33"/>
      <c r="TG99" s="33"/>
      <c r="TH99" s="33"/>
      <c r="TI99" s="33"/>
      <c r="TJ99" s="33"/>
      <c r="TK99" s="33"/>
      <c r="TL99" s="33"/>
      <c r="TM99" s="33"/>
      <c r="TN99" s="33"/>
      <c r="TO99" s="33"/>
      <c r="TP99" s="33"/>
      <c r="TQ99" s="33"/>
      <c r="TR99" s="33"/>
      <c r="TS99" s="33"/>
      <c r="TT99" s="33"/>
      <c r="TU99" s="33"/>
      <c r="TV99" s="33"/>
      <c r="TW99" s="33"/>
      <c r="TX99" s="33"/>
      <c r="TY99" s="33"/>
      <c r="TZ99" s="33"/>
      <c r="UA99" s="33"/>
      <c r="UB99" s="33"/>
      <c r="UC99" s="33"/>
      <c r="UD99" s="33"/>
      <c r="UE99" s="33"/>
      <c r="UF99" s="33"/>
      <c r="UG99" s="33"/>
      <c r="UH99" s="33"/>
      <c r="UI99" s="33"/>
      <c r="UJ99" s="33"/>
      <c r="UK99" s="33"/>
      <c r="UL99" s="33"/>
      <c r="UM99" s="33"/>
      <c r="UN99" s="33"/>
      <c r="UO99" s="33"/>
      <c r="UP99" s="33"/>
      <c r="UQ99" s="33"/>
      <c r="UR99" s="33"/>
      <c r="US99" s="33"/>
      <c r="UT99" s="33"/>
      <c r="UU99" s="33"/>
      <c r="UV99" s="33"/>
      <c r="UW99" s="33"/>
      <c r="UX99" s="33"/>
      <c r="UY99" s="33"/>
      <c r="UZ99" s="33"/>
      <c r="VA99" s="33"/>
      <c r="VB99" s="33"/>
      <c r="VC99" s="33"/>
      <c r="VD99" s="33"/>
      <c r="VE99" s="33"/>
      <c r="VF99" s="33"/>
      <c r="VG99" s="33"/>
      <c r="VH99" s="33"/>
      <c r="VI99" s="33"/>
      <c r="VJ99" s="33"/>
      <c r="VK99" s="33"/>
      <c r="VL99" s="33"/>
      <c r="VM99" s="33"/>
      <c r="VN99" s="33"/>
      <c r="VO99" s="33"/>
      <c r="VP99" s="33"/>
      <c r="VQ99" s="33"/>
      <c r="VR99" s="33"/>
      <c r="VS99" s="33"/>
      <c r="VT99" s="33"/>
      <c r="VU99" s="33"/>
      <c r="VV99" s="33"/>
      <c r="VW99" s="33"/>
      <c r="VX99" s="33"/>
      <c r="VY99" s="33"/>
      <c r="VZ99" s="33"/>
      <c r="WA99" s="33"/>
      <c r="WB99" s="33"/>
      <c r="WC99" s="33"/>
      <c r="WD99" s="33"/>
      <c r="WE99" s="33"/>
      <c r="WF99" s="33"/>
      <c r="WG99" s="33"/>
      <c r="WH99" s="33"/>
      <c r="WI99" s="33"/>
      <c r="WJ99" s="33"/>
      <c r="WK99" s="33"/>
      <c r="WL99" s="33"/>
      <c r="WM99" s="33"/>
      <c r="WN99" s="33"/>
      <c r="WO99" s="33"/>
      <c r="WP99" s="33"/>
      <c r="WQ99" s="33"/>
      <c r="WR99" s="33"/>
      <c r="WS99" s="33"/>
      <c r="WT99" s="33"/>
      <c r="WU99" s="33"/>
      <c r="WV99" s="33"/>
      <c r="WW99" s="33"/>
      <c r="WX99" s="33"/>
      <c r="WY99" s="33"/>
      <c r="WZ99" s="33"/>
      <c r="XA99" s="33"/>
      <c r="XB99" s="33"/>
      <c r="XC99" s="33"/>
      <c r="XD99" s="33"/>
      <c r="XE99" s="33"/>
      <c r="XF99" s="33"/>
      <c r="XG99" s="33"/>
      <c r="XH99" s="33"/>
      <c r="XI99" s="33"/>
      <c r="XJ99" s="33"/>
      <c r="XK99" s="33"/>
      <c r="XL99" s="33"/>
      <c r="XM99" s="33"/>
      <c r="XN99" s="33"/>
      <c r="XO99" s="33"/>
      <c r="XP99" s="33"/>
      <c r="XQ99" s="33"/>
      <c r="XR99" s="33"/>
      <c r="XS99" s="33"/>
      <c r="XT99" s="33"/>
      <c r="XU99" s="33"/>
      <c r="XV99" s="33"/>
      <c r="XW99" s="33"/>
      <c r="XX99" s="33"/>
      <c r="XY99" s="33"/>
      <c r="XZ99" s="33"/>
      <c r="YA99" s="33"/>
      <c r="YB99" s="33"/>
      <c r="YC99" s="33"/>
      <c r="YD99" s="33"/>
      <c r="YE99" s="33"/>
      <c r="YF99" s="33"/>
      <c r="YG99" s="33"/>
      <c r="YH99" s="33"/>
      <c r="YI99" s="33"/>
      <c r="YJ99" s="33"/>
      <c r="YK99" s="33"/>
      <c r="YL99" s="33"/>
      <c r="YM99" s="33"/>
      <c r="YN99" s="33"/>
      <c r="YO99" s="33"/>
      <c r="YP99" s="33"/>
      <c r="YQ99" s="33"/>
      <c r="YR99" s="33"/>
      <c r="YS99" s="33"/>
      <c r="YT99" s="33"/>
      <c r="YU99" s="33"/>
      <c r="YV99" s="33"/>
      <c r="YW99" s="33"/>
      <c r="YX99" s="33"/>
      <c r="YY99" s="33"/>
      <c r="YZ99" s="33"/>
      <c r="ZA99" s="33"/>
      <c r="ZB99" s="33"/>
      <c r="ZC99" s="33"/>
      <c r="ZD99" s="33"/>
      <c r="ZE99" s="33"/>
      <c r="ZF99" s="33"/>
      <c r="ZG99" s="33"/>
      <c r="ZH99" s="33"/>
      <c r="ZI99" s="33"/>
      <c r="ZJ99" s="33"/>
      <c r="ZK99" s="33"/>
      <c r="ZL99" s="33"/>
      <c r="ZM99" s="33"/>
      <c r="ZN99" s="33"/>
      <c r="ZO99" s="33"/>
      <c r="ZP99" s="33"/>
      <c r="ZQ99" s="33"/>
      <c r="ZR99" s="33"/>
      <c r="ZS99" s="33"/>
      <c r="ZT99" s="33"/>
      <c r="ZU99" s="33"/>
      <c r="ZV99" s="33"/>
      <c r="ZW99" s="33"/>
      <c r="ZX99" s="33"/>
      <c r="ZY99" s="33"/>
      <c r="ZZ99" s="33"/>
      <c r="AAA99" s="33"/>
      <c r="AAB99" s="33"/>
      <c r="AAC99" s="33"/>
      <c r="AAD99" s="33"/>
      <c r="AAE99" s="33"/>
      <c r="AAF99" s="33"/>
      <c r="AAG99" s="33"/>
      <c r="AAH99" s="33"/>
      <c r="AAI99" s="33"/>
      <c r="AAJ99" s="33"/>
      <c r="AAK99" s="33"/>
      <c r="AAL99" s="33"/>
      <c r="AAM99" s="33"/>
      <c r="AAN99" s="33"/>
      <c r="AAO99" s="33"/>
      <c r="AAP99" s="33"/>
      <c r="AAQ99" s="33"/>
      <c r="AAR99" s="33"/>
      <c r="AAS99" s="33"/>
      <c r="AAT99" s="33"/>
      <c r="AAU99" s="33"/>
      <c r="AAV99" s="33"/>
      <c r="AAW99" s="33"/>
      <c r="AAX99" s="33"/>
      <c r="AAY99" s="33"/>
      <c r="AAZ99" s="33"/>
      <c r="ABA99" s="33"/>
      <c r="ABB99" s="33"/>
      <c r="ABC99" s="33"/>
      <c r="ABD99" s="33"/>
      <c r="ABE99" s="33"/>
      <c r="ABF99" s="33"/>
      <c r="ABG99" s="33"/>
      <c r="ABH99" s="33"/>
      <c r="ABI99" s="33"/>
      <c r="ABJ99" s="33"/>
      <c r="ABK99" s="33"/>
      <c r="ABL99" s="33"/>
      <c r="ABM99" s="33"/>
      <c r="ABN99" s="33"/>
      <c r="ABO99" s="33"/>
      <c r="ABP99" s="33"/>
      <c r="ABQ99" s="33"/>
      <c r="ABR99" s="33"/>
      <c r="ABS99" s="33"/>
      <c r="ABT99" s="33"/>
      <c r="ABU99" s="33"/>
      <c r="ABV99" s="33"/>
      <c r="ABW99" s="33"/>
      <c r="ABX99" s="33"/>
      <c r="ABY99" s="33"/>
      <c r="ABZ99" s="33"/>
      <c r="ACA99" s="33"/>
      <c r="ACB99" s="33"/>
      <c r="ACC99" s="33"/>
      <c r="ACD99" s="33"/>
      <c r="ACE99" s="33"/>
      <c r="ACF99" s="33"/>
      <c r="ACG99" s="33"/>
      <c r="ACH99" s="33"/>
      <c r="ACI99" s="33"/>
      <c r="ACJ99" s="33"/>
      <c r="ACK99" s="33"/>
      <c r="ACL99" s="33"/>
      <c r="ACM99" s="33"/>
      <c r="ACN99" s="33"/>
      <c r="ACO99" s="33"/>
      <c r="ACP99" s="33"/>
      <c r="ACQ99" s="33"/>
      <c r="ACR99" s="33"/>
      <c r="ACS99" s="33"/>
      <c r="ACT99" s="33"/>
      <c r="ACU99" s="33"/>
      <c r="ACV99" s="33"/>
      <c r="ACW99" s="33"/>
      <c r="ACX99" s="33"/>
      <c r="ACY99" s="33"/>
      <c r="ACZ99" s="33"/>
      <c r="ADA99" s="33"/>
      <c r="ADB99" s="33"/>
      <c r="ADC99" s="33"/>
      <c r="ADD99" s="33"/>
      <c r="ADE99" s="33"/>
      <c r="ADF99" s="33"/>
      <c r="ADG99" s="33"/>
      <c r="ADH99" s="33"/>
      <c r="ADI99" s="33"/>
      <c r="ADJ99" s="33"/>
      <c r="ADK99" s="33"/>
      <c r="ADL99" s="33"/>
      <c r="ADM99" s="33"/>
      <c r="ADN99" s="33"/>
      <c r="ADO99" s="33"/>
      <c r="ADP99" s="33"/>
      <c r="ADQ99" s="33"/>
      <c r="ADR99" s="33"/>
      <c r="ADS99" s="33"/>
      <c r="ADT99" s="33"/>
      <c r="ADU99" s="33"/>
      <c r="ADV99" s="33"/>
      <c r="ADW99" s="33"/>
      <c r="ADX99" s="33"/>
      <c r="ADY99" s="33"/>
      <c r="ADZ99" s="33"/>
      <c r="AEA99" s="33"/>
      <c r="AEB99" s="33"/>
      <c r="AEC99" s="33"/>
      <c r="AED99" s="33"/>
      <c r="AEE99" s="33"/>
      <c r="AEF99" s="33"/>
      <c r="AEG99" s="33"/>
      <c r="AEH99" s="33"/>
      <c r="AEI99" s="33"/>
      <c r="AEJ99" s="33"/>
      <c r="AEK99" s="33"/>
      <c r="AEL99" s="33"/>
      <c r="AEM99" s="33"/>
      <c r="AEN99" s="33"/>
      <c r="AEO99" s="33"/>
      <c r="AEP99" s="33"/>
      <c r="AEQ99" s="33"/>
      <c r="AER99" s="33"/>
      <c r="AES99" s="33"/>
      <c r="AET99" s="33"/>
      <c r="AEU99" s="33"/>
      <c r="AEV99" s="33"/>
      <c r="AEW99" s="33"/>
      <c r="AEX99" s="33"/>
      <c r="AEY99" s="33"/>
      <c r="AEZ99" s="33"/>
      <c r="AFA99" s="33"/>
      <c r="AFB99" s="33"/>
      <c r="AFC99" s="33"/>
      <c r="AFD99" s="33"/>
      <c r="AFE99" s="33"/>
      <c r="AFF99" s="33"/>
      <c r="AFG99" s="33"/>
      <c r="AFH99" s="33"/>
      <c r="AFI99" s="33"/>
      <c r="AFJ99" s="33"/>
      <c r="AFK99" s="33"/>
      <c r="AFL99" s="33"/>
      <c r="AFM99" s="33"/>
      <c r="AFN99" s="33"/>
      <c r="AFO99" s="33"/>
      <c r="AFP99" s="33"/>
      <c r="AFQ99" s="33"/>
      <c r="AFR99" s="33"/>
      <c r="AFS99" s="33"/>
      <c r="AFT99" s="33"/>
      <c r="AFU99" s="33"/>
      <c r="AFV99" s="33"/>
      <c r="AFW99" s="33"/>
      <c r="AFX99" s="33"/>
      <c r="AFY99" s="33"/>
      <c r="AFZ99" s="33"/>
      <c r="AGA99" s="33"/>
      <c r="AGB99" s="33"/>
      <c r="AGC99" s="33"/>
      <c r="AGD99" s="33"/>
      <c r="AGE99" s="33"/>
      <c r="AGF99" s="33"/>
      <c r="AGG99" s="33"/>
      <c r="AGH99" s="33"/>
      <c r="AGI99" s="33"/>
      <c r="AGJ99" s="33"/>
      <c r="AGK99" s="33"/>
      <c r="AGL99" s="33"/>
      <c r="AGM99" s="33"/>
      <c r="AGN99" s="33"/>
      <c r="AGO99" s="33"/>
      <c r="AGP99" s="33"/>
      <c r="AGQ99" s="33"/>
      <c r="AGR99" s="33"/>
      <c r="AGS99" s="33"/>
      <c r="AGT99" s="33"/>
      <c r="AGU99" s="33"/>
      <c r="AGV99" s="33"/>
      <c r="AGW99" s="33"/>
      <c r="AGX99" s="33"/>
      <c r="AGY99" s="33"/>
      <c r="AGZ99" s="33"/>
      <c r="AHA99" s="33"/>
      <c r="AHB99" s="33"/>
      <c r="AHC99" s="33"/>
      <c r="AHD99" s="33"/>
      <c r="AHE99" s="33"/>
      <c r="AHF99" s="33"/>
      <c r="AHG99" s="33"/>
      <c r="AHH99" s="33"/>
      <c r="AHI99" s="33"/>
      <c r="AHJ99" s="33"/>
      <c r="AHK99" s="33"/>
      <c r="AHL99" s="33"/>
      <c r="AHM99" s="33"/>
      <c r="AHN99" s="33"/>
      <c r="AHO99" s="33"/>
      <c r="AHP99" s="33"/>
      <c r="AHQ99" s="33"/>
      <c r="AHR99" s="33"/>
      <c r="AHS99" s="33"/>
      <c r="AHT99" s="33"/>
      <c r="AHU99" s="33"/>
      <c r="AHV99" s="33"/>
      <c r="AHW99" s="33"/>
      <c r="AHX99" s="33"/>
      <c r="AHY99" s="33"/>
      <c r="AHZ99" s="33"/>
      <c r="AIA99" s="33"/>
      <c r="AIB99" s="33"/>
      <c r="AIC99" s="33"/>
      <c r="AID99" s="33"/>
      <c r="AIE99" s="33"/>
      <c r="AIF99" s="33"/>
      <c r="AIG99" s="33"/>
      <c r="AIH99" s="33"/>
      <c r="AII99" s="33"/>
      <c r="AIJ99" s="33"/>
      <c r="AIK99" s="33"/>
      <c r="AIL99" s="33"/>
      <c r="AIM99" s="33"/>
      <c r="AIN99" s="33"/>
      <c r="AIO99" s="33"/>
      <c r="AIP99" s="33"/>
      <c r="AIQ99" s="33"/>
      <c r="AIR99" s="33"/>
      <c r="AIS99" s="33"/>
      <c r="AIT99" s="33"/>
      <c r="AIU99" s="33"/>
      <c r="AIV99" s="33"/>
      <c r="AIW99" s="33"/>
      <c r="AIX99" s="33"/>
      <c r="AIY99" s="33"/>
      <c r="AIZ99" s="33"/>
      <c r="AJA99" s="33"/>
      <c r="AJB99" s="33"/>
      <c r="AJC99" s="33"/>
      <c r="AJD99" s="33"/>
      <c r="AJE99" s="33"/>
      <c r="AJF99" s="33"/>
      <c r="AJG99" s="33"/>
      <c r="AJH99" s="33"/>
      <c r="AJI99" s="33"/>
      <c r="AJJ99" s="33"/>
      <c r="AJK99" s="33"/>
      <c r="AJL99" s="33"/>
      <c r="AJM99" s="33"/>
      <c r="AJN99" s="33"/>
      <c r="AJO99" s="33"/>
      <c r="AJP99" s="33"/>
      <c r="AJQ99" s="33"/>
      <c r="AJR99" s="33"/>
      <c r="AJS99" s="33"/>
      <c r="AJT99" s="33"/>
      <c r="AJU99" s="33"/>
      <c r="AJV99" s="33"/>
      <c r="AJW99" s="33"/>
      <c r="AJX99" s="33"/>
      <c r="AJY99" s="33"/>
      <c r="AJZ99" s="33"/>
      <c r="AKA99" s="33"/>
      <c r="AKB99" s="33"/>
      <c r="AKC99" s="33"/>
      <c r="AKD99" s="33"/>
      <c r="AKE99" s="33"/>
      <c r="AKF99" s="33"/>
      <c r="AKG99" s="33"/>
      <c r="AKH99" s="33"/>
      <c r="AKI99" s="33"/>
      <c r="AKJ99" s="33"/>
      <c r="AKK99" s="33"/>
      <c r="AKL99" s="33"/>
      <c r="AKM99" s="33"/>
      <c r="AKN99" s="33"/>
      <c r="AKO99" s="33"/>
      <c r="AKP99" s="33"/>
      <c r="AKQ99" s="33"/>
      <c r="AKR99" s="33"/>
      <c r="AKS99" s="33"/>
      <c r="AKT99" s="33"/>
      <c r="AKU99" s="33"/>
      <c r="AKV99" s="33"/>
      <c r="AKW99" s="33"/>
      <c r="AKX99" s="33"/>
      <c r="AKY99" s="33"/>
      <c r="AKZ99" s="33"/>
      <c r="ALA99" s="33"/>
      <c r="ALB99" s="33"/>
      <c r="ALC99" s="33"/>
      <c r="ALD99" s="33"/>
      <c r="ALE99" s="33"/>
      <c r="ALF99" s="33"/>
      <c r="ALG99" s="33"/>
      <c r="ALH99" s="33"/>
      <c r="ALI99" s="33"/>
      <c r="ALJ99" s="33"/>
      <c r="ALK99" s="33"/>
      <c r="ALL99" s="33"/>
      <c r="ALM99" s="33"/>
      <c r="ALN99" s="33"/>
      <c r="ALO99" s="33"/>
      <c r="ALP99" s="33"/>
      <c r="ALQ99" s="33"/>
      <c r="ALR99" s="33"/>
      <c r="ALS99" s="33"/>
      <c r="ALT99" s="33"/>
      <c r="ALU99" s="33"/>
      <c r="ALV99" s="33"/>
      <c r="ALW99" s="33"/>
      <c r="ALX99" s="33"/>
      <c r="ALY99" s="33"/>
      <c r="ALZ99" s="33"/>
      <c r="AMA99" s="33"/>
      <c r="AMB99" s="33"/>
      <c r="AMC99" s="33"/>
      <c r="AMD99" s="33"/>
      <c r="AME99" s="33"/>
      <c r="AMF99" s="33"/>
      <c r="AMG99" s="33"/>
      <c r="AMH99" s="33"/>
      <c r="AMI99" s="33"/>
      <c r="AMJ99" s="33"/>
      <c r="AMK99" s="33"/>
    </row>
    <row r="100" spans="1:1025" s="29" customFormat="1" ht="18.75" x14ac:dyDescent="0.2">
      <c r="A100" s="96" t="s">
        <v>272</v>
      </c>
      <c r="B100" s="97" t="s">
        <v>155</v>
      </c>
      <c r="C100" s="97" t="s">
        <v>103</v>
      </c>
      <c r="D100" s="40" t="s">
        <v>104</v>
      </c>
      <c r="E100" s="39">
        <f t="shared" si="351"/>
        <v>0</v>
      </c>
      <c r="F100" s="68">
        <f t="shared" si="352"/>
        <v>13.23232</v>
      </c>
      <c r="G100" s="68">
        <f t="shared" si="353"/>
        <v>0</v>
      </c>
      <c r="H100" s="68">
        <f t="shared" si="354"/>
        <v>0</v>
      </c>
      <c r="I100" s="68">
        <f t="shared" si="355"/>
        <v>0</v>
      </c>
      <c r="J100" s="68">
        <f t="shared" si="356"/>
        <v>0</v>
      </c>
      <c r="K100" s="68">
        <f t="shared" si="357"/>
        <v>0</v>
      </c>
      <c r="L100" s="68">
        <f t="shared" si="358"/>
        <v>0</v>
      </c>
      <c r="M100" s="47">
        <v>0</v>
      </c>
      <c r="N100" s="47">
        <v>0</v>
      </c>
      <c r="O100" s="47">
        <v>0</v>
      </c>
      <c r="P100" s="47">
        <v>0</v>
      </c>
      <c r="Q100" s="47">
        <v>0</v>
      </c>
      <c r="R100" s="47">
        <v>0</v>
      </c>
      <c r="S100" s="47">
        <v>0</v>
      </c>
      <c r="T100" s="47">
        <v>0</v>
      </c>
      <c r="U100" s="47">
        <v>0</v>
      </c>
      <c r="V100" s="47">
        <v>0</v>
      </c>
      <c r="W100" s="47">
        <v>0</v>
      </c>
      <c r="X100" s="47">
        <v>0</v>
      </c>
      <c r="Y100" s="47">
        <v>0</v>
      </c>
      <c r="Z100" s="47">
        <v>0</v>
      </c>
      <c r="AA100" s="47">
        <v>0</v>
      </c>
      <c r="AB100" s="47">
        <v>0</v>
      </c>
      <c r="AC100" s="47">
        <v>0</v>
      </c>
      <c r="AD100" s="47">
        <v>0</v>
      </c>
      <c r="AE100" s="47">
        <f>SUM(AM100,AU100,BC100,BK100)</f>
        <v>0</v>
      </c>
      <c r="AF100" s="47">
        <v>0</v>
      </c>
      <c r="AG100" s="47">
        <v>0</v>
      </c>
      <c r="AH100" s="47">
        <v>0</v>
      </c>
      <c r="AI100" s="47">
        <v>0</v>
      </c>
      <c r="AJ100" s="47">
        <v>0</v>
      </c>
      <c r="AK100" s="47">
        <v>0</v>
      </c>
      <c r="AL100" s="47">
        <f>SUM(AL101:AL101)</f>
        <v>13.23232</v>
      </c>
      <c r="AM100" s="47">
        <f t="shared" ref="AM100:AS100" si="391">SUM(AM101:AM101)</f>
        <v>0</v>
      </c>
      <c r="AN100" s="47">
        <f t="shared" si="391"/>
        <v>0</v>
      </c>
      <c r="AO100" s="47">
        <f t="shared" si="391"/>
        <v>0</v>
      </c>
      <c r="AP100" s="47">
        <f t="shared" si="391"/>
        <v>0</v>
      </c>
      <c r="AQ100" s="47">
        <f t="shared" si="391"/>
        <v>0</v>
      </c>
      <c r="AR100" s="47">
        <f t="shared" si="391"/>
        <v>0</v>
      </c>
      <c r="AS100" s="47">
        <f t="shared" si="391"/>
        <v>0</v>
      </c>
      <c r="AT100" s="47">
        <f t="shared" si="382"/>
        <v>8.8844581500000004</v>
      </c>
      <c r="AU100" s="47">
        <f t="shared" si="383"/>
        <v>0</v>
      </c>
      <c r="AV100" s="47">
        <f t="shared" si="384"/>
        <v>0</v>
      </c>
      <c r="AW100" s="47">
        <f t="shared" si="385"/>
        <v>0</v>
      </c>
      <c r="AX100" s="47">
        <f t="shared" si="386"/>
        <v>0</v>
      </c>
      <c r="AY100" s="47">
        <f t="shared" si="387"/>
        <v>0</v>
      </c>
      <c r="AZ100" s="47">
        <f t="shared" si="388"/>
        <v>0</v>
      </c>
      <c r="BA100" s="47">
        <f>SUM(BA101:BA101)</f>
        <v>0</v>
      </c>
      <c r="BB100" s="47">
        <f>SUM(BB101:BB101)</f>
        <v>0</v>
      </c>
      <c r="BC100" s="47">
        <f t="shared" ref="BC100" si="392">SUM(BC101:BC101)</f>
        <v>0</v>
      </c>
      <c r="BD100" s="47">
        <f t="shared" ref="BD100" si="393">SUM(BD101:BD101)</f>
        <v>0</v>
      </c>
      <c r="BE100" s="47">
        <f t="shared" ref="BE100" si="394">SUM(BE101:BE101)</f>
        <v>0</v>
      </c>
      <c r="BF100" s="47">
        <f t="shared" ref="BF100" si="395">SUM(BF101:BF101)</f>
        <v>0</v>
      </c>
      <c r="BG100" s="47">
        <f t="shared" ref="BG100" si="396">SUM(BG101:BG101)</f>
        <v>0</v>
      </c>
      <c r="BH100" s="47">
        <f t="shared" ref="BH100:CE100" si="397">SUM(BH101:BH101)</f>
        <v>0</v>
      </c>
      <c r="BI100" s="47">
        <f t="shared" si="397"/>
        <v>0</v>
      </c>
      <c r="BJ100" s="47">
        <f>SUM(BJ101:BJ101)</f>
        <v>0.28413263999999999</v>
      </c>
      <c r="BK100" s="47">
        <f t="shared" si="397"/>
        <v>0</v>
      </c>
      <c r="BL100" s="47">
        <f t="shared" si="397"/>
        <v>0</v>
      </c>
      <c r="BM100" s="47">
        <f t="shared" si="397"/>
        <v>0</v>
      </c>
      <c r="BN100" s="47">
        <f t="shared" si="397"/>
        <v>0</v>
      </c>
      <c r="BO100" s="47">
        <f t="shared" si="397"/>
        <v>0</v>
      </c>
      <c r="BP100" s="47">
        <f t="shared" si="397"/>
        <v>0</v>
      </c>
      <c r="BQ100" s="47">
        <f t="shared" si="397"/>
        <v>0</v>
      </c>
      <c r="BR100" s="47">
        <f t="shared" si="397"/>
        <v>0.1399</v>
      </c>
      <c r="BS100" s="47">
        <f t="shared" si="397"/>
        <v>0</v>
      </c>
      <c r="BT100" s="47">
        <f t="shared" si="397"/>
        <v>0</v>
      </c>
      <c r="BU100" s="47">
        <f t="shared" si="397"/>
        <v>0</v>
      </c>
      <c r="BV100" s="47">
        <f t="shared" si="397"/>
        <v>0</v>
      </c>
      <c r="BW100" s="47">
        <f t="shared" si="397"/>
        <v>0</v>
      </c>
      <c r="BX100" s="47">
        <f t="shared" si="397"/>
        <v>0</v>
      </c>
      <c r="BY100" s="47">
        <f t="shared" si="397"/>
        <v>0</v>
      </c>
      <c r="BZ100" s="47">
        <f t="shared" si="397"/>
        <v>8.4604255100000003</v>
      </c>
      <c r="CA100" s="47">
        <f t="shared" si="397"/>
        <v>0</v>
      </c>
      <c r="CB100" s="47">
        <f t="shared" si="397"/>
        <v>0</v>
      </c>
      <c r="CC100" s="47">
        <f t="shared" si="397"/>
        <v>0</v>
      </c>
      <c r="CD100" s="47">
        <f t="shared" si="397"/>
        <v>0</v>
      </c>
      <c r="CE100" s="47">
        <f t="shared" si="397"/>
        <v>0</v>
      </c>
      <c r="CF100" s="47">
        <f t="shared" ref="CF100" si="398">SUM(CF101:CF102)</f>
        <v>0</v>
      </c>
      <c r="CG100" s="47" t="s">
        <v>104</v>
      </c>
      <c r="CH100" s="47" t="s">
        <v>104</v>
      </c>
      <c r="CI100" s="47">
        <f t="shared" si="361"/>
        <v>-4.3478618499999993</v>
      </c>
      <c r="CJ100" s="47" t="s">
        <v>104</v>
      </c>
      <c r="CK100" s="80" t="s">
        <v>104</v>
      </c>
      <c r="CL100" s="83"/>
      <c r="CM100" s="33"/>
      <c r="CN100" s="33"/>
      <c r="CO100" s="33"/>
      <c r="CP100" s="33"/>
      <c r="CQ100" s="33"/>
      <c r="CR100" s="33"/>
      <c r="CS100" s="33"/>
      <c r="CT100" s="33"/>
      <c r="CU100" s="33"/>
      <c r="CV100" s="33"/>
      <c r="CW100" s="33"/>
      <c r="CX100" s="33"/>
      <c r="CY100" s="33"/>
      <c r="CZ100" s="33"/>
      <c r="DA100" s="33"/>
      <c r="DB100" s="33"/>
      <c r="DC100" s="33"/>
      <c r="DD100" s="33"/>
      <c r="DE100" s="33"/>
      <c r="DF100" s="33"/>
      <c r="DG100" s="33"/>
      <c r="DH100" s="33"/>
      <c r="DI100" s="33"/>
      <c r="DJ100" s="33"/>
      <c r="DK100" s="33"/>
      <c r="DL100" s="33"/>
      <c r="DM100" s="33"/>
      <c r="DN100" s="33"/>
      <c r="DO100" s="33"/>
      <c r="DP100" s="33"/>
      <c r="DQ100" s="33"/>
      <c r="DR100" s="33"/>
      <c r="DS100" s="33"/>
      <c r="DT100" s="33"/>
      <c r="DU100" s="33"/>
      <c r="DV100" s="33"/>
      <c r="DW100" s="33"/>
      <c r="DX100" s="33"/>
      <c r="DY100" s="33"/>
      <c r="DZ100" s="33"/>
      <c r="EA100" s="33"/>
      <c r="EB100" s="33"/>
      <c r="EC100" s="33"/>
      <c r="ED100" s="33"/>
      <c r="EE100" s="33"/>
      <c r="EF100" s="33"/>
      <c r="EG100" s="33"/>
      <c r="EH100" s="33"/>
      <c r="EI100" s="33"/>
      <c r="EJ100" s="33"/>
      <c r="EK100" s="33"/>
      <c r="EL100" s="33"/>
      <c r="EM100" s="33"/>
      <c r="EN100" s="33"/>
      <c r="EO100" s="33"/>
      <c r="EP100" s="33"/>
      <c r="EQ100" s="33"/>
      <c r="ER100" s="33"/>
      <c r="ES100" s="33"/>
      <c r="ET100" s="33"/>
      <c r="EU100" s="33"/>
      <c r="EV100" s="33"/>
      <c r="EW100" s="33"/>
      <c r="EX100" s="33"/>
      <c r="EY100" s="33"/>
      <c r="EZ100" s="33"/>
      <c r="FA100" s="33"/>
      <c r="FB100" s="33"/>
      <c r="FC100" s="33"/>
      <c r="FD100" s="33"/>
      <c r="FE100" s="33"/>
      <c r="FF100" s="33"/>
      <c r="FG100" s="33"/>
      <c r="FH100" s="33"/>
      <c r="FI100" s="33"/>
      <c r="FJ100" s="33"/>
      <c r="FK100" s="33"/>
      <c r="FL100" s="33"/>
      <c r="FM100" s="33"/>
      <c r="FN100" s="33"/>
      <c r="FO100" s="33"/>
      <c r="FP100" s="33"/>
      <c r="FQ100" s="33"/>
      <c r="FR100" s="33"/>
      <c r="FS100" s="33"/>
      <c r="FT100" s="33"/>
      <c r="FU100" s="33"/>
      <c r="FV100" s="33"/>
      <c r="FW100" s="33"/>
      <c r="FX100" s="33"/>
      <c r="FY100" s="33"/>
      <c r="FZ100" s="33"/>
      <c r="GA100" s="33"/>
      <c r="GB100" s="33"/>
      <c r="GC100" s="33"/>
      <c r="GD100" s="33"/>
      <c r="GE100" s="33"/>
      <c r="GF100" s="33"/>
      <c r="GG100" s="33"/>
      <c r="GH100" s="33"/>
      <c r="GI100" s="33"/>
      <c r="GJ100" s="33"/>
      <c r="GK100" s="33"/>
      <c r="GL100" s="33"/>
      <c r="GM100" s="33"/>
      <c r="GN100" s="33"/>
      <c r="GO100" s="33"/>
      <c r="GP100" s="33"/>
      <c r="GQ100" s="33"/>
      <c r="GR100" s="33"/>
      <c r="GS100" s="33"/>
      <c r="GT100" s="33"/>
      <c r="GU100" s="33"/>
      <c r="GV100" s="33"/>
      <c r="GW100" s="33"/>
      <c r="GX100" s="33"/>
      <c r="GY100" s="33"/>
      <c r="GZ100" s="33"/>
      <c r="HA100" s="33"/>
      <c r="HB100" s="33"/>
      <c r="HC100" s="33"/>
      <c r="HD100" s="33"/>
      <c r="HE100" s="33"/>
      <c r="HF100" s="33"/>
      <c r="HG100" s="33"/>
      <c r="HH100" s="33"/>
      <c r="HI100" s="33"/>
      <c r="HJ100" s="33"/>
      <c r="HK100" s="33"/>
      <c r="HL100" s="33"/>
      <c r="HM100" s="33"/>
      <c r="HN100" s="33"/>
      <c r="HO100" s="33"/>
      <c r="HP100" s="33"/>
      <c r="HQ100" s="33"/>
      <c r="HR100" s="33"/>
      <c r="HS100" s="33"/>
      <c r="HT100" s="33"/>
      <c r="HU100" s="33"/>
      <c r="HV100" s="33"/>
      <c r="HW100" s="33"/>
      <c r="HX100" s="33"/>
      <c r="HY100" s="33"/>
      <c r="HZ100" s="33"/>
      <c r="IA100" s="33"/>
      <c r="IB100" s="33"/>
      <c r="IC100" s="33"/>
      <c r="ID100" s="33"/>
      <c r="IE100" s="33"/>
      <c r="IF100" s="33"/>
      <c r="IG100" s="33"/>
      <c r="IH100" s="33"/>
      <c r="II100" s="33"/>
      <c r="IJ100" s="33"/>
      <c r="IK100" s="33"/>
      <c r="IL100" s="33"/>
      <c r="IM100" s="33"/>
      <c r="IN100" s="33"/>
      <c r="IO100" s="33"/>
      <c r="IP100" s="33"/>
      <c r="IQ100" s="33"/>
      <c r="IR100" s="33"/>
      <c r="IS100" s="33"/>
      <c r="IT100" s="33"/>
      <c r="IU100" s="33"/>
      <c r="IV100" s="33"/>
      <c r="IW100" s="33"/>
      <c r="IX100" s="33"/>
      <c r="IY100" s="33"/>
      <c r="IZ100" s="33"/>
      <c r="JA100" s="33"/>
      <c r="JB100" s="33"/>
      <c r="JC100" s="33"/>
      <c r="JD100" s="33"/>
      <c r="JE100" s="33"/>
      <c r="JF100" s="33"/>
      <c r="JG100" s="33"/>
      <c r="JH100" s="33"/>
      <c r="JI100" s="33"/>
      <c r="JJ100" s="33"/>
      <c r="JK100" s="33"/>
      <c r="JL100" s="33"/>
      <c r="JM100" s="33"/>
      <c r="JN100" s="33"/>
      <c r="JO100" s="33"/>
      <c r="JP100" s="33"/>
      <c r="JQ100" s="33"/>
      <c r="JR100" s="33"/>
      <c r="JS100" s="33"/>
      <c r="JT100" s="33"/>
      <c r="JU100" s="33"/>
      <c r="JV100" s="33"/>
      <c r="JW100" s="33"/>
      <c r="JX100" s="33"/>
      <c r="JY100" s="33"/>
      <c r="JZ100" s="33"/>
      <c r="KA100" s="33"/>
      <c r="KB100" s="33"/>
      <c r="KC100" s="33"/>
      <c r="KD100" s="33"/>
      <c r="KE100" s="33"/>
      <c r="KF100" s="33"/>
      <c r="KG100" s="33"/>
      <c r="KH100" s="33"/>
      <c r="KI100" s="33"/>
      <c r="KJ100" s="33"/>
      <c r="KK100" s="33"/>
      <c r="KL100" s="33"/>
      <c r="KM100" s="33"/>
      <c r="KN100" s="33"/>
      <c r="KO100" s="33"/>
      <c r="KP100" s="33"/>
      <c r="KQ100" s="33"/>
      <c r="KR100" s="33"/>
      <c r="KS100" s="33"/>
      <c r="KT100" s="33"/>
      <c r="KU100" s="33"/>
      <c r="KV100" s="33"/>
      <c r="KW100" s="33"/>
      <c r="KX100" s="33"/>
      <c r="KY100" s="33"/>
      <c r="KZ100" s="33"/>
      <c r="LA100" s="33"/>
      <c r="LB100" s="33"/>
      <c r="LC100" s="33"/>
      <c r="LD100" s="33"/>
      <c r="LE100" s="33"/>
      <c r="LF100" s="33"/>
      <c r="LG100" s="33"/>
      <c r="LH100" s="33"/>
      <c r="LI100" s="33"/>
      <c r="LJ100" s="33"/>
      <c r="LK100" s="33"/>
      <c r="LL100" s="33"/>
      <c r="LM100" s="33"/>
      <c r="LN100" s="33"/>
      <c r="LO100" s="33"/>
      <c r="LP100" s="33"/>
      <c r="LQ100" s="33"/>
      <c r="LR100" s="33"/>
      <c r="LS100" s="33"/>
      <c r="LT100" s="33"/>
      <c r="LU100" s="33"/>
      <c r="LV100" s="33"/>
      <c r="LW100" s="33"/>
      <c r="LX100" s="33"/>
      <c r="LY100" s="33"/>
      <c r="LZ100" s="33"/>
      <c r="MA100" s="33"/>
      <c r="MB100" s="33"/>
      <c r="MC100" s="33"/>
      <c r="MD100" s="33"/>
      <c r="ME100" s="33"/>
      <c r="MF100" s="33"/>
      <c r="MG100" s="33"/>
      <c r="MH100" s="33"/>
      <c r="MI100" s="33"/>
      <c r="MJ100" s="33"/>
      <c r="MK100" s="33"/>
      <c r="ML100" s="33"/>
      <c r="MM100" s="33"/>
      <c r="MN100" s="33"/>
      <c r="MO100" s="33"/>
      <c r="MP100" s="33"/>
      <c r="MQ100" s="33"/>
      <c r="MR100" s="33"/>
      <c r="MS100" s="33"/>
      <c r="MT100" s="33"/>
      <c r="MU100" s="33"/>
      <c r="MV100" s="33"/>
      <c r="MW100" s="33"/>
      <c r="MX100" s="33"/>
      <c r="MY100" s="33"/>
      <c r="MZ100" s="33"/>
      <c r="NA100" s="33"/>
      <c r="NB100" s="33"/>
      <c r="NC100" s="33"/>
      <c r="ND100" s="33"/>
      <c r="NE100" s="33"/>
      <c r="NF100" s="33"/>
      <c r="NG100" s="33"/>
      <c r="NH100" s="33"/>
      <c r="NI100" s="33"/>
      <c r="NJ100" s="33"/>
      <c r="NK100" s="33"/>
      <c r="NL100" s="33"/>
      <c r="NM100" s="33"/>
      <c r="NN100" s="33"/>
      <c r="NO100" s="33"/>
      <c r="NP100" s="33"/>
      <c r="NQ100" s="33"/>
      <c r="NR100" s="33"/>
      <c r="NS100" s="33"/>
      <c r="NT100" s="33"/>
      <c r="NU100" s="33"/>
      <c r="NV100" s="33"/>
      <c r="NW100" s="33"/>
      <c r="NX100" s="33"/>
      <c r="NY100" s="33"/>
      <c r="NZ100" s="33"/>
      <c r="OA100" s="33"/>
      <c r="OB100" s="33"/>
      <c r="OC100" s="33"/>
      <c r="OD100" s="33"/>
      <c r="OE100" s="33"/>
      <c r="OF100" s="33"/>
      <c r="OG100" s="33"/>
      <c r="OH100" s="33"/>
      <c r="OI100" s="33"/>
      <c r="OJ100" s="33"/>
      <c r="OK100" s="33"/>
      <c r="OL100" s="33"/>
      <c r="OM100" s="33"/>
      <c r="ON100" s="33"/>
      <c r="OO100" s="33"/>
      <c r="OP100" s="33"/>
      <c r="OQ100" s="33"/>
      <c r="OR100" s="33"/>
      <c r="OS100" s="33"/>
      <c r="OT100" s="33"/>
      <c r="OU100" s="33"/>
      <c r="OV100" s="33"/>
      <c r="OW100" s="33"/>
      <c r="OX100" s="33"/>
      <c r="OY100" s="33"/>
      <c r="OZ100" s="33"/>
      <c r="PA100" s="33"/>
      <c r="PB100" s="33"/>
      <c r="PC100" s="33"/>
      <c r="PD100" s="33"/>
      <c r="PE100" s="33"/>
      <c r="PF100" s="33"/>
      <c r="PG100" s="33"/>
      <c r="PH100" s="33"/>
      <c r="PI100" s="33"/>
      <c r="PJ100" s="33"/>
      <c r="PK100" s="33"/>
      <c r="PL100" s="33"/>
      <c r="PM100" s="33"/>
      <c r="PN100" s="33"/>
      <c r="PO100" s="33"/>
      <c r="PP100" s="33"/>
      <c r="PQ100" s="33"/>
      <c r="PR100" s="33"/>
      <c r="PS100" s="33"/>
      <c r="PT100" s="33"/>
      <c r="PU100" s="33"/>
      <c r="PV100" s="33"/>
      <c r="PW100" s="33"/>
      <c r="PX100" s="33"/>
      <c r="PY100" s="33"/>
      <c r="PZ100" s="33"/>
      <c r="QA100" s="33"/>
      <c r="QB100" s="33"/>
      <c r="QC100" s="33"/>
      <c r="QD100" s="33"/>
      <c r="QE100" s="33"/>
      <c r="QF100" s="33"/>
      <c r="QG100" s="33"/>
      <c r="QH100" s="33"/>
      <c r="QI100" s="33"/>
      <c r="QJ100" s="33"/>
      <c r="QK100" s="33"/>
      <c r="QL100" s="33"/>
      <c r="QM100" s="33"/>
      <c r="QN100" s="33"/>
      <c r="QO100" s="33"/>
      <c r="QP100" s="33"/>
      <c r="QQ100" s="33"/>
      <c r="QR100" s="33"/>
      <c r="QS100" s="33"/>
      <c r="QT100" s="33"/>
      <c r="QU100" s="33"/>
      <c r="QV100" s="33"/>
      <c r="QW100" s="33"/>
      <c r="QX100" s="33"/>
      <c r="QY100" s="33"/>
      <c r="QZ100" s="33"/>
      <c r="RA100" s="33"/>
      <c r="RB100" s="33"/>
      <c r="RC100" s="33"/>
      <c r="RD100" s="33"/>
      <c r="RE100" s="33"/>
      <c r="RF100" s="33"/>
      <c r="RG100" s="33"/>
      <c r="RH100" s="33"/>
      <c r="RI100" s="33"/>
      <c r="RJ100" s="33"/>
      <c r="RK100" s="33"/>
      <c r="RL100" s="33"/>
      <c r="RM100" s="33"/>
      <c r="RN100" s="33"/>
      <c r="RO100" s="33"/>
      <c r="RP100" s="33"/>
      <c r="RQ100" s="33"/>
      <c r="RR100" s="33"/>
      <c r="RS100" s="33"/>
      <c r="RT100" s="33"/>
      <c r="RU100" s="33"/>
      <c r="RV100" s="33"/>
      <c r="RW100" s="33"/>
      <c r="RX100" s="33"/>
      <c r="RY100" s="33"/>
      <c r="RZ100" s="33"/>
      <c r="SA100" s="33"/>
      <c r="SB100" s="33"/>
      <c r="SC100" s="33"/>
      <c r="SD100" s="33"/>
      <c r="SE100" s="33"/>
      <c r="SF100" s="33"/>
      <c r="SG100" s="33"/>
      <c r="SH100" s="33"/>
      <c r="SI100" s="33"/>
      <c r="SJ100" s="33"/>
      <c r="SK100" s="33"/>
      <c r="SL100" s="33"/>
      <c r="SM100" s="33"/>
      <c r="SN100" s="33"/>
      <c r="SO100" s="33"/>
      <c r="SP100" s="33"/>
      <c r="SQ100" s="33"/>
      <c r="SR100" s="33"/>
      <c r="SS100" s="33"/>
      <c r="ST100" s="33"/>
      <c r="SU100" s="33"/>
      <c r="SV100" s="33"/>
      <c r="SW100" s="33"/>
      <c r="SX100" s="33"/>
      <c r="SY100" s="33"/>
      <c r="SZ100" s="33"/>
      <c r="TA100" s="33"/>
      <c r="TB100" s="33"/>
      <c r="TC100" s="33"/>
      <c r="TD100" s="33"/>
      <c r="TE100" s="33"/>
      <c r="TF100" s="33"/>
      <c r="TG100" s="33"/>
      <c r="TH100" s="33"/>
      <c r="TI100" s="33"/>
      <c r="TJ100" s="33"/>
      <c r="TK100" s="33"/>
      <c r="TL100" s="33"/>
      <c r="TM100" s="33"/>
      <c r="TN100" s="33"/>
      <c r="TO100" s="33"/>
      <c r="TP100" s="33"/>
      <c r="TQ100" s="33"/>
      <c r="TR100" s="33"/>
      <c r="TS100" s="33"/>
      <c r="TT100" s="33"/>
      <c r="TU100" s="33"/>
      <c r="TV100" s="33"/>
      <c r="TW100" s="33"/>
      <c r="TX100" s="33"/>
      <c r="TY100" s="33"/>
      <c r="TZ100" s="33"/>
      <c r="UA100" s="33"/>
      <c r="UB100" s="33"/>
      <c r="UC100" s="33"/>
      <c r="UD100" s="33"/>
      <c r="UE100" s="33"/>
      <c r="UF100" s="33"/>
      <c r="UG100" s="33"/>
      <c r="UH100" s="33"/>
      <c r="UI100" s="33"/>
      <c r="UJ100" s="33"/>
      <c r="UK100" s="33"/>
      <c r="UL100" s="33"/>
      <c r="UM100" s="33"/>
      <c r="UN100" s="33"/>
      <c r="UO100" s="33"/>
      <c r="UP100" s="33"/>
      <c r="UQ100" s="33"/>
      <c r="UR100" s="33"/>
      <c r="US100" s="33"/>
      <c r="UT100" s="33"/>
      <c r="UU100" s="33"/>
      <c r="UV100" s="33"/>
      <c r="UW100" s="33"/>
      <c r="UX100" s="33"/>
      <c r="UY100" s="33"/>
      <c r="UZ100" s="33"/>
      <c r="VA100" s="33"/>
      <c r="VB100" s="33"/>
      <c r="VC100" s="33"/>
      <c r="VD100" s="33"/>
      <c r="VE100" s="33"/>
      <c r="VF100" s="33"/>
      <c r="VG100" s="33"/>
      <c r="VH100" s="33"/>
      <c r="VI100" s="33"/>
      <c r="VJ100" s="33"/>
      <c r="VK100" s="33"/>
      <c r="VL100" s="33"/>
      <c r="VM100" s="33"/>
      <c r="VN100" s="33"/>
      <c r="VO100" s="33"/>
      <c r="VP100" s="33"/>
      <c r="VQ100" s="33"/>
      <c r="VR100" s="33"/>
      <c r="VS100" s="33"/>
      <c r="VT100" s="33"/>
      <c r="VU100" s="33"/>
      <c r="VV100" s="33"/>
      <c r="VW100" s="33"/>
      <c r="VX100" s="33"/>
      <c r="VY100" s="33"/>
      <c r="VZ100" s="33"/>
      <c r="WA100" s="33"/>
      <c r="WB100" s="33"/>
      <c r="WC100" s="33"/>
      <c r="WD100" s="33"/>
      <c r="WE100" s="33"/>
      <c r="WF100" s="33"/>
      <c r="WG100" s="33"/>
      <c r="WH100" s="33"/>
      <c r="WI100" s="33"/>
      <c r="WJ100" s="33"/>
      <c r="WK100" s="33"/>
      <c r="WL100" s="33"/>
      <c r="WM100" s="33"/>
      <c r="WN100" s="33"/>
      <c r="WO100" s="33"/>
      <c r="WP100" s="33"/>
      <c r="WQ100" s="33"/>
      <c r="WR100" s="33"/>
      <c r="WS100" s="33"/>
      <c r="WT100" s="33"/>
      <c r="WU100" s="33"/>
      <c r="WV100" s="33"/>
      <c r="WW100" s="33"/>
      <c r="WX100" s="33"/>
      <c r="WY100" s="33"/>
      <c r="WZ100" s="33"/>
      <c r="XA100" s="33"/>
      <c r="XB100" s="33"/>
      <c r="XC100" s="33"/>
      <c r="XD100" s="33"/>
      <c r="XE100" s="33"/>
      <c r="XF100" s="33"/>
      <c r="XG100" s="33"/>
      <c r="XH100" s="33"/>
      <c r="XI100" s="33"/>
      <c r="XJ100" s="33"/>
      <c r="XK100" s="33"/>
      <c r="XL100" s="33"/>
      <c r="XM100" s="33"/>
      <c r="XN100" s="33"/>
      <c r="XO100" s="33"/>
      <c r="XP100" s="33"/>
      <c r="XQ100" s="33"/>
      <c r="XR100" s="33"/>
      <c r="XS100" s="33"/>
      <c r="XT100" s="33"/>
      <c r="XU100" s="33"/>
      <c r="XV100" s="33"/>
      <c r="XW100" s="33"/>
      <c r="XX100" s="33"/>
      <c r="XY100" s="33"/>
      <c r="XZ100" s="33"/>
      <c r="YA100" s="33"/>
      <c r="YB100" s="33"/>
      <c r="YC100" s="33"/>
      <c r="YD100" s="33"/>
      <c r="YE100" s="33"/>
      <c r="YF100" s="33"/>
      <c r="YG100" s="33"/>
      <c r="YH100" s="33"/>
      <c r="YI100" s="33"/>
      <c r="YJ100" s="33"/>
      <c r="YK100" s="33"/>
      <c r="YL100" s="33"/>
      <c r="YM100" s="33"/>
      <c r="YN100" s="33"/>
      <c r="YO100" s="33"/>
      <c r="YP100" s="33"/>
      <c r="YQ100" s="33"/>
      <c r="YR100" s="33"/>
      <c r="YS100" s="33"/>
      <c r="YT100" s="33"/>
      <c r="YU100" s="33"/>
      <c r="YV100" s="33"/>
      <c r="YW100" s="33"/>
      <c r="YX100" s="33"/>
      <c r="YY100" s="33"/>
      <c r="YZ100" s="33"/>
      <c r="ZA100" s="33"/>
      <c r="ZB100" s="33"/>
      <c r="ZC100" s="33"/>
      <c r="ZD100" s="33"/>
      <c r="ZE100" s="33"/>
      <c r="ZF100" s="33"/>
      <c r="ZG100" s="33"/>
      <c r="ZH100" s="33"/>
      <c r="ZI100" s="33"/>
      <c r="ZJ100" s="33"/>
      <c r="ZK100" s="33"/>
      <c r="ZL100" s="33"/>
      <c r="ZM100" s="33"/>
      <c r="ZN100" s="33"/>
      <c r="ZO100" s="33"/>
      <c r="ZP100" s="33"/>
      <c r="ZQ100" s="33"/>
      <c r="ZR100" s="33"/>
      <c r="ZS100" s="33"/>
      <c r="ZT100" s="33"/>
      <c r="ZU100" s="33"/>
      <c r="ZV100" s="33"/>
      <c r="ZW100" s="33"/>
      <c r="ZX100" s="33"/>
      <c r="ZY100" s="33"/>
      <c r="ZZ100" s="33"/>
      <c r="AAA100" s="33"/>
      <c r="AAB100" s="33"/>
      <c r="AAC100" s="33"/>
      <c r="AAD100" s="33"/>
      <c r="AAE100" s="33"/>
      <c r="AAF100" s="33"/>
      <c r="AAG100" s="33"/>
      <c r="AAH100" s="33"/>
      <c r="AAI100" s="33"/>
      <c r="AAJ100" s="33"/>
      <c r="AAK100" s="33"/>
      <c r="AAL100" s="33"/>
      <c r="AAM100" s="33"/>
      <c r="AAN100" s="33"/>
      <c r="AAO100" s="33"/>
      <c r="AAP100" s="33"/>
      <c r="AAQ100" s="33"/>
      <c r="AAR100" s="33"/>
      <c r="AAS100" s="33"/>
      <c r="AAT100" s="33"/>
      <c r="AAU100" s="33"/>
      <c r="AAV100" s="33"/>
      <c r="AAW100" s="33"/>
      <c r="AAX100" s="33"/>
      <c r="AAY100" s="33"/>
      <c r="AAZ100" s="33"/>
      <c r="ABA100" s="33"/>
      <c r="ABB100" s="33"/>
      <c r="ABC100" s="33"/>
      <c r="ABD100" s="33"/>
      <c r="ABE100" s="33"/>
      <c r="ABF100" s="33"/>
      <c r="ABG100" s="33"/>
      <c r="ABH100" s="33"/>
      <c r="ABI100" s="33"/>
      <c r="ABJ100" s="33"/>
      <c r="ABK100" s="33"/>
      <c r="ABL100" s="33"/>
      <c r="ABM100" s="33"/>
      <c r="ABN100" s="33"/>
      <c r="ABO100" s="33"/>
      <c r="ABP100" s="33"/>
      <c r="ABQ100" s="33"/>
      <c r="ABR100" s="33"/>
      <c r="ABS100" s="33"/>
      <c r="ABT100" s="33"/>
      <c r="ABU100" s="33"/>
      <c r="ABV100" s="33"/>
      <c r="ABW100" s="33"/>
      <c r="ABX100" s="33"/>
      <c r="ABY100" s="33"/>
      <c r="ABZ100" s="33"/>
      <c r="ACA100" s="33"/>
      <c r="ACB100" s="33"/>
      <c r="ACC100" s="33"/>
      <c r="ACD100" s="33"/>
      <c r="ACE100" s="33"/>
      <c r="ACF100" s="33"/>
      <c r="ACG100" s="33"/>
      <c r="ACH100" s="33"/>
      <c r="ACI100" s="33"/>
      <c r="ACJ100" s="33"/>
      <c r="ACK100" s="33"/>
      <c r="ACL100" s="33"/>
      <c r="ACM100" s="33"/>
      <c r="ACN100" s="33"/>
      <c r="ACO100" s="33"/>
      <c r="ACP100" s="33"/>
      <c r="ACQ100" s="33"/>
      <c r="ACR100" s="33"/>
      <c r="ACS100" s="33"/>
      <c r="ACT100" s="33"/>
      <c r="ACU100" s="33"/>
      <c r="ACV100" s="33"/>
      <c r="ACW100" s="33"/>
      <c r="ACX100" s="33"/>
      <c r="ACY100" s="33"/>
      <c r="ACZ100" s="33"/>
      <c r="ADA100" s="33"/>
      <c r="ADB100" s="33"/>
      <c r="ADC100" s="33"/>
      <c r="ADD100" s="33"/>
      <c r="ADE100" s="33"/>
      <c r="ADF100" s="33"/>
      <c r="ADG100" s="33"/>
      <c r="ADH100" s="33"/>
      <c r="ADI100" s="33"/>
      <c r="ADJ100" s="33"/>
      <c r="ADK100" s="33"/>
      <c r="ADL100" s="33"/>
      <c r="ADM100" s="33"/>
      <c r="ADN100" s="33"/>
      <c r="ADO100" s="33"/>
      <c r="ADP100" s="33"/>
      <c r="ADQ100" s="33"/>
      <c r="ADR100" s="33"/>
      <c r="ADS100" s="33"/>
      <c r="ADT100" s="33"/>
      <c r="ADU100" s="33"/>
      <c r="ADV100" s="33"/>
      <c r="ADW100" s="33"/>
      <c r="ADX100" s="33"/>
      <c r="ADY100" s="33"/>
      <c r="ADZ100" s="33"/>
      <c r="AEA100" s="33"/>
      <c r="AEB100" s="33"/>
      <c r="AEC100" s="33"/>
      <c r="AED100" s="33"/>
      <c r="AEE100" s="33"/>
      <c r="AEF100" s="33"/>
      <c r="AEG100" s="33"/>
      <c r="AEH100" s="33"/>
      <c r="AEI100" s="33"/>
      <c r="AEJ100" s="33"/>
      <c r="AEK100" s="33"/>
      <c r="AEL100" s="33"/>
      <c r="AEM100" s="33"/>
      <c r="AEN100" s="33"/>
      <c r="AEO100" s="33"/>
      <c r="AEP100" s="33"/>
      <c r="AEQ100" s="33"/>
      <c r="AER100" s="33"/>
      <c r="AES100" s="33"/>
      <c r="AET100" s="33"/>
      <c r="AEU100" s="33"/>
      <c r="AEV100" s="33"/>
      <c r="AEW100" s="33"/>
      <c r="AEX100" s="33"/>
      <c r="AEY100" s="33"/>
      <c r="AEZ100" s="33"/>
      <c r="AFA100" s="33"/>
      <c r="AFB100" s="33"/>
      <c r="AFC100" s="33"/>
      <c r="AFD100" s="33"/>
      <c r="AFE100" s="33"/>
      <c r="AFF100" s="33"/>
      <c r="AFG100" s="33"/>
      <c r="AFH100" s="33"/>
      <c r="AFI100" s="33"/>
      <c r="AFJ100" s="33"/>
      <c r="AFK100" s="33"/>
      <c r="AFL100" s="33"/>
      <c r="AFM100" s="33"/>
      <c r="AFN100" s="33"/>
      <c r="AFO100" s="33"/>
      <c r="AFP100" s="33"/>
      <c r="AFQ100" s="33"/>
      <c r="AFR100" s="33"/>
      <c r="AFS100" s="33"/>
      <c r="AFT100" s="33"/>
      <c r="AFU100" s="33"/>
      <c r="AFV100" s="33"/>
      <c r="AFW100" s="33"/>
      <c r="AFX100" s="33"/>
      <c r="AFY100" s="33"/>
      <c r="AFZ100" s="33"/>
      <c r="AGA100" s="33"/>
      <c r="AGB100" s="33"/>
      <c r="AGC100" s="33"/>
      <c r="AGD100" s="33"/>
      <c r="AGE100" s="33"/>
      <c r="AGF100" s="33"/>
      <c r="AGG100" s="33"/>
      <c r="AGH100" s="33"/>
      <c r="AGI100" s="33"/>
      <c r="AGJ100" s="33"/>
      <c r="AGK100" s="33"/>
      <c r="AGL100" s="33"/>
      <c r="AGM100" s="33"/>
      <c r="AGN100" s="33"/>
      <c r="AGO100" s="33"/>
      <c r="AGP100" s="33"/>
      <c r="AGQ100" s="33"/>
      <c r="AGR100" s="33"/>
      <c r="AGS100" s="33"/>
      <c r="AGT100" s="33"/>
      <c r="AGU100" s="33"/>
      <c r="AGV100" s="33"/>
      <c r="AGW100" s="33"/>
      <c r="AGX100" s="33"/>
      <c r="AGY100" s="33"/>
      <c r="AGZ100" s="33"/>
      <c r="AHA100" s="33"/>
      <c r="AHB100" s="33"/>
      <c r="AHC100" s="33"/>
      <c r="AHD100" s="33"/>
      <c r="AHE100" s="33"/>
      <c r="AHF100" s="33"/>
      <c r="AHG100" s="33"/>
      <c r="AHH100" s="33"/>
      <c r="AHI100" s="33"/>
      <c r="AHJ100" s="33"/>
      <c r="AHK100" s="33"/>
      <c r="AHL100" s="33"/>
      <c r="AHM100" s="33"/>
      <c r="AHN100" s="33"/>
      <c r="AHO100" s="33"/>
      <c r="AHP100" s="33"/>
      <c r="AHQ100" s="33"/>
      <c r="AHR100" s="33"/>
      <c r="AHS100" s="33"/>
      <c r="AHT100" s="33"/>
      <c r="AHU100" s="33"/>
      <c r="AHV100" s="33"/>
      <c r="AHW100" s="33"/>
      <c r="AHX100" s="33"/>
      <c r="AHY100" s="33"/>
      <c r="AHZ100" s="33"/>
      <c r="AIA100" s="33"/>
      <c r="AIB100" s="33"/>
      <c r="AIC100" s="33"/>
      <c r="AID100" s="33"/>
      <c r="AIE100" s="33"/>
      <c r="AIF100" s="33"/>
      <c r="AIG100" s="33"/>
      <c r="AIH100" s="33"/>
      <c r="AII100" s="33"/>
      <c r="AIJ100" s="33"/>
      <c r="AIK100" s="33"/>
      <c r="AIL100" s="33"/>
      <c r="AIM100" s="33"/>
      <c r="AIN100" s="33"/>
      <c r="AIO100" s="33"/>
      <c r="AIP100" s="33"/>
      <c r="AIQ100" s="33"/>
      <c r="AIR100" s="33"/>
      <c r="AIS100" s="33"/>
      <c r="AIT100" s="33"/>
      <c r="AIU100" s="33"/>
      <c r="AIV100" s="33"/>
      <c r="AIW100" s="33"/>
      <c r="AIX100" s="33"/>
      <c r="AIY100" s="33"/>
      <c r="AIZ100" s="33"/>
      <c r="AJA100" s="33"/>
      <c r="AJB100" s="33"/>
      <c r="AJC100" s="33"/>
      <c r="AJD100" s="33"/>
      <c r="AJE100" s="33"/>
      <c r="AJF100" s="33"/>
      <c r="AJG100" s="33"/>
      <c r="AJH100" s="33"/>
      <c r="AJI100" s="33"/>
      <c r="AJJ100" s="33"/>
      <c r="AJK100" s="33"/>
      <c r="AJL100" s="33"/>
      <c r="AJM100" s="33"/>
      <c r="AJN100" s="33"/>
      <c r="AJO100" s="33"/>
      <c r="AJP100" s="33"/>
      <c r="AJQ100" s="33"/>
      <c r="AJR100" s="33"/>
      <c r="AJS100" s="33"/>
      <c r="AJT100" s="33"/>
      <c r="AJU100" s="33"/>
      <c r="AJV100" s="33"/>
      <c r="AJW100" s="33"/>
      <c r="AJX100" s="33"/>
      <c r="AJY100" s="33"/>
      <c r="AJZ100" s="33"/>
      <c r="AKA100" s="33"/>
      <c r="AKB100" s="33"/>
      <c r="AKC100" s="33"/>
      <c r="AKD100" s="33"/>
      <c r="AKE100" s="33"/>
      <c r="AKF100" s="33"/>
      <c r="AKG100" s="33"/>
      <c r="AKH100" s="33"/>
      <c r="AKI100" s="33"/>
      <c r="AKJ100" s="33"/>
      <c r="AKK100" s="33"/>
      <c r="AKL100" s="33"/>
      <c r="AKM100" s="33"/>
      <c r="AKN100" s="33"/>
      <c r="AKO100" s="33"/>
      <c r="AKP100" s="33"/>
      <c r="AKQ100" s="33"/>
      <c r="AKR100" s="33"/>
      <c r="AKS100" s="33"/>
      <c r="AKT100" s="33"/>
      <c r="AKU100" s="33"/>
      <c r="AKV100" s="33"/>
      <c r="AKW100" s="33"/>
      <c r="AKX100" s="33"/>
      <c r="AKY100" s="33"/>
      <c r="AKZ100" s="33"/>
      <c r="ALA100" s="33"/>
      <c r="ALB100" s="33"/>
      <c r="ALC100" s="33"/>
      <c r="ALD100" s="33"/>
      <c r="ALE100" s="33"/>
      <c r="ALF100" s="33"/>
      <c r="ALG100" s="33"/>
      <c r="ALH100" s="33"/>
      <c r="ALI100" s="33"/>
      <c r="ALJ100" s="33"/>
      <c r="ALK100" s="33"/>
      <c r="ALL100" s="33"/>
      <c r="ALM100" s="33"/>
      <c r="ALN100" s="33"/>
      <c r="ALO100" s="33"/>
      <c r="ALP100" s="33"/>
      <c r="ALQ100" s="33"/>
      <c r="ALR100" s="33"/>
      <c r="ALS100" s="33"/>
      <c r="ALT100" s="33"/>
      <c r="ALU100" s="33"/>
      <c r="ALV100" s="33"/>
      <c r="ALW100" s="33"/>
      <c r="ALX100" s="33"/>
      <c r="ALY100" s="33"/>
      <c r="ALZ100" s="33"/>
      <c r="AMA100" s="33"/>
      <c r="AMB100" s="33"/>
      <c r="AMC100" s="33"/>
      <c r="AMD100" s="33"/>
      <c r="AME100" s="33"/>
      <c r="AMF100" s="33"/>
      <c r="AMG100" s="33"/>
      <c r="AMH100" s="33"/>
      <c r="AMI100" s="33"/>
      <c r="AMJ100" s="33"/>
      <c r="AMK100" s="33"/>
    </row>
    <row r="101" spans="1:1025" ht="51" x14ac:dyDescent="0.2">
      <c r="A101" s="92" t="s">
        <v>272</v>
      </c>
      <c r="B101" s="116" t="s">
        <v>273</v>
      </c>
      <c r="C101" s="51" t="s">
        <v>274</v>
      </c>
      <c r="D101" s="44" t="s">
        <v>104</v>
      </c>
      <c r="E101" s="93">
        <f t="shared" si="351"/>
        <v>0</v>
      </c>
      <c r="F101" s="94">
        <f t="shared" si="352"/>
        <v>13.23232</v>
      </c>
      <c r="G101" s="94">
        <f t="shared" si="353"/>
        <v>0</v>
      </c>
      <c r="H101" s="94">
        <f t="shared" si="354"/>
        <v>0</v>
      </c>
      <c r="I101" s="94">
        <f t="shared" si="355"/>
        <v>0</v>
      </c>
      <c r="J101" s="94">
        <f t="shared" si="356"/>
        <v>0</v>
      </c>
      <c r="K101" s="94">
        <f t="shared" si="357"/>
        <v>0</v>
      </c>
      <c r="L101" s="94">
        <f t="shared" si="358"/>
        <v>0</v>
      </c>
      <c r="M101" s="95">
        <v>0</v>
      </c>
      <c r="N101" s="95">
        <v>0</v>
      </c>
      <c r="O101" s="95">
        <v>0</v>
      </c>
      <c r="P101" s="95">
        <v>0</v>
      </c>
      <c r="Q101" s="95">
        <v>0</v>
      </c>
      <c r="R101" s="95">
        <v>0</v>
      </c>
      <c r="S101" s="95">
        <v>0</v>
      </c>
      <c r="T101" s="95">
        <v>0</v>
      </c>
      <c r="U101" s="95">
        <v>0</v>
      </c>
      <c r="V101" s="95">
        <v>0</v>
      </c>
      <c r="W101" s="95">
        <v>0</v>
      </c>
      <c r="X101" s="95">
        <v>0</v>
      </c>
      <c r="Y101" s="95">
        <v>0</v>
      </c>
      <c r="Z101" s="95">
        <v>0</v>
      </c>
      <c r="AA101" s="95">
        <v>0</v>
      </c>
      <c r="AB101" s="95">
        <v>0</v>
      </c>
      <c r="AC101" s="95">
        <v>0</v>
      </c>
      <c r="AD101" s="95">
        <v>0</v>
      </c>
      <c r="AE101" s="95">
        <v>0</v>
      </c>
      <c r="AF101" s="95">
        <v>0</v>
      </c>
      <c r="AG101" s="95">
        <v>0</v>
      </c>
      <c r="AH101" s="95">
        <v>0</v>
      </c>
      <c r="AI101" s="95">
        <v>0</v>
      </c>
      <c r="AJ101" s="95">
        <v>0</v>
      </c>
      <c r="AK101" s="95">
        <v>0</v>
      </c>
      <c r="AL101" s="20">
        <v>13.23232</v>
      </c>
      <c r="AM101" s="95">
        <v>0</v>
      </c>
      <c r="AN101" s="95">
        <v>0</v>
      </c>
      <c r="AO101" s="95">
        <v>0</v>
      </c>
      <c r="AP101" s="95">
        <v>0</v>
      </c>
      <c r="AQ101" s="95">
        <v>0</v>
      </c>
      <c r="AR101" s="95">
        <v>0</v>
      </c>
      <c r="AS101" s="95">
        <v>0</v>
      </c>
      <c r="AT101" s="20">
        <f t="shared" si="382"/>
        <v>8.8844581500000004</v>
      </c>
      <c r="AU101" s="20">
        <f t="shared" si="383"/>
        <v>0</v>
      </c>
      <c r="AV101" s="20">
        <f t="shared" si="384"/>
        <v>0</v>
      </c>
      <c r="AW101" s="20">
        <f t="shared" si="385"/>
        <v>0</v>
      </c>
      <c r="AX101" s="20">
        <f t="shared" si="386"/>
        <v>0</v>
      </c>
      <c r="AY101" s="20">
        <f t="shared" si="387"/>
        <v>0</v>
      </c>
      <c r="AZ101" s="20">
        <f t="shared" si="388"/>
        <v>0</v>
      </c>
      <c r="BA101" s="20">
        <v>0</v>
      </c>
      <c r="BB101" s="20">
        <v>0</v>
      </c>
      <c r="BC101" s="20">
        <v>0</v>
      </c>
      <c r="BD101" s="20">
        <v>0</v>
      </c>
      <c r="BE101" s="20">
        <v>0</v>
      </c>
      <c r="BF101" s="20">
        <v>0</v>
      </c>
      <c r="BG101" s="20">
        <v>0</v>
      </c>
      <c r="BH101" s="20">
        <v>0</v>
      </c>
      <c r="BI101" s="20">
        <v>0</v>
      </c>
      <c r="BJ101" s="20">
        <v>0.28413263999999999</v>
      </c>
      <c r="BK101" s="20">
        <v>0</v>
      </c>
      <c r="BL101" s="20">
        <v>0</v>
      </c>
      <c r="BM101" s="20">
        <v>0</v>
      </c>
      <c r="BN101" s="20">
        <v>0</v>
      </c>
      <c r="BO101" s="20">
        <v>0</v>
      </c>
      <c r="BP101" s="20">
        <v>0</v>
      </c>
      <c r="BQ101" s="20">
        <v>0</v>
      </c>
      <c r="BR101" s="20">
        <v>0.1399</v>
      </c>
      <c r="BS101" s="20">
        <v>0</v>
      </c>
      <c r="BT101" s="95">
        <v>0</v>
      </c>
      <c r="BU101" s="95">
        <v>0</v>
      </c>
      <c r="BV101" s="95">
        <v>0</v>
      </c>
      <c r="BW101" s="95">
        <v>0</v>
      </c>
      <c r="BX101" s="95">
        <v>0</v>
      </c>
      <c r="BY101" s="95">
        <v>0</v>
      </c>
      <c r="BZ101" s="95">
        <v>8.4604255100000003</v>
      </c>
      <c r="CA101" s="95">
        <v>0</v>
      </c>
      <c r="CB101" s="95">
        <v>0</v>
      </c>
      <c r="CC101" s="95">
        <v>0</v>
      </c>
      <c r="CD101" s="95">
        <v>0</v>
      </c>
      <c r="CE101" s="95">
        <v>0</v>
      </c>
      <c r="CF101" s="95">
        <v>0</v>
      </c>
      <c r="CG101" s="95"/>
      <c r="CH101" s="95"/>
      <c r="CI101" s="95"/>
      <c r="CJ101" s="95"/>
      <c r="CK101" s="100"/>
      <c r="CL101" s="83"/>
    </row>
    <row r="102" spans="1:1025" s="29" customFormat="1" ht="18.75" x14ac:dyDescent="0.2">
      <c r="A102" s="98" t="s">
        <v>275</v>
      </c>
      <c r="B102" s="91" t="s">
        <v>156</v>
      </c>
      <c r="C102" s="91" t="s">
        <v>103</v>
      </c>
      <c r="D102" s="40" t="s">
        <v>104</v>
      </c>
      <c r="E102" s="39">
        <f t="shared" ref="E102" si="399">SUM(M102,U102,AC102,AK102)</f>
        <v>0</v>
      </c>
      <c r="F102" s="68">
        <f t="shared" ref="F102" si="400">SUM(N102,V102,AD102,AL102)</f>
        <v>0</v>
      </c>
      <c r="G102" s="68">
        <f t="shared" ref="G102" si="401">SUM(O102,W102,AE102,AM102)</f>
        <v>0</v>
      </c>
      <c r="H102" s="68">
        <f t="shared" ref="H102" si="402">SUM(P102,X102,AF102,AN102)</f>
        <v>0</v>
      </c>
      <c r="I102" s="68">
        <f t="shared" ref="I102" si="403">SUM(Q102,Y102,AG102,AO102)</f>
        <v>0</v>
      </c>
      <c r="J102" s="68">
        <f t="shared" ref="J102" si="404">SUM(R102,Z102,AH102,AP102)</f>
        <v>0</v>
      </c>
      <c r="K102" s="68">
        <f t="shared" ref="K102" si="405">SUM(S102,AA102,AI102,AQ102)</f>
        <v>0</v>
      </c>
      <c r="L102" s="68">
        <f t="shared" ref="L102" si="406">SUM(T102,AB102,AJ102,AR102)</f>
        <v>0</v>
      </c>
      <c r="M102" s="47">
        <v>0</v>
      </c>
      <c r="N102" s="47">
        <v>0</v>
      </c>
      <c r="O102" s="47">
        <v>0</v>
      </c>
      <c r="P102" s="47">
        <v>0</v>
      </c>
      <c r="Q102" s="47">
        <v>0</v>
      </c>
      <c r="R102" s="47">
        <v>0</v>
      </c>
      <c r="S102" s="47">
        <v>0</v>
      </c>
      <c r="T102" s="47">
        <v>0</v>
      </c>
      <c r="U102" s="47">
        <v>0</v>
      </c>
      <c r="V102" s="47">
        <v>0</v>
      </c>
      <c r="W102" s="47">
        <v>0</v>
      </c>
      <c r="X102" s="47">
        <v>0</v>
      </c>
      <c r="Y102" s="47">
        <v>0</v>
      </c>
      <c r="Z102" s="47">
        <v>0</v>
      </c>
      <c r="AA102" s="47">
        <v>0</v>
      </c>
      <c r="AB102" s="47">
        <v>0</v>
      </c>
      <c r="AC102" s="47">
        <v>0</v>
      </c>
      <c r="AD102" s="47">
        <v>0</v>
      </c>
      <c r="AE102" s="47">
        <v>0</v>
      </c>
      <c r="AF102" s="47">
        <v>0</v>
      </c>
      <c r="AG102" s="47">
        <v>0</v>
      </c>
      <c r="AH102" s="47">
        <v>0</v>
      </c>
      <c r="AI102" s="47">
        <v>0</v>
      </c>
      <c r="AJ102" s="47">
        <v>0</v>
      </c>
      <c r="AK102" s="47">
        <v>0</v>
      </c>
      <c r="AL102" s="47">
        <v>0</v>
      </c>
      <c r="AM102" s="47">
        <v>0</v>
      </c>
      <c r="AN102" s="47">
        <v>0</v>
      </c>
      <c r="AO102" s="47">
        <v>0</v>
      </c>
      <c r="AP102" s="47">
        <v>0</v>
      </c>
      <c r="AQ102" s="47">
        <v>0</v>
      </c>
      <c r="AR102" s="47">
        <v>0</v>
      </c>
      <c r="AS102" s="47">
        <f t="shared" ref="AS102" si="407">SUM(BA102,BI102,BQ102,BY102)</f>
        <v>0</v>
      </c>
      <c r="AT102" s="47">
        <f t="shared" ref="AT102" si="408">SUM(BB102,BJ102,BR102,BZ102)</f>
        <v>0</v>
      </c>
      <c r="AU102" s="47">
        <f t="shared" ref="AU102" si="409">SUM(BC102,BK102,BS102,CA102)</f>
        <v>0</v>
      </c>
      <c r="AV102" s="47">
        <f t="shared" ref="AV102" si="410">SUM(BD102,BL102,BT102,CB102)</f>
        <v>0</v>
      </c>
      <c r="AW102" s="47">
        <f t="shared" ref="AW102" si="411">SUM(BE102,BM102,BU102,CC102)</f>
        <v>0</v>
      </c>
      <c r="AX102" s="47">
        <f t="shared" ref="AX102" si="412">SUM(BF102,BN102,BV102,CD102)</f>
        <v>0</v>
      </c>
      <c r="AY102" s="47">
        <f t="shared" ref="AY102" si="413">SUM(BG102,BO102,BW102,CE102)</f>
        <v>0</v>
      </c>
      <c r="AZ102" s="47">
        <f t="shared" ref="AZ102" si="414">SUM(BH102,BP102,BX102,CF102)</f>
        <v>0</v>
      </c>
      <c r="BA102" s="47">
        <v>0</v>
      </c>
      <c r="BB102" s="47">
        <v>0</v>
      </c>
      <c r="BC102" s="47">
        <v>0</v>
      </c>
      <c r="BD102" s="47">
        <v>0</v>
      </c>
      <c r="BE102" s="47">
        <v>0</v>
      </c>
      <c r="BF102" s="47">
        <v>0</v>
      </c>
      <c r="BG102" s="47">
        <v>0</v>
      </c>
      <c r="BH102" s="47">
        <v>0</v>
      </c>
      <c r="BI102" s="47">
        <v>0</v>
      </c>
      <c r="BJ102" s="47">
        <v>0</v>
      </c>
      <c r="BK102" s="47">
        <v>0</v>
      </c>
      <c r="BL102" s="47">
        <v>0</v>
      </c>
      <c r="BM102" s="47">
        <v>0</v>
      </c>
      <c r="BN102" s="47">
        <v>0</v>
      </c>
      <c r="BO102" s="47">
        <v>0</v>
      </c>
      <c r="BP102" s="47">
        <v>0</v>
      </c>
      <c r="BQ102" s="47">
        <v>0</v>
      </c>
      <c r="BR102" s="47">
        <v>0</v>
      </c>
      <c r="BS102" s="47">
        <v>0</v>
      </c>
      <c r="BT102" s="47">
        <v>0</v>
      </c>
      <c r="BU102" s="47">
        <v>0</v>
      </c>
      <c r="BV102" s="47">
        <v>0</v>
      </c>
      <c r="BW102" s="47">
        <v>0</v>
      </c>
      <c r="BX102" s="47">
        <v>0</v>
      </c>
      <c r="BY102" s="47">
        <v>0</v>
      </c>
      <c r="BZ102" s="47">
        <v>0</v>
      </c>
      <c r="CA102" s="47">
        <v>0</v>
      </c>
      <c r="CB102" s="47">
        <v>0</v>
      </c>
      <c r="CC102" s="47">
        <v>0</v>
      </c>
      <c r="CD102" s="47">
        <v>0</v>
      </c>
      <c r="CE102" s="47">
        <v>0</v>
      </c>
      <c r="CF102" s="47">
        <v>0</v>
      </c>
      <c r="CG102" s="47" t="s">
        <v>104</v>
      </c>
      <c r="CH102" s="47" t="s">
        <v>104</v>
      </c>
      <c r="CI102" s="47">
        <f t="shared" ref="CI102" si="415">AT102-F102</f>
        <v>0</v>
      </c>
      <c r="CJ102" s="47" t="s">
        <v>104</v>
      </c>
      <c r="CK102" s="80" t="s">
        <v>104</v>
      </c>
      <c r="CL102" s="83"/>
      <c r="CM102" s="33"/>
      <c r="CN102" s="33"/>
      <c r="CO102" s="33"/>
      <c r="CP102" s="33"/>
      <c r="CQ102" s="33"/>
      <c r="CR102" s="33"/>
      <c r="CS102" s="33"/>
      <c r="CT102" s="33"/>
      <c r="CU102" s="33"/>
      <c r="CV102" s="33"/>
      <c r="CW102" s="33"/>
      <c r="CX102" s="33"/>
      <c r="CY102" s="33"/>
      <c r="CZ102" s="33"/>
      <c r="DA102" s="33"/>
      <c r="DB102" s="33"/>
      <c r="DC102" s="33"/>
      <c r="DD102" s="33"/>
      <c r="DE102" s="33"/>
      <c r="DF102" s="33"/>
      <c r="DG102" s="33"/>
      <c r="DH102" s="33"/>
      <c r="DI102" s="33"/>
      <c r="DJ102" s="33"/>
      <c r="DK102" s="33"/>
      <c r="DL102" s="33"/>
      <c r="DM102" s="33"/>
      <c r="DN102" s="33"/>
      <c r="DO102" s="33"/>
      <c r="DP102" s="33"/>
      <c r="DQ102" s="33"/>
      <c r="DR102" s="33"/>
      <c r="DS102" s="33"/>
      <c r="DT102" s="33"/>
      <c r="DU102" s="33"/>
      <c r="DV102" s="33"/>
      <c r="DW102" s="33"/>
      <c r="DX102" s="33"/>
      <c r="DY102" s="33"/>
      <c r="DZ102" s="33"/>
      <c r="EA102" s="33"/>
      <c r="EB102" s="33"/>
      <c r="EC102" s="33"/>
      <c r="ED102" s="33"/>
      <c r="EE102" s="33"/>
      <c r="EF102" s="33"/>
      <c r="EG102" s="33"/>
      <c r="EH102" s="33"/>
      <c r="EI102" s="33"/>
      <c r="EJ102" s="33"/>
      <c r="EK102" s="33"/>
      <c r="EL102" s="33"/>
      <c r="EM102" s="33"/>
      <c r="EN102" s="33"/>
      <c r="EO102" s="33"/>
      <c r="EP102" s="33"/>
      <c r="EQ102" s="33"/>
      <c r="ER102" s="33"/>
      <c r="ES102" s="33"/>
      <c r="ET102" s="33"/>
      <c r="EU102" s="33"/>
      <c r="EV102" s="33"/>
      <c r="EW102" s="33"/>
      <c r="EX102" s="33"/>
      <c r="EY102" s="33"/>
      <c r="EZ102" s="33"/>
      <c r="FA102" s="33"/>
      <c r="FB102" s="33"/>
      <c r="FC102" s="33"/>
      <c r="FD102" s="33"/>
      <c r="FE102" s="33"/>
      <c r="FF102" s="33"/>
      <c r="FG102" s="33"/>
      <c r="FH102" s="33"/>
      <c r="FI102" s="33"/>
      <c r="FJ102" s="33"/>
      <c r="FK102" s="33"/>
      <c r="FL102" s="33"/>
      <c r="FM102" s="33"/>
      <c r="FN102" s="33"/>
      <c r="FO102" s="33"/>
      <c r="FP102" s="33"/>
      <c r="FQ102" s="33"/>
      <c r="FR102" s="33"/>
      <c r="FS102" s="33"/>
      <c r="FT102" s="33"/>
      <c r="FU102" s="33"/>
      <c r="FV102" s="33"/>
      <c r="FW102" s="33"/>
      <c r="FX102" s="33"/>
      <c r="FY102" s="33"/>
      <c r="FZ102" s="33"/>
      <c r="GA102" s="33"/>
      <c r="GB102" s="33"/>
      <c r="GC102" s="33"/>
      <c r="GD102" s="33"/>
      <c r="GE102" s="33"/>
      <c r="GF102" s="33"/>
      <c r="GG102" s="33"/>
      <c r="GH102" s="33"/>
      <c r="GI102" s="33"/>
      <c r="GJ102" s="33"/>
      <c r="GK102" s="33"/>
      <c r="GL102" s="33"/>
      <c r="GM102" s="33"/>
      <c r="GN102" s="33"/>
      <c r="GO102" s="33"/>
      <c r="GP102" s="33"/>
      <c r="GQ102" s="33"/>
      <c r="GR102" s="33"/>
      <c r="GS102" s="33"/>
      <c r="GT102" s="33"/>
      <c r="GU102" s="33"/>
      <c r="GV102" s="33"/>
      <c r="GW102" s="33"/>
      <c r="GX102" s="33"/>
      <c r="GY102" s="33"/>
      <c r="GZ102" s="33"/>
      <c r="HA102" s="33"/>
      <c r="HB102" s="33"/>
      <c r="HC102" s="33"/>
      <c r="HD102" s="33"/>
      <c r="HE102" s="33"/>
      <c r="HF102" s="33"/>
      <c r="HG102" s="33"/>
      <c r="HH102" s="33"/>
      <c r="HI102" s="33"/>
      <c r="HJ102" s="33"/>
      <c r="HK102" s="33"/>
      <c r="HL102" s="33"/>
      <c r="HM102" s="33"/>
      <c r="HN102" s="33"/>
      <c r="HO102" s="33"/>
      <c r="HP102" s="33"/>
      <c r="HQ102" s="33"/>
      <c r="HR102" s="33"/>
      <c r="HS102" s="33"/>
      <c r="HT102" s="33"/>
      <c r="HU102" s="33"/>
      <c r="HV102" s="33"/>
      <c r="HW102" s="33"/>
      <c r="HX102" s="33"/>
      <c r="HY102" s="33"/>
      <c r="HZ102" s="33"/>
      <c r="IA102" s="33"/>
      <c r="IB102" s="33"/>
      <c r="IC102" s="33"/>
      <c r="ID102" s="33"/>
      <c r="IE102" s="33"/>
      <c r="IF102" s="33"/>
      <c r="IG102" s="33"/>
      <c r="IH102" s="33"/>
      <c r="II102" s="33"/>
      <c r="IJ102" s="33"/>
      <c r="IK102" s="33"/>
      <c r="IL102" s="33"/>
      <c r="IM102" s="33"/>
      <c r="IN102" s="33"/>
      <c r="IO102" s="33"/>
      <c r="IP102" s="33"/>
      <c r="IQ102" s="33"/>
      <c r="IR102" s="33"/>
      <c r="IS102" s="33"/>
      <c r="IT102" s="33"/>
      <c r="IU102" s="33"/>
      <c r="IV102" s="33"/>
      <c r="IW102" s="33"/>
      <c r="IX102" s="33"/>
      <c r="IY102" s="33"/>
      <c r="IZ102" s="33"/>
      <c r="JA102" s="33"/>
      <c r="JB102" s="33"/>
      <c r="JC102" s="33"/>
      <c r="JD102" s="33"/>
      <c r="JE102" s="33"/>
      <c r="JF102" s="33"/>
      <c r="JG102" s="33"/>
      <c r="JH102" s="33"/>
      <c r="JI102" s="33"/>
      <c r="JJ102" s="33"/>
      <c r="JK102" s="33"/>
      <c r="JL102" s="33"/>
      <c r="JM102" s="33"/>
      <c r="JN102" s="33"/>
      <c r="JO102" s="33"/>
      <c r="JP102" s="33"/>
      <c r="JQ102" s="33"/>
      <c r="JR102" s="33"/>
      <c r="JS102" s="33"/>
      <c r="JT102" s="33"/>
      <c r="JU102" s="33"/>
      <c r="JV102" s="33"/>
      <c r="JW102" s="33"/>
      <c r="JX102" s="33"/>
      <c r="JY102" s="33"/>
      <c r="JZ102" s="33"/>
      <c r="KA102" s="33"/>
      <c r="KB102" s="33"/>
      <c r="KC102" s="33"/>
      <c r="KD102" s="33"/>
      <c r="KE102" s="33"/>
      <c r="KF102" s="33"/>
      <c r="KG102" s="33"/>
      <c r="KH102" s="33"/>
      <c r="KI102" s="33"/>
      <c r="KJ102" s="33"/>
      <c r="KK102" s="33"/>
      <c r="KL102" s="33"/>
      <c r="KM102" s="33"/>
      <c r="KN102" s="33"/>
      <c r="KO102" s="33"/>
      <c r="KP102" s="33"/>
      <c r="KQ102" s="33"/>
      <c r="KR102" s="33"/>
      <c r="KS102" s="33"/>
      <c r="KT102" s="33"/>
      <c r="KU102" s="33"/>
      <c r="KV102" s="33"/>
      <c r="KW102" s="33"/>
      <c r="KX102" s="33"/>
      <c r="KY102" s="33"/>
      <c r="KZ102" s="33"/>
      <c r="LA102" s="33"/>
      <c r="LB102" s="33"/>
      <c r="LC102" s="33"/>
      <c r="LD102" s="33"/>
      <c r="LE102" s="33"/>
      <c r="LF102" s="33"/>
      <c r="LG102" s="33"/>
      <c r="LH102" s="33"/>
      <c r="LI102" s="33"/>
      <c r="LJ102" s="33"/>
      <c r="LK102" s="33"/>
      <c r="LL102" s="33"/>
      <c r="LM102" s="33"/>
      <c r="LN102" s="33"/>
      <c r="LO102" s="33"/>
      <c r="LP102" s="33"/>
      <c r="LQ102" s="33"/>
      <c r="LR102" s="33"/>
      <c r="LS102" s="33"/>
      <c r="LT102" s="33"/>
      <c r="LU102" s="33"/>
      <c r="LV102" s="33"/>
      <c r="LW102" s="33"/>
      <c r="LX102" s="33"/>
      <c r="LY102" s="33"/>
      <c r="LZ102" s="33"/>
      <c r="MA102" s="33"/>
      <c r="MB102" s="33"/>
      <c r="MC102" s="33"/>
      <c r="MD102" s="33"/>
      <c r="ME102" s="33"/>
      <c r="MF102" s="33"/>
      <c r="MG102" s="33"/>
      <c r="MH102" s="33"/>
      <c r="MI102" s="33"/>
      <c r="MJ102" s="33"/>
      <c r="MK102" s="33"/>
      <c r="ML102" s="33"/>
      <c r="MM102" s="33"/>
      <c r="MN102" s="33"/>
      <c r="MO102" s="33"/>
      <c r="MP102" s="33"/>
      <c r="MQ102" s="33"/>
      <c r="MR102" s="33"/>
      <c r="MS102" s="33"/>
      <c r="MT102" s="33"/>
      <c r="MU102" s="33"/>
      <c r="MV102" s="33"/>
      <c r="MW102" s="33"/>
      <c r="MX102" s="33"/>
      <c r="MY102" s="33"/>
      <c r="MZ102" s="33"/>
      <c r="NA102" s="33"/>
      <c r="NB102" s="33"/>
      <c r="NC102" s="33"/>
      <c r="ND102" s="33"/>
      <c r="NE102" s="33"/>
      <c r="NF102" s="33"/>
      <c r="NG102" s="33"/>
      <c r="NH102" s="33"/>
      <c r="NI102" s="33"/>
      <c r="NJ102" s="33"/>
      <c r="NK102" s="33"/>
      <c r="NL102" s="33"/>
      <c r="NM102" s="33"/>
      <c r="NN102" s="33"/>
      <c r="NO102" s="33"/>
      <c r="NP102" s="33"/>
      <c r="NQ102" s="33"/>
      <c r="NR102" s="33"/>
      <c r="NS102" s="33"/>
      <c r="NT102" s="33"/>
      <c r="NU102" s="33"/>
      <c r="NV102" s="33"/>
      <c r="NW102" s="33"/>
      <c r="NX102" s="33"/>
      <c r="NY102" s="33"/>
      <c r="NZ102" s="33"/>
      <c r="OA102" s="33"/>
      <c r="OB102" s="33"/>
      <c r="OC102" s="33"/>
      <c r="OD102" s="33"/>
      <c r="OE102" s="33"/>
      <c r="OF102" s="33"/>
      <c r="OG102" s="33"/>
      <c r="OH102" s="33"/>
      <c r="OI102" s="33"/>
      <c r="OJ102" s="33"/>
      <c r="OK102" s="33"/>
      <c r="OL102" s="33"/>
      <c r="OM102" s="33"/>
      <c r="ON102" s="33"/>
      <c r="OO102" s="33"/>
      <c r="OP102" s="33"/>
      <c r="OQ102" s="33"/>
      <c r="OR102" s="33"/>
      <c r="OS102" s="33"/>
      <c r="OT102" s="33"/>
      <c r="OU102" s="33"/>
      <c r="OV102" s="33"/>
      <c r="OW102" s="33"/>
      <c r="OX102" s="33"/>
      <c r="OY102" s="33"/>
      <c r="OZ102" s="33"/>
      <c r="PA102" s="33"/>
      <c r="PB102" s="33"/>
      <c r="PC102" s="33"/>
      <c r="PD102" s="33"/>
      <c r="PE102" s="33"/>
      <c r="PF102" s="33"/>
      <c r="PG102" s="33"/>
      <c r="PH102" s="33"/>
      <c r="PI102" s="33"/>
      <c r="PJ102" s="33"/>
      <c r="PK102" s="33"/>
      <c r="PL102" s="33"/>
      <c r="PM102" s="33"/>
      <c r="PN102" s="33"/>
      <c r="PO102" s="33"/>
      <c r="PP102" s="33"/>
      <c r="PQ102" s="33"/>
      <c r="PR102" s="33"/>
      <c r="PS102" s="33"/>
      <c r="PT102" s="33"/>
      <c r="PU102" s="33"/>
      <c r="PV102" s="33"/>
      <c r="PW102" s="33"/>
      <c r="PX102" s="33"/>
      <c r="PY102" s="33"/>
      <c r="PZ102" s="33"/>
      <c r="QA102" s="33"/>
      <c r="QB102" s="33"/>
      <c r="QC102" s="33"/>
      <c r="QD102" s="33"/>
      <c r="QE102" s="33"/>
      <c r="QF102" s="33"/>
      <c r="QG102" s="33"/>
      <c r="QH102" s="33"/>
      <c r="QI102" s="33"/>
      <c r="QJ102" s="33"/>
      <c r="QK102" s="33"/>
      <c r="QL102" s="33"/>
      <c r="QM102" s="33"/>
      <c r="QN102" s="33"/>
      <c r="QO102" s="33"/>
      <c r="QP102" s="33"/>
      <c r="QQ102" s="33"/>
      <c r="QR102" s="33"/>
      <c r="QS102" s="33"/>
      <c r="QT102" s="33"/>
      <c r="QU102" s="33"/>
      <c r="QV102" s="33"/>
      <c r="QW102" s="33"/>
      <c r="QX102" s="33"/>
      <c r="QY102" s="33"/>
      <c r="QZ102" s="33"/>
      <c r="RA102" s="33"/>
      <c r="RB102" s="33"/>
      <c r="RC102" s="33"/>
      <c r="RD102" s="33"/>
      <c r="RE102" s="33"/>
      <c r="RF102" s="33"/>
      <c r="RG102" s="33"/>
      <c r="RH102" s="33"/>
      <c r="RI102" s="33"/>
      <c r="RJ102" s="33"/>
      <c r="RK102" s="33"/>
      <c r="RL102" s="33"/>
      <c r="RM102" s="33"/>
      <c r="RN102" s="33"/>
      <c r="RO102" s="33"/>
      <c r="RP102" s="33"/>
      <c r="RQ102" s="33"/>
      <c r="RR102" s="33"/>
      <c r="RS102" s="33"/>
      <c r="RT102" s="33"/>
      <c r="RU102" s="33"/>
      <c r="RV102" s="33"/>
      <c r="RW102" s="33"/>
      <c r="RX102" s="33"/>
      <c r="RY102" s="33"/>
      <c r="RZ102" s="33"/>
      <c r="SA102" s="33"/>
      <c r="SB102" s="33"/>
      <c r="SC102" s="33"/>
      <c r="SD102" s="33"/>
      <c r="SE102" s="33"/>
      <c r="SF102" s="33"/>
      <c r="SG102" s="33"/>
      <c r="SH102" s="33"/>
      <c r="SI102" s="33"/>
      <c r="SJ102" s="33"/>
      <c r="SK102" s="33"/>
      <c r="SL102" s="33"/>
      <c r="SM102" s="33"/>
      <c r="SN102" s="33"/>
      <c r="SO102" s="33"/>
      <c r="SP102" s="33"/>
      <c r="SQ102" s="33"/>
      <c r="SR102" s="33"/>
      <c r="SS102" s="33"/>
      <c r="ST102" s="33"/>
      <c r="SU102" s="33"/>
      <c r="SV102" s="33"/>
      <c r="SW102" s="33"/>
      <c r="SX102" s="33"/>
      <c r="SY102" s="33"/>
      <c r="SZ102" s="33"/>
      <c r="TA102" s="33"/>
      <c r="TB102" s="33"/>
      <c r="TC102" s="33"/>
      <c r="TD102" s="33"/>
      <c r="TE102" s="33"/>
      <c r="TF102" s="33"/>
      <c r="TG102" s="33"/>
      <c r="TH102" s="33"/>
      <c r="TI102" s="33"/>
      <c r="TJ102" s="33"/>
      <c r="TK102" s="33"/>
      <c r="TL102" s="33"/>
      <c r="TM102" s="33"/>
      <c r="TN102" s="33"/>
      <c r="TO102" s="33"/>
      <c r="TP102" s="33"/>
      <c r="TQ102" s="33"/>
      <c r="TR102" s="33"/>
      <c r="TS102" s="33"/>
      <c r="TT102" s="33"/>
      <c r="TU102" s="33"/>
      <c r="TV102" s="33"/>
      <c r="TW102" s="33"/>
      <c r="TX102" s="33"/>
      <c r="TY102" s="33"/>
      <c r="TZ102" s="33"/>
      <c r="UA102" s="33"/>
      <c r="UB102" s="33"/>
      <c r="UC102" s="33"/>
      <c r="UD102" s="33"/>
      <c r="UE102" s="33"/>
      <c r="UF102" s="33"/>
      <c r="UG102" s="33"/>
      <c r="UH102" s="33"/>
      <c r="UI102" s="33"/>
      <c r="UJ102" s="33"/>
      <c r="UK102" s="33"/>
      <c r="UL102" s="33"/>
      <c r="UM102" s="33"/>
      <c r="UN102" s="33"/>
      <c r="UO102" s="33"/>
      <c r="UP102" s="33"/>
      <c r="UQ102" s="33"/>
      <c r="UR102" s="33"/>
      <c r="US102" s="33"/>
      <c r="UT102" s="33"/>
      <c r="UU102" s="33"/>
      <c r="UV102" s="33"/>
      <c r="UW102" s="33"/>
      <c r="UX102" s="33"/>
      <c r="UY102" s="33"/>
      <c r="UZ102" s="33"/>
      <c r="VA102" s="33"/>
      <c r="VB102" s="33"/>
      <c r="VC102" s="33"/>
      <c r="VD102" s="33"/>
      <c r="VE102" s="33"/>
      <c r="VF102" s="33"/>
      <c r="VG102" s="33"/>
      <c r="VH102" s="33"/>
      <c r="VI102" s="33"/>
      <c r="VJ102" s="33"/>
      <c r="VK102" s="33"/>
      <c r="VL102" s="33"/>
      <c r="VM102" s="33"/>
      <c r="VN102" s="33"/>
      <c r="VO102" s="33"/>
      <c r="VP102" s="33"/>
      <c r="VQ102" s="33"/>
      <c r="VR102" s="33"/>
      <c r="VS102" s="33"/>
      <c r="VT102" s="33"/>
      <c r="VU102" s="33"/>
      <c r="VV102" s="33"/>
      <c r="VW102" s="33"/>
      <c r="VX102" s="33"/>
      <c r="VY102" s="33"/>
      <c r="VZ102" s="33"/>
      <c r="WA102" s="33"/>
      <c r="WB102" s="33"/>
      <c r="WC102" s="33"/>
      <c r="WD102" s="33"/>
      <c r="WE102" s="33"/>
      <c r="WF102" s="33"/>
      <c r="WG102" s="33"/>
      <c r="WH102" s="33"/>
      <c r="WI102" s="33"/>
      <c r="WJ102" s="33"/>
      <c r="WK102" s="33"/>
      <c r="WL102" s="33"/>
      <c r="WM102" s="33"/>
      <c r="WN102" s="33"/>
      <c r="WO102" s="33"/>
      <c r="WP102" s="33"/>
      <c r="WQ102" s="33"/>
      <c r="WR102" s="33"/>
      <c r="WS102" s="33"/>
      <c r="WT102" s="33"/>
      <c r="WU102" s="33"/>
      <c r="WV102" s="33"/>
      <c r="WW102" s="33"/>
      <c r="WX102" s="33"/>
      <c r="WY102" s="33"/>
      <c r="WZ102" s="33"/>
      <c r="XA102" s="33"/>
      <c r="XB102" s="33"/>
      <c r="XC102" s="33"/>
      <c r="XD102" s="33"/>
      <c r="XE102" s="33"/>
      <c r="XF102" s="33"/>
      <c r="XG102" s="33"/>
      <c r="XH102" s="33"/>
      <c r="XI102" s="33"/>
      <c r="XJ102" s="33"/>
      <c r="XK102" s="33"/>
      <c r="XL102" s="33"/>
      <c r="XM102" s="33"/>
      <c r="XN102" s="33"/>
      <c r="XO102" s="33"/>
      <c r="XP102" s="33"/>
      <c r="XQ102" s="33"/>
      <c r="XR102" s="33"/>
      <c r="XS102" s="33"/>
      <c r="XT102" s="33"/>
      <c r="XU102" s="33"/>
      <c r="XV102" s="33"/>
      <c r="XW102" s="33"/>
      <c r="XX102" s="33"/>
      <c r="XY102" s="33"/>
      <c r="XZ102" s="33"/>
      <c r="YA102" s="33"/>
      <c r="YB102" s="33"/>
      <c r="YC102" s="33"/>
      <c r="YD102" s="33"/>
      <c r="YE102" s="33"/>
      <c r="YF102" s="33"/>
      <c r="YG102" s="33"/>
      <c r="YH102" s="33"/>
      <c r="YI102" s="33"/>
      <c r="YJ102" s="33"/>
      <c r="YK102" s="33"/>
      <c r="YL102" s="33"/>
      <c r="YM102" s="33"/>
      <c r="YN102" s="33"/>
      <c r="YO102" s="33"/>
      <c r="YP102" s="33"/>
      <c r="YQ102" s="33"/>
      <c r="YR102" s="33"/>
      <c r="YS102" s="33"/>
      <c r="YT102" s="33"/>
      <c r="YU102" s="33"/>
      <c r="YV102" s="33"/>
      <c r="YW102" s="33"/>
      <c r="YX102" s="33"/>
      <c r="YY102" s="33"/>
      <c r="YZ102" s="33"/>
      <c r="ZA102" s="33"/>
      <c r="ZB102" s="33"/>
      <c r="ZC102" s="33"/>
      <c r="ZD102" s="33"/>
      <c r="ZE102" s="33"/>
      <c r="ZF102" s="33"/>
      <c r="ZG102" s="33"/>
      <c r="ZH102" s="33"/>
      <c r="ZI102" s="33"/>
      <c r="ZJ102" s="33"/>
      <c r="ZK102" s="33"/>
      <c r="ZL102" s="33"/>
      <c r="ZM102" s="33"/>
      <c r="ZN102" s="33"/>
      <c r="ZO102" s="33"/>
      <c r="ZP102" s="33"/>
      <c r="ZQ102" s="33"/>
      <c r="ZR102" s="33"/>
      <c r="ZS102" s="33"/>
      <c r="ZT102" s="33"/>
      <c r="ZU102" s="33"/>
      <c r="ZV102" s="33"/>
      <c r="ZW102" s="33"/>
      <c r="ZX102" s="33"/>
      <c r="ZY102" s="33"/>
      <c r="ZZ102" s="33"/>
      <c r="AAA102" s="33"/>
      <c r="AAB102" s="33"/>
      <c r="AAC102" s="33"/>
      <c r="AAD102" s="33"/>
      <c r="AAE102" s="33"/>
      <c r="AAF102" s="33"/>
      <c r="AAG102" s="33"/>
      <c r="AAH102" s="33"/>
      <c r="AAI102" s="33"/>
      <c r="AAJ102" s="33"/>
      <c r="AAK102" s="33"/>
      <c r="AAL102" s="33"/>
      <c r="AAM102" s="33"/>
      <c r="AAN102" s="33"/>
      <c r="AAO102" s="33"/>
      <c r="AAP102" s="33"/>
      <c r="AAQ102" s="33"/>
      <c r="AAR102" s="33"/>
      <c r="AAS102" s="33"/>
      <c r="AAT102" s="33"/>
      <c r="AAU102" s="33"/>
      <c r="AAV102" s="33"/>
      <c r="AAW102" s="33"/>
      <c r="AAX102" s="33"/>
      <c r="AAY102" s="33"/>
      <c r="AAZ102" s="33"/>
      <c r="ABA102" s="33"/>
      <c r="ABB102" s="33"/>
      <c r="ABC102" s="33"/>
      <c r="ABD102" s="33"/>
      <c r="ABE102" s="33"/>
      <c r="ABF102" s="33"/>
      <c r="ABG102" s="33"/>
      <c r="ABH102" s="33"/>
      <c r="ABI102" s="33"/>
      <c r="ABJ102" s="33"/>
      <c r="ABK102" s="33"/>
      <c r="ABL102" s="33"/>
      <c r="ABM102" s="33"/>
      <c r="ABN102" s="33"/>
      <c r="ABO102" s="33"/>
      <c r="ABP102" s="33"/>
      <c r="ABQ102" s="33"/>
      <c r="ABR102" s="33"/>
      <c r="ABS102" s="33"/>
      <c r="ABT102" s="33"/>
      <c r="ABU102" s="33"/>
      <c r="ABV102" s="33"/>
      <c r="ABW102" s="33"/>
      <c r="ABX102" s="33"/>
      <c r="ABY102" s="33"/>
      <c r="ABZ102" s="33"/>
      <c r="ACA102" s="33"/>
      <c r="ACB102" s="33"/>
      <c r="ACC102" s="33"/>
      <c r="ACD102" s="33"/>
      <c r="ACE102" s="33"/>
      <c r="ACF102" s="33"/>
      <c r="ACG102" s="33"/>
      <c r="ACH102" s="33"/>
      <c r="ACI102" s="33"/>
      <c r="ACJ102" s="33"/>
      <c r="ACK102" s="33"/>
      <c r="ACL102" s="33"/>
      <c r="ACM102" s="33"/>
      <c r="ACN102" s="33"/>
      <c r="ACO102" s="33"/>
      <c r="ACP102" s="33"/>
      <c r="ACQ102" s="33"/>
      <c r="ACR102" s="33"/>
      <c r="ACS102" s="33"/>
      <c r="ACT102" s="33"/>
      <c r="ACU102" s="33"/>
      <c r="ACV102" s="33"/>
      <c r="ACW102" s="33"/>
      <c r="ACX102" s="33"/>
      <c r="ACY102" s="33"/>
      <c r="ACZ102" s="33"/>
      <c r="ADA102" s="33"/>
      <c r="ADB102" s="33"/>
      <c r="ADC102" s="33"/>
      <c r="ADD102" s="33"/>
      <c r="ADE102" s="33"/>
      <c r="ADF102" s="33"/>
      <c r="ADG102" s="33"/>
      <c r="ADH102" s="33"/>
      <c r="ADI102" s="33"/>
      <c r="ADJ102" s="33"/>
      <c r="ADK102" s="33"/>
      <c r="ADL102" s="33"/>
      <c r="ADM102" s="33"/>
      <c r="ADN102" s="33"/>
      <c r="ADO102" s="33"/>
      <c r="ADP102" s="33"/>
      <c r="ADQ102" s="33"/>
      <c r="ADR102" s="33"/>
      <c r="ADS102" s="33"/>
      <c r="ADT102" s="33"/>
      <c r="ADU102" s="33"/>
      <c r="ADV102" s="33"/>
      <c r="ADW102" s="33"/>
      <c r="ADX102" s="33"/>
      <c r="ADY102" s="33"/>
      <c r="ADZ102" s="33"/>
      <c r="AEA102" s="33"/>
      <c r="AEB102" s="33"/>
      <c r="AEC102" s="33"/>
      <c r="AED102" s="33"/>
      <c r="AEE102" s="33"/>
      <c r="AEF102" s="33"/>
      <c r="AEG102" s="33"/>
      <c r="AEH102" s="33"/>
      <c r="AEI102" s="33"/>
      <c r="AEJ102" s="33"/>
      <c r="AEK102" s="33"/>
      <c r="AEL102" s="33"/>
      <c r="AEM102" s="33"/>
      <c r="AEN102" s="33"/>
      <c r="AEO102" s="33"/>
      <c r="AEP102" s="33"/>
      <c r="AEQ102" s="33"/>
      <c r="AER102" s="33"/>
      <c r="AES102" s="33"/>
      <c r="AET102" s="33"/>
      <c r="AEU102" s="33"/>
      <c r="AEV102" s="33"/>
      <c r="AEW102" s="33"/>
      <c r="AEX102" s="33"/>
      <c r="AEY102" s="33"/>
      <c r="AEZ102" s="33"/>
      <c r="AFA102" s="33"/>
      <c r="AFB102" s="33"/>
      <c r="AFC102" s="33"/>
      <c r="AFD102" s="33"/>
      <c r="AFE102" s="33"/>
      <c r="AFF102" s="33"/>
      <c r="AFG102" s="33"/>
      <c r="AFH102" s="33"/>
      <c r="AFI102" s="33"/>
      <c r="AFJ102" s="33"/>
      <c r="AFK102" s="33"/>
      <c r="AFL102" s="33"/>
      <c r="AFM102" s="33"/>
      <c r="AFN102" s="33"/>
      <c r="AFO102" s="33"/>
      <c r="AFP102" s="33"/>
      <c r="AFQ102" s="33"/>
      <c r="AFR102" s="33"/>
      <c r="AFS102" s="33"/>
      <c r="AFT102" s="33"/>
      <c r="AFU102" s="33"/>
      <c r="AFV102" s="33"/>
      <c r="AFW102" s="33"/>
      <c r="AFX102" s="33"/>
      <c r="AFY102" s="33"/>
      <c r="AFZ102" s="33"/>
      <c r="AGA102" s="33"/>
      <c r="AGB102" s="33"/>
      <c r="AGC102" s="33"/>
      <c r="AGD102" s="33"/>
      <c r="AGE102" s="33"/>
      <c r="AGF102" s="33"/>
      <c r="AGG102" s="33"/>
      <c r="AGH102" s="33"/>
      <c r="AGI102" s="33"/>
      <c r="AGJ102" s="33"/>
      <c r="AGK102" s="33"/>
      <c r="AGL102" s="33"/>
      <c r="AGM102" s="33"/>
      <c r="AGN102" s="33"/>
      <c r="AGO102" s="33"/>
      <c r="AGP102" s="33"/>
      <c r="AGQ102" s="33"/>
      <c r="AGR102" s="33"/>
      <c r="AGS102" s="33"/>
      <c r="AGT102" s="33"/>
      <c r="AGU102" s="33"/>
      <c r="AGV102" s="33"/>
      <c r="AGW102" s="33"/>
      <c r="AGX102" s="33"/>
      <c r="AGY102" s="33"/>
      <c r="AGZ102" s="33"/>
      <c r="AHA102" s="33"/>
      <c r="AHB102" s="33"/>
      <c r="AHC102" s="33"/>
      <c r="AHD102" s="33"/>
      <c r="AHE102" s="33"/>
      <c r="AHF102" s="33"/>
      <c r="AHG102" s="33"/>
      <c r="AHH102" s="33"/>
      <c r="AHI102" s="33"/>
      <c r="AHJ102" s="33"/>
      <c r="AHK102" s="33"/>
      <c r="AHL102" s="33"/>
      <c r="AHM102" s="33"/>
      <c r="AHN102" s="33"/>
      <c r="AHO102" s="33"/>
      <c r="AHP102" s="33"/>
      <c r="AHQ102" s="33"/>
      <c r="AHR102" s="33"/>
      <c r="AHS102" s="33"/>
      <c r="AHT102" s="33"/>
      <c r="AHU102" s="33"/>
      <c r="AHV102" s="33"/>
      <c r="AHW102" s="33"/>
      <c r="AHX102" s="33"/>
      <c r="AHY102" s="33"/>
      <c r="AHZ102" s="33"/>
      <c r="AIA102" s="33"/>
      <c r="AIB102" s="33"/>
      <c r="AIC102" s="33"/>
      <c r="AID102" s="33"/>
      <c r="AIE102" s="33"/>
      <c r="AIF102" s="33"/>
      <c r="AIG102" s="33"/>
      <c r="AIH102" s="33"/>
      <c r="AII102" s="33"/>
      <c r="AIJ102" s="33"/>
      <c r="AIK102" s="33"/>
      <c r="AIL102" s="33"/>
      <c r="AIM102" s="33"/>
      <c r="AIN102" s="33"/>
      <c r="AIO102" s="33"/>
      <c r="AIP102" s="33"/>
      <c r="AIQ102" s="33"/>
      <c r="AIR102" s="33"/>
      <c r="AIS102" s="33"/>
      <c r="AIT102" s="33"/>
      <c r="AIU102" s="33"/>
      <c r="AIV102" s="33"/>
      <c r="AIW102" s="33"/>
      <c r="AIX102" s="33"/>
      <c r="AIY102" s="33"/>
      <c r="AIZ102" s="33"/>
      <c r="AJA102" s="33"/>
      <c r="AJB102" s="33"/>
      <c r="AJC102" s="33"/>
      <c r="AJD102" s="33"/>
      <c r="AJE102" s="33"/>
      <c r="AJF102" s="33"/>
      <c r="AJG102" s="33"/>
      <c r="AJH102" s="33"/>
      <c r="AJI102" s="33"/>
      <c r="AJJ102" s="33"/>
      <c r="AJK102" s="33"/>
      <c r="AJL102" s="33"/>
      <c r="AJM102" s="33"/>
      <c r="AJN102" s="33"/>
      <c r="AJO102" s="33"/>
      <c r="AJP102" s="33"/>
      <c r="AJQ102" s="33"/>
      <c r="AJR102" s="33"/>
      <c r="AJS102" s="33"/>
      <c r="AJT102" s="33"/>
      <c r="AJU102" s="33"/>
      <c r="AJV102" s="33"/>
      <c r="AJW102" s="33"/>
      <c r="AJX102" s="33"/>
      <c r="AJY102" s="33"/>
      <c r="AJZ102" s="33"/>
      <c r="AKA102" s="33"/>
      <c r="AKB102" s="33"/>
      <c r="AKC102" s="33"/>
      <c r="AKD102" s="33"/>
      <c r="AKE102" s="33"/>
      <c r="AKF102" s="33"/>
      <c r="AKG102" s="33"/>
      <c r="AKH102" s="33"/>
      <c r="AKI102" s="33"/>
      <c r="AKJ102" s="33"/>
      <c r="AKK102" s="33"/>
      <c r="AKL102" s="33"/>
      <c r="AKM102" s="33"/>
      <c r="AKN102" s="33"/>
      <c r="AKO102" s="33"/>
      <c r="AKP102" s="33"/>
      <c r="AKQ102" s="33"/>
      <c r="AKR102" s="33"/>
      <c r="AKS102" s="33"/>
      <c r="AKT102" s="33"/>
      <c r="AKU102" s="33"/>
      <c r="AKV102" s="33"/>
      <c r="AKW102" s="33"/>
      <c r="AKX102" s="33"/>
      <c r="AKY102" s="33"/>
      <c r="AKZ102" s="33"/>
      <c r="ALA102" s="33"/>
      <c r="ALB102" s="33"/>
      <c r="ALC102" s="33"/>
      <c r="ALD102" s="33"/>
      <c r="ALE102" s="33"/>
      <c r="ALF102" s="33"/>
      <c r="ALG102" s="33"/>
      <c r="ALH102" s="33"/>
      <c r="ALI102" s="33"/>
      <c r="ALJ102" s="33"/>
      <c r="ALK102" s="33"/>
      <c r="ALL102" s="33"/>
      <c r="ALM102" s="33"/>
      <c r="ALN102" s="33"/>
      <c r="ALO102" s="33"/>
      <c r="ALP102" s="33"/>
      <c r="ALQ102" s="33"/>
      <c r="ALR102" s="33"/>
      <c r="ALS102" s="33"/>
      <c r="ALT102" s="33"/>
      <c r="ALU102" s="33"/>
      <c r="ALV102" s="33"/>
      <c r="ALW102" s="33"/>
      <c r="ALX102" s="33"/>
      <c r="ALY102" s="33"/>
      <c r="ALZ102" s="33"/>
      <c r="AMA102" s="33"/>
      <c r="AMB102" s="33"/>
      <c r="AMC102" s="33"/>
      <c r="AMD102" s="33"/>
      <c r="AME102" s="33"/>
      <c r="AMF102" s="33"/>
      <c r="AMG102" s="33"/>
      <c r="AMH102" s="33"/>
      <c r="AMI102" s="33"/>
      <c r="AMJ102" s="33"/>
      <c r="AMK102" s="33"/>
    </row>
    <row r="103" spans="1:1025" s="29" customFormat="1" ht="18.75" x14ac:dyDescent="0.2">
      <c r="A103" s="98" t="s">
        <v>276</v>
      </c>
      <c r="B103" s="91" t="s">
        <v>157</v>
      </c>
      <c r="C103" s="91" t="s">
        <v>103</v>
      </c>
      <c r="D103" s="40" t="s">
        <v>104</v>
      </c>
      <c r="E103" s="39">
        <f t="shared" ref="E103:E104" si="416">SUM(M103,U103,AC103,AK103)</f>
        <v>0</v>
      </c>
      <c r="F103" s="68">
        <f t="shared" ref="F103:F104" si="417">SUM(N103,V103,AD103,AL103)</f>
        <v>6.91373383</v>
      </c>
      <c r="G103" s="68">
        <f t="shared" ref="G103:G104" si="418">SUM(O103,W103,AE103,AM103)</f>
        <v>0</v>
      </c>
      <c r="H103" s="68">
        <f t="shared" ref="H103:H104" si="419">SUM(P103,X103,AF103,AN103)</f>
        <v>0</v>
      </c>
      <c r="I103" s="68">
        <f t="shared" ref="I103:I104" si="420">SUM(Q103,Y103,AG103,AO103)</f>
        <v>0</v>
      </c>
      <c r="J103" s="68">
        <f t="shared" ref="J103:J104" si="421">SUM(R103,Z103,AH103,AP103)</f>
        <v>0</v>
      </c>
      <c r="K103" s="68">
        <f t="shared" ref="K103:K104" si="422">SUM(S103,AA103,AI103,AQ103)</f>
        <v>0</v>
      </c>
      <c r="L103" s="68">
        <f t="shared" ref="L103:L104" si="423">SUM(T103,AB103,AJ103,AR103)</f>
        <v>0</v>
      </c>
      <c r="M103" s="47">
        <v>0</v>
      </c>
      <c r="N103" s="47">
        <v>0</v>
      </c>
      <c r="O103" s="47">
        <v>0</v>
      </c>
      <c r="P103" s="47">
        <v>0</v>
      </c>
      <c r="Q103" s="47">
        <v>0</v>
      </c>
      <c r="R103" s="47">
        <v>0</v>
      </c>
      <c r="S103" s="47">
        <v>0</v>
      </c>
      <c r="T103" s="47">
        <v>0</v>
      </c>
      <c r="U103" s="47">
        <v>0</v>
      </c>
      <c r="V103" s="47">
        <v>0</v>
      </c>
      <c r="W103" s="47">
        <v>0</v>
      </c>
      <c r="X103" s="47">
        <v>0</v>
      </c>
      <c r="Y103" s="47">
        <v>0</v>
      </c>
      <c r="Z103" s="47">
        <v>0</v>
      </c>
      <c r="AA103" s="47">
        <v>0</v>
      </c>
      <c r="AB103" s="47">
        <v>0</v>
      </c>
      <c r="AC103" s="47">
        <v>0</v>
      </c>
      <c r="AD103" s="47">
        <v>0</v>
      </c>
      <c r="AE103" s="47">
        <v>0</v>
      </c>
      <c r="AF103" s="47">
        <v>0</v>
      </c>
      <c r="AG103" s="47">
        <v>0</v>
      </c>
      <c r="AH103" s="47">
        <v>0</v>
      </c>
      <c r="AI103" s="47">
        <v>0</v>
      </c>
      <c r="AJ103" s="47">
        <v>0</v>
      </c>
      <c r="AK103" s="47">
        <v>0</v>
      </c>
      <c r="AL103" s="47">
        <f t="shared" ref="AL103:AS103" si="424">SUM(AL104:AL104)</f>
        <v>6.91373383</v>
      </c>
      <c r="AM103" s="47">
        <f t="shared" si="424"/>
        <v>0</v>
      </c>
      <c r="AN103" s="47">
        <f t="shared" si="424"/>
        <v>0</v>
      </c>
      <c r="AO103" s="47">
        <f t="shared" si="424"/>
        <v>0</v>
      </c>
      <c r="AP103" s="47">
        <f t="shared" si="424"/>
        <v>0</v>
      </c>
      <c r="AQ103" s="47">
        <f t="shared" si="424"/>
        <v>0</v>
      </c>
      <c r="AR103" s="47">
        <f t="shared" si="424"/>
        <v>0</v>
      </c>
      <c r="AS103" s="47">
        <f t="shared" si="424"/>
        <v>0</v>
      </c>
      <c r="AT103" s="47">
        <f t="shared" ref="AT103:AT104" si="425">SUM(BB103,BJ103,BR103,BZ103)</f>
        <v>5.4684257499999998</v>
      </c>
      <c r="AU103" s="47">
        <f t="shared" ref="AU103:AU104" si="426">SUM(BC103,BK103,BS103,CA103)</f>
        <v>0</v>
      </c>
      <c r="AV103" s="47">
        <f t="shared" ref="AV103:AV104" si="427">SUM(BD103,BL103,BT103,CB103)</f>
        <v>0</v>
      </c>
      <c r="AW103" s="47">
        <f t="shared" ref="AW103:AW104" si="428">SUM(BE103,BM103,BU103,CC103)</f>
        <v>0</v>
      </c>
      <c r="AX103" s="47">
        <f t="shared" ref="AX103:AX104" si="429">SUM(BF103,BN103,BV103,CD103)</f>
        <v>0</v>
      </c>
      <c r="AY103" s="47">
        <f t="shared" ref="AY103:AY104" si="430">SUM(BG103,BO103,BW103,CE103)</f>
        <v>0</v>
      </c>
      <c r="AZ103" s="47">
        <f t="shared" ref="AZ103:AZ104" si="431">SUM(BH103,BP103,BX103,CF103)</f>
        <v>0</v>
      </c>
      <c r="BA103" s="47">
        <f>SUM(BA104:BA104)</f>
        <v>0</v>
      </c>
      <c r="BB103" s="47">
        <f>SUM(BB104:BB104)</f>
        <v>0</v>
      </c>
      <c r="BC103" s="47">
        <f t="shared" ref="BC103" si="432">SUM(BC104:BC104)</f>
        <v>0</v>
      </c>
      <c r="BD103" s="47">
        <f t="shared" ref="BD103" si="433">SUM(BD104:BD104)</f>
        <v>0</v>
      </c>
      <c r="BE103" s="47">
        <f t="shared" ref="BE103" si="434">SUM(BE104:BE104)</f>
        <v>0</v>
      </c>
      <c r="BF103" s="47">
        <f t="shared" ref="BF103" si="435">SUM(BF104:BF104)</f>
        <v>0</v>
      </c>
      <c r="BG103" s="47">
        <f t="shared" ref="BG103" si="436">SUM(BG104:BG104)</f>
        <v>0</v>
      </c>
      <c r="BH103" s="47">
        <f t="shared" ref="BH103:CE103" si="437">SUM(BH104:BH104)</f>
        <v>0</v>
      </c>
      <c r="BI103" s="47">
        <f t="shared" si="437"/>
        <v>0</v>
      </c>
      <c r="BJ103" s="47">
        <f t="shared" si="437"/>
        <v>2.3403748499999999</v>
      </c>
      <c r="BK103" s="47">
        <f t="shared" si="437"/>
        <v>0</v>
      </c>
      <c r="BL103" s="47">
        <f t="shared" si="437"/>
        <v>0</v>
      </c>
      <c r="BM103" s="47">
        <f t="shared" si="437"/>
        <v>0</v>
      </c>
      <c r="BN103" s="47">
        <f t="shared" si="437"/>
        <v>0</v>
      </c>
      <c r="BO103" s="47">
        <f t="shared" si="437"/>
        <v>0</v>
      </c>
      <c r="BP103" s="47">
        <f t="shared" si="437"/>
        <v>0</v>
      </c>
      <c r="BQ103" s="47">
        <f t="shared" si="437"/>
        <v>0</v>
      </c>
      <c r="BR103" s="47">
        <f t="shared" si="437"/>
        <v>1.75117772</v>
      </c>
      <c r="BS103" s="47">
        <f t="shared" si="437"/>
        <v>0</v>
      </c>
      <c r="BT103" s="47">
        <f t="shared" si="437"/>
        <v>0</v>
      </c>
      <c r="BU103" s="47">
        <f t="shared" si="437"/>
        <v>0</v>
      </c>
      <c r="BV103" s="47">
        <f t="shared" si="437"/>
        <v>0</v>
      </c>
      <c r="BW103" s="47">
        <f t="shared" si="437"/>
        <v>0</v>
      </c>
      <c r="BX103" s="47">
        <f t="shared" si="437"/>
        <v>0</v>
      </c>
      <c r="BY103" s="47">
        <f t="shared" si="437"/>
        <v>0</v>
      </c>
      <c r="BZ103" s="47">
        <f t="shared" si="437"/>
        <v>1.3768731799999996</v>
      </c>
      <c r="CA103" s="47">
        <f t="shared" si="437"/>
        <v>0</v>
      </c>
      <c r="CB103" s="47">
        <f t="shared" si="437"/>
        <v>0</v>
      </c>
      <c r="CC103" s="47">
        <f t="shared" si="437"/>
        <v>0</v>
      </c>
      <c r="CD103" s="47">
        <f t="shared" si="437"/>
        <v>0</v>
      </c>
      <c r="CE103" s="47">
        <f t="shared" si="437"/>
        <v>0</v>
      </c>
      <c r="CF103" s="47">
        <f t="shared" ref="CF103" si="438">SUM(CF104:CF105)</f>
        <v>0</v>
      </c>
      <c r="CG103" s="47" t="s">
        <v>104</v>
      </c>
      <c r="CH103" s="47" t="s">
        <v>104</v>
      </c>
      <c r="CI103" s="47">
        <f t="shared" ref="CI103" si="439">AT103-F103</f>
        <v>-1.4453080800000002</v>
      </c>
      <c r="CJ103" s="47" t="s">
        <v>104</v>
      </c>
      <c r="CK103" s="80" t="s">
        <v>104</v>
      </c>
      <c r="CL103" s="83"/>
      <c r="CM103" s="33"/>
      <c r="CN103" s="33"/>
      <c r="CO103" s="33"/>
      <c r="CP103" s="33"/>
      <c r="CQ103" s="33"/>
      <c r="CR103" s="33"/>
      <c r="CS103" s="33"/>
      <c r="CT103" s="33"/>
      <c r="CU103" s="33"/>
      <c r="CV103" s="33"/>
      <c r="CW103" s="33"/>
      <c r="CX103" s="33"/>
      <c r="CY103" s="33"/>
      <c r="CZ103" s="33"/>
      <c r="DA103" s="33"/>
      <c r="DB103" s="33"/>
      <c r="DC103" s="33"/>
      <c r="DD103" s="33"/>
      <c r="DE103" s="33"/>
      <c r="DF103" s="33"/>
      <c r="DG103" s="33"/>
      <c r="DH103" s="33"/>
      <c r="DI103" s="33"/>
      <c r="DJ103" s="33"/>
      <c r="DK103" s="33"/>
      <c r="DL103" s="33"/>
      <c r="DM103" s="33"/>
      <c r="DN103" s="33"/>
      <c r="DO103" s="33"/>
      <c r="DP103" s="33"/>
      <c r="DQ103" s="33"/>
      <c r="DR103" s="33"/>
      <c r="DS103" s="33"/>
      <c r="DT103" s="33"/>
      <c r="DU103" s="33"/>
      <c r="DV103" s="33"/>
      <c r="DW103" s="33"/>
      <c r="DX103" s="33"/>
      <c r="DY103" s="33"/>
      <c r="DZ103" s="33"/>
      <c r="EA103" s="33"/>
      <c r="EB103" s="33"/>
      <c r="EC103" s="33"/>
      <c r="ED103" s="33"/>
      <c r="EE103" s="33"/>
      <c r="EF103" s="33"/>
      <c r="EG103" s="33"/>
      <c r="EH103" s="33"/>
      <c r="EI103" s="33"/>
      <c r="EJ103" s="33"/>
      <c r="EK103" s="33"/>
      <c r="EL103" s="33"/>
      <c r="EM103" s="33"/>
      <c r="EN103" s="33"/>
      <c r="EO103" s="33"/>
      <c r="EP103" s="33"/>
      <c r="EQ103" s="33"/>
      <c r="ER103" s="33"/>
      <c r="ES103" s="33"/>
      <c r="ET103" s="33"/>
      <c r="EU103" s="33"/>
      <c r="EV103" s="33"/>
      <c r="EW103" s="33"/>
      <c r="EX103" s="33"/>
      <c r="EY103" s="33"/>
      <c r="EZ103" s="33"/>
      <c r="FA103" s="33"/>
      <c r="FB103" s="33"/>
      <c r="FC103" s="33"/>
      <c r="FD103" s="33"/>
      <c r="FE103" s="33"/>
      <c r="FF103" s="33"/>
      <c r="FG103" s="33"/>
      <c r="FH103" s="33"/>
      <c r="FI103" s="33"/>
      <c r="FJ103" s="33"/>
      <c r="FK103" s="33"/>
      <c r="FL103" s="33"/>
      <c r="FM103" s="33"/>
      <c r="FN103" s="33"/>
      <c r="FO103" s="33"/>
      <c r="FP103" s="33"/>
      <c r="FQ103" s="33"/>
      <c r="FR103" s="33"/>
      <c r="FS103" s="33"/>
      <c r="FT103" s="33"/>
      <c r="FU103" s="33"/>
      <c r="FV103" s="33"/>
      <c r="FW103" s="33"/>
      <c r="FX103" s="33"/>
      <c r="FY103" s="33"/>
      <c r="FZ103" s="33"/>
      <c r="GA103" s="33"/>
      <c r="GB103" s="33"/>
      <c r="GC103" s="33"/>
      <c r="GD103" s="33"/>
      <c r="GE103" s="33"/>
      <c r="GF103" s="33"/>
      <c r="GG103" s="33"/>
      <c r="GH103" s="33"/>
      <c r="GI103" s="33"/>
      <c r="GJ103" s="33"/>
      <c r="GK103" s="33"/>
      <c r="GL103" s="33"/>
      <c r="GM103" s="33"/>
      <c r="GN103" s="33"/>
      <c r="GO103" s="33"/>
      <c r="GP103" s="33"/>
      <c r="GQ103" s="33"/>
      <c r="GR103" s="33"/>
      <c r="GS103" s="33"/>
      <c r="GT103" s="33"/>
      <c r="GU103" s="33"/>
      <c r="GV103" s="33"/>
      <c r="GW103" s="33"/>
      <c r="GX103" s="33"/>
      <c r="GY103" s="33"/>
      <c r="GZ103" s="33"/>
      <c r="HA103" s="33"/>
      <c r="HB103" s="33"/>
      <c r="HC103" s="33"/>
      <c r="HD103" s="33"/>
      <c r="HE103" s="33"/>
      <c r="HF103" s="33"/>
      <c r="HG103" s="33"/>
      <c r="HH103" s="33"/>
      <c r="HI103" s="33"/>
      <c r="HJ103" s="33"/>
      <c r="HK103" s="33"/>
      <c r="HL103" s="33"/>
      <c r="HM103" s="33"/>
      <c r="HN103" s="33"/>
      <c r="HO103" s="33"/>
      <c r="HP103" s="33"/>
      <c r="HQ103" s="33"/>
      <c r="HR103" s="33"/>
      <c r="HS103" s="33"/>
      <c r="HT103" s="33"/>
      <c r="HU103" s="33"/>
      <c r="HV103" s="33"/>
      <c r="HW103" s="33"/>
      <c r="HX103" s="33"/>
      <c r="HY103" s="33"/>
      <c r="HZ103" s="33"/>
      <c r="IA103" s="33"/>
      <c r="IB103" s="33"/>
      <c r="IC103" s="33"/>
      <c r="ID103" s="33"/>
      <c r="IE103" s="33"/>
      <c r="IF103" s="33"/>
      <c r="IG103" s="33"/>
      <c r="IH103" s="33"/>
      <c r="II103" s="33"/>
      <c r="IJ103" s="33"/>
      <c r="IK103" s="33"/>
      <c r="IL103" s="33"/>
      <c r="IM103" s="33"/>
      <c r="IN103" s="33"/>
      <c r="IO103" s="33"/>
      <c r="IP103" s="33"/>
      <c r="IQ103" s="33"/>
      <c r="IR103" s="33"/>
      <c r="IS103" s="33"/>
      <c r="IT103" s="33"/>
      <c r="IU103" s="33"/>
      <c r="IV103" s="33"/>
      <c r="IW103" s="33"/>
      <c r="IX103" s="33"/>
      <c r="IY103" s="33"/>
      <c r="IZ103" s="33"/>
      <c r="JA103" s="33"/>
      <c r="JB103" s="33"/>
      <c r="JC103" s="33"/>
      <c r="JD103" s="33"/>
      <c r="JE103" s="33"/>
      <c r="JF103" s="33"/>
      <c r="JG103" s="33"/>
      <c r="JH103" s="33"/>
      <c r="JI103" s="33"/>
      <c r="JJ103" s="33"/>
      <c r="JK103" s="33"/>
      <c r="JL103" s="33"/>
      <c r="JM103" s="33"/>
      <c r="JN103" s="33"/>
      <c r="JO103" s="33"/>
      <c r="JP103" s="33"/>
      <c r="JQ103" s="33"/>
      <c r="JR103" s="33"/>
      <c r="JS103" s="33"/>
      <c r="JT103" s="33"/>
      <c r="JU103" s="33"/>
      <c r="JV103" s="33"/>
      <c r="JW103" s="33"/>
      <c r="JX103" s="33"/>
      <c r="JY103" s="33"/>
      <c r="JZ103" s="33"/>
      <c r="KA103" s="33"/>
      <c r="KB103" s="33"/>
      <c r="KC103" s="33"/>
      <c r="KD103" s="33"/>
      <c r="KE103" s="33"/>
      <c r="KF103" s="33"/>
      <c r="KG103" s="33"/>
      <c r="KH103" s="33"/>
      <c r="KI103" s="33"/>
      <c r="KJ103" s="33"/>
      <c r="KK103" s="33"/>
      <c r="KL103" s="33"/>
      <c r="KM103" s="33"/>
      <c r="KN103" s="33"/>
      <c r="KO103" s="33"/>
      <c r="KP103" s="33"/>
      <c r="KQ103" s="33"/>
      <c r="KR103" s="33"/>
      <c r="KS103" s="33"/>
      <c r="KT103" s="33"/>
      <c r="KU103" s="33"/>
      <c r="KV103" s="33"/>
      <c r="KW103" s="33"/>
      <c r="KX103" s="33"/>
      <c r="KY103" s="33"/>
      <c r="KZ103" s="33"/>
      <c r="LA103" s="33"/>
      <c r="LB103" s="33"/>
      <c r="LC103" s="33"/>
      <c r="LD103" s="33"/>
      <c r="LE103" s="33"/>
      <c r="LF103" s="33"/>
      <c r="LG103" s="33"/>
      <c r="LH103" s="33"/>
      <c r="LI103" s="33"/>
      <c r="LJ103" s="33"/>
      <c r="LK103" s="33"/>
      <c r="LL103" s="33"/>
      <c r="LM103" s="33"/>
      <c r="LN103" s="33"/>
      <c r="LO103" s="33"/>
      <c r="LP103" s="33"/>
      <c r="LQ103" s="33"/>
      <c r="LR103" s="33"/>
      <c r="LS103" s="33"/>
      <c r="LT103" s="33"/>
      <c r="LU103" s="33"/>
      <c r="LV103" s="33"/>
      <c r="LW103" s="33"/>
      <c r="LX103" s="33"/>
      <c r="LY103" s="33"/>
      <c r="LZ103" s="33"/>
      <c r="MA103" s="33"/>
      <c r="MB103" s="33"/>
      <c r="MC103" s="33"/>
      <c r="MD103" s="33"/>
      <c r="ME103" s="33"/>
      <c r="MF103" s="33"/>
      <c r="MG103" s="33"/>
      <c r="MH103" s="33"/>
      <c r="MI103" s="33"/>
      <c r="MJ103" s="33"/>
      <c r="MK103" s="33"/>
      <c r="ML103" s="33"/>
      <c r="MM103" s="33"/>
      <c r="MN103" s="33"/>
      <c r="MO103" s="33"/>
      <c r="MP103" s="33"/>
      <c r="MQ103" s="33"/>
      <c r="MR103" s="33"/>
      <c r="MS103" s="33"/>
      <c r="MT103" s="33"/>
      <c r="MU103" s="33"/>
      <c r="MV103" s="33"/>
      <c r="MW103" s="33"/>
      <c r="MX103" s="33"/>
      <c r="MY103" s="33"/>
      <c r="MZ103" s="33"/>
      <c r="NA103" s="33"/>
      <c r="NB103" s="33"/>
      <c r="NC103" s="33"/>
      <c r="ND103" s="33"/>
      <c r="NE103" s="33"/>
      <c r="NF103" s="33"/>
      <c r="NG103" s="33"/>
      <c r="NH103" s="33"/>
      <c r="NI103" s="33"/>
      <c r="NJ103" s="33"/>
      <c r="NK103" s="33"/>
      <c r="NL103" s="33"/>
      <c r="NM103" s="33"/>
      <c r="NN103" s="33"/>
      <c r="NO103" s="33"/>
      <c r="NP103" s="33"/>
      <c r="NQ103" s="33"/>
      <c r="NR103" s="33"/>
      <c r="NS103" s="33"/>
      <c r="NT103" s="33"/>
      <c r="NU103" s="33"/>
      <c r="NV103" s="33"/>
      <c r="NW103" s="33"/>
      <c r="NX103" s="33"/>
      <c r="NY103" s="33"/>
      <c r="NZ103" s="33"/>
      <c r="OA103" s="33"/>
      <c r="OB103" s="33"/>
      <c r="OC103" s="33"/>
      <c r="OD103" s="33"/>
      <c r="OE103" s="33"/>
      <c r="OF103" s="33"/>
      <c r="OG103" s="33"/>
      <c r="OH103" s="33"/>
      <c r="OI103" s="33"/>
      <c r="OJ103" s="33"/>
      <c r="OK103" s="33"/>
      <c r="OL103" s="33"/>
      <c r="OM103" s="33"/>
      <c r="ON103" s="33"/>
      <c r="OO103" s="33"/>
      <c r="OP103" s="33"/>
      <c r="OQ103" s="33"/>
      <c r="OR103" s="33"/>
      <c r="OS103" s="33"/>
      <c r="OT103" s="33"/>
      <c r="OU103" s="33"/>
      <c r="OV103" s="33"/>
      <c r="OW103" s="33"/>
      <c r="OX103" s="33"/>
      <c r="OY103" s="33"/>
      <c r="OZ103" s="33"/>
      <c r="PA103" s="33"/>
      <c r="PB103" s="33"/>
      <c r="PC103" s="33"/>
      <c r="PD103" s="33"/>
      <c r="PE103" s="33"/>
      <c r="PF103" s="33"/>
      <c r="PG103" s="33"/>
      <c r="PH103" s="33"/>
      <c r="PI103" s="33"/>
      <c r="PJ103" s="33"/>
      <c r="PK103" s="33"/>
      <c r="PL103" s="33"/>
      <c r="PM103" s="33"/>
      <c r="PN103" s="33"/>
      <c r="PO103" s="33"/>
      <c r="PP103" s="33"/>
      <c r="PQ103" s="33"/>
      <c r="PR103" s="33"/>
      <c r="PS103" s="33"/>
      <c r="PT103" s="33"/>
      <c r="PU103" s="33"/>
      <c r="PV103" s="33"/>
      <c r="PW103" s="33"/>
      <c r="PX103" s="33"/>
      <c r="PY103" s="33"/>
      <c r="PZ103" s="33"/>
      <c r="QA103" s="33"/>
      <c r="QB103" s="33"/>
      <c r="QC103" s="33"/>
      <c r="QD103" s="33"/>
      <c r="QE103" s="33"/>
      <c r="QF103" s="33"/>
      <c r="QG103" s="33"/>
      <c r="QH103" s="33"/>
      <c r="QI103" s="33"/>
      <c r="QJ103" s="33"/>
      <c r="QK103" s="33"/>
      <c r="QL103" s="33"/>
      <c r="QM103" s="33"/>
      <c r="QN103" s="33"/>
      <c r="QO103" s="33"/>
      <c r="QP103" s="33"/>
      <c r="QQ103" s="33"/>
      <c r="QR103" s="33"/>
      <c r="QS103" s="33"/>
      <c r="QT103" s="33"/>
      <c r="QU103" s="33"/>
      <c r="QV103" s="33"/>
      <c r="QW103" s="33"/>
      <c r="QX103" s="33"/>
      <c r="QY103" s="33"/>
      <c r="QZ103" s="33"/>
      <c r="RA103" s="33"/>
      <c r="RB103" s="33"/>
      <c r="RC103" s="33"/>
      <c r="RD103" s="33"/>
      <c r="RE103" s="33"/>
      <c r="RF103" s="33"/>
      <c r="RG103" s="33"/>
      <c r="RH103" s="33"/>
      <c r="RI103" s="33"/>
      <c r="RJ103" s="33"/>
      <c r="RK103" s="33"/>
      <c r="RL103" s="33"/>
      <c r="RM103" s="33"/>
      <c r="RN103" s="33"/>
      <c r="RO103" s="33"/>
      <c r="RP103" s="33"/>
      <c r="RQ103" s="33"/>
      <c r="RR103" s="33"/>
      <c r="RS103" s="33"/>
      <c r="RT103" s="33"/>
      <c r="RU103" s="33"/>
      <c r="RV103" s="33"/>
      <c r="RW103" s="33"/>
      <c r="RX103" s="33"/>
      <c r="RY103" s="33"/>
      <c r="RZ103" s="33"/>
      <c r="SA103" s="33"/>
      <c r="SB103" s="33"/>
      <c r="SC103" s="33"/>
      <c r="SD103" s="33"/>
      <c r="SE103" s="33"/>
      <c r="SF103" s="33"/>
      <c r="SG103" s="33"/>
      <c r="SH103" s="33"/>
      <c r="SI103" s="33"/>
      <c r="SJ103" s="33"/>
      <c r="SK103" s="33"/>
      <c r="SL103" s="33"/>
      <c r="SM103" s="33"/>
      <c r="SN103" s="33"/>
      <c r="SO103" s="33"/>
      <c r="SP103" s="33"/>
      <c r="SQ103" s="33"/>
      <c r="SR103" s="33"/>
      <c r="SS103" s="33"/>
      <c r="ST103" s="33"/>
      <c r="SU103" s="33"/>
      <c r="SV103" s="33"/>
      <c r="SW103" s="33"/>
      <c r="SX103" s="33"/>
      <c r="SY103" s="33"/>
      <c r="SZ103" s="33"/>
      <c r="TA103" s="33"/>
      <c r="TB103" s="33"/>
      <c r="TC103" s="33"/>
      <c r="TD103" s="33"/>
      <c r="TE103" s="33"/>
      <c r="TF103" s="33"/>
      <c r="TG103" s="33"/>
      <c r="TH103" s="33"/>
      <c r="TI103" s="33"/>
      <c r="TJ103" s="33"/>
      <c r="TK103" s="33"/>
      <c r="TL103" s="33"/>
      <c r="TM103" s="33"/>
      <c r="TN103" s="33"/>
      <c r="TO103" s="33"/>
      <c r="TP103" s="33"/>
      <c r="TQ103" s="33"/>
      <c r="TR103" s="33"/>
      <c r="TS103" s="33"/>
      <c r="TT103" s="33"/>
      <c r="TU103" s="33"/>
      <c r="TV103" s="33"/>
      <c r="TW103" s="33"/>
      <c r="TX103" s="33"/>
      <c r="TY103" s="33"/>
      <c r="TZ103" s="33"/>
      <c r="UA103" s="33"/>
      <c r="UB103" s="33"/>
      <c r="UC103" s="33"/>
      <c r="UD103" s="33"/>
      <c r="UE103" s="33"/>
      <c r="UF103" s="33"/>
      <c r="UG103" s="33"/>
      <c r="UH103" s="33"/>
      <c r="UI103" s="33"/>
      <c r="UJ103" s="33"/>
      <c r="UK103" s="33"/>
      <c r="UL103" s="33"/>
      <c r="UM103" s="33"/>
      <c r="UN103" s="33"/>
      <c r="UO103" s="33"/>
      <c r="UP103" s="33"/>
      <c r="UQ103" s="33"/>
      <c r="UR103" s="33"/>
      <c r="US103" s="33"/>
      <c r="UT103" s="33"/>
      <c r="UU103" s="33"/>
      <c r="UV103" s="33"/>
      <c r="UW103" s="33"/>
      <c r="UX103" s="33"/>
      <c r="UY103" s="33"/>
      <c r="UZ103" s="33"/>
      <c r="VA103" s="33"/>
      <c r="VB103" s="33"/>
      <c r="VC103" s="33"/>
      <c r="VD103" s="33"/>
      <c r="VE103" s="33"/>
      <c r="VF103" s="33"/>
      <c r="VG103" s="33"/>
      <c r="VH103" s="33"/>
      <c r="VI103" s="33"/>
      <c r="VJ103" s="33"/>
      <c r="VK103" s="33"/>
      <c r="VL103" s="33"/>
      <c r="VM103" s="33"/>
      <c r="VN103" s="33"/>
      <c r="VO103" s="33"/>
      <c r="VP103" s="33"/>
      <c r="VQ103" s="33"/>
      <c r="VR103" s="33"/>
      <c r="VS103" s="33"/>
      <c r="VT103" s="33"/>
      <c r="VU103" s="33"/>
      <c r="VV103" s="33"/>
      <c r="VW103" s="33"/>
      <c r="VX103" s="33"/>
      <c r="VY103" s="33"/>
      <c r="VZ103" s="33"/>
      <c r="WA103" s="33"/>
      <c r="WB103" s="33"/>
      <c r="WC103" s="33"/>
      <c r="WD103" s="33"/>
      <c r="WE103" s="33"/>
      <c r="WF103" s="33"/>
      <c r="WG103" s="33"/>
      <c r="WH103" s="33"/>
      <c r="WI103" s="33"/>
      <c r="WJ103" s="33"/>
      <c r="WK103" s="33"/>
      <c r="WL103" s="33"/>
      <c r="WM103" s="33"/>
      <c r="WN103" s="33"/>
      <c r="WO103" s="33"/>
      <c r="WP103" s="33"/>
      <c r="WQ103" s="33"/>
      <c r="WR103" s="33"/>
      <c r="WS103" s="33"/>
      <c r="WT103" s="33"/>
      <c r="WU103" s="33"/>
      <c r="WV103" s="33"/>
      <c r="WW103" s="33"/>
      <c r="WX103" s="33"/>
      <c r="WY103" s="33"/>
      <c r="WZ103" s="33"/>
      <c r="XA103" s="33"/>
      <c r="XB103" s="33"/>
      <c r="XC103" s="33"/>
      <c r="XD103" s="33"/>
      <c r="XE103" s="33"/>
      <c r="XF103" s="33"/>
      <c r="XG103" s="33"/>
      <c r="XH103" s="33"/>
      <c r="XI103" s="33"/>
      <c r="XJ103" s="33"/>
      <c r="XK103" s="33"/>
      <c r="XL103" s="33"/>
      <c r="XM103" s="33"/>
      <c r="XN103" s="33"/>
      <c r="XO103" s="33"/>
      <c r="XP103" s="33"/>
      <c r="XQ103" s="33"/>
      <c r="XR103" s="33"/>
      <c r="XS103" s="33"/>
      <c r="XT103" s="33"/>
      <c r="XU103" s="33"/>
      <c r="XV103" s="33"/>
      <c r="XW103" s="33"/>
      <c r="XX103" s="33"/>
      <c r="XY103" s="33"/>
      <c r="XZ103" s="33"/>
      <c r="YA103" s="33"/>
      <c r="YB103" s="33"/>
      <c r="YC103" s="33"/>
      <c r="YD103" s="33"/>
      <c r="YE103" s="33"/>
      <c r="YF103" s="33"/>
      <c r="YG103" s="33"/>
      <c r="YH103" s="33"/>
      <c r="YI103" s="33"/>
      <c r="YJ103" s="33"/>
      <c r="YK103" s="33"/>
      <c r="YL103" s="33"/>
      <c r="YM103" s="33"/>
      <c r="YN103" s="33"/>
      <c r="YO103" s="33"/>
      <c r="YP103" s="33"/>
      <c r="YQ103" s="33"/>
      <c r="YR103" s="33"/>
      <c r="YS103" s="33"/>
      <c r="YT103" s="33"/>
      <c r="YU103" s="33"/>
      <c r="YV103" s="33"/>
      <c r="YW103" s="33"/>
      <c r="YX103" s="33"/>
      <c r="YY103" s="33"/>
      <c r="YZ103" s="33"/>
      <c r="ZA103" s="33"/>
      <c r="ZB103" s="33"/>
      <c r="ZC103" s="33"/>
      <c r="ZD103" s="33"/>
      <c r="ZE103" s="33"/>
      <c r="ZF103" s="33"/>
      <c r="ZG103" s="33"/>
      <c r="ZH103" s="33"/>
      <c r="ZI103" s="33"/>
      <c r="ZJ103" s="33"/>
      <c r="ZK103" s="33"/>
      <c r="ZL103" s="33"/>
      <c r="ZM103" s="33"/>
      <c r="ZN103" s="33"/>
      <c r="ZO103" s="33"/>
      <c r="ZP103" s="33"/>
      <c r="ZQ103" s="33"/>
      <c r="ZR103" s="33"/>
      <c r="ZS103" s="33"/>
      <c r="ZT103" s="33"/>
      <c r="ZU103" s="33"/>
      <c r="ZV103" s="33"/>
      <c r="ZW103" s="33"/>
      <c r="ZX103" s="33"/>
      <c r="ZY103" s="33"/>
      <c r="ZZ103" s="33"/>
      <c r="AAA103" s="33"/>
      <c r="AAB103" s="33"/>
      <c r="AAC103" s="33"/>
      <c r="AAD103" s="33"/>
      <c r="AAE103" s="33"/>
      <c r="AAF103" s="33"/>
      <c r="AAG103" s="33"/>
      <c r="AAH103" s="33"/>
      <c r="AAI103" s="33"/>
      <c r="AAJ103" s="33"/>
      <c r="AAK103" s="33"/>
      <c r="AAL103" s="33"/>
      <c r="AAM103" s="33"/>
      <c r="AAN103" s="33"/>
      <c r="AAO103" s="33"/>
      <c r="AAP103" s="33"/>
      <c r="AAQ103" s="33"/>
      <c r="AAR103" s="33"/>
      <c r="AAS103" s="33"/>
      <c r="AAT103" s="33"/>
      <c r="AAU103" s="33"/>
      <c r="AAV103" s="33"/>
      <c r="AAW103" s="33"/>
      <c r="AAX103" s="33"/>
      <c r="AAY103" s="33"/>
      <c r="AAZ103" s="33"/>
      <c r="ABA103" s="33"/>
      <c r="ABB103" s="33"/>
      <c r="ABC103" s="33"/>
      <c r="ABD103" s="33"/>
      <c r="ABE103" s="33"/>
      <c r="ABF103" s="33"/>
      <c r="ABG103" s="33"/>
      <c r="ABH103" s="33"/>
      <c r="ABI103" s="33"/>
      <c r="ABJ103" s="33"/>
      <c r="ABK103" s="33"/>
      <c r="ABL103" s="33"/>
      <c r="ABM103" s="33"/>
      <c r="ABN103" s="33"/>
      <c r="ABO103" s="33"/>
      <c r="ABP103" s="33"/>
      <c r="ABQ103" s="33"/>
      <c r="ABR103" s="33"/>
      <c r="ABS103" s="33"/>
      <c r="ABT103" s="33"/>
      <c r="ABU103" s="33"/>
      <c r="ABV103" s="33"/>
      <c r="ABW103" s="33"/>
      <c r="ABX103" s="33"/>
      <c r="ABY103" s="33"/>
      <c r="ABZ103" s="33"/>
      <c r="ACA103" s="33"/>
      <c r="ACB103" s="33"/>
      <c r="ACC103" s="33"/>
      <c r="ACD103" s="33"/>
      <c r="ACE103" s="33"/>
      <c r="ACF103" s="33"/>
      <c r="ACG103" s="33"/>
      <c r="ACH103" s="33"/>
      <c r="ACI103" s="33"/>
      <c r="ACJ103" s="33"/>
      <c r="ACK103" s="33"/>
      <c r="ACL103" s="33"/>
      <c r="ACM103" s="33"/>
      <c r="ACN103" s="33"/>
      <c r="ACO103" s="33"/>
      <c r="ACP103" s="33"/>
      <c r="ACQ103" s="33"/>
      <c r="ACR103" s="33"/>
      <c r="ACS103" s="33"/>
      <c r="ACT103" s="33"/>
      <c r="ACU103" s="33"/>
      <c r="ACV103" s="33"/>
      <c r="ACW103" s="33"/>
      <c r="ACX103" s="33"/>
      <c r="ACY103" s="33"/>
      <c r="ACZ103" s="33"/>
      <c r="ADA103" s="33"/>
      <c r="ADB103" s="33"/>
      <c r="ADC103" s="33"/>
      <c r="ADD103" s="33"/>
      <c r="ADE103" s="33"/>
      <c r="ADF103" s="33"/>
      <c r="ADG103" s="33"/>
      <c r="ADH103" s="33"/>
      <c r="ADI103" s="33"/>
      <c r="ADJ103" s="33"/>
      <c r="ADK103" s="33"/>
      <c r="ADL103" s="33"/>
      <c r="ADM103" s="33"/>
      <c r="ADN103" s="33"/>
      <c r="ADO103" s="33"/>
      <c r="ADP103" s="33"/>
      <c r="ADQ103" s="33"/>
      <c r="ADR103" s="33"/>
      <c r="ADS103" s="33"/>
      <c r="ADT103" s="33"/>
      <c r="ADU103" s="33"/>
      <c r="ADV103" s="33"/>
      <c r="ADW103" s="33"/>
      <c r="ADX103" s="33"/>
      <c r="ADY103" s="33"/>
      <c r="ADZ103" s="33"/>
      <c r="AEA103" s="33"/>
      <c r="AEB103" s="33"/>
      <c r="AEC103" s="33"/>
      <c r="AED103" s="33"/>
      <c r="AEE103" s="33"/>
      <c r="AEF103" s="33"/>
      <c r="AEG103" s="33"/>
      <c r="AEH103" s="33"/>
      <c r="AEI103" s="33"/>
      <c r="AEJ103" s="33"/>
      <c r="AEK103" s="33"/>
      <c r="AEL103" s="33"/>
      <c r="AEM103" s="33"/>
      <c r="AEN103" s="33"/>
      <c r="AEO103" s="33"/>
      <c r="AEP103" s="33"/>
      <c r="AEQ103" s="33"/>
      <c r="AER103" s="33"/>
      <c r="AES103" s="33"/>
      <c r="AET103" s="33"/>
      <c r="AEU103" s="33"/>
      <c r="AEV103" s="33"/>
      <c r="AEW103" s="33"/>
      <c r="AEX103" s="33"/>
      <c r="AEY103" s="33"/>
      <c r="AEZ103" s="33"/>
      <c r="AFA103" s="33"/>
      <c r="AFB103" s="33"/>
      <c r="AFC103" s="33"/>
      <c r="AFD103" s="33"/>
      <c r="AFE103" s="33"/>
      <c r="AFF103" s="33"/>
      <c r="AFG103" s="33"/>
      <c r="AFH103" s="33"/>
      <c r="AFI103" s="33"/>
      <c r="AFJ103" s="33"/>
      <c r="AFK103" s="33"/>
      <c r="AFL103" s="33"/>
      <c r="AFM103" s="33"/>
      <c r="AFN103" s="33"/>
      <c r="AFO103" s="33"/>
      <c r="AFP103" s="33"/>
      <c r="AFQ103" s="33"/>
      <c r="AFR103" s="33"/>
      <c r="AFS103" s="33"/>
      <c r="AFT103" s="33"/>
      <c r="AFU103" s="33"/>
      <c r="AFV103" s="33"/>
      <c r="AFW103" s="33"/>
      <c r="AFX103" s="33"/>
      <c r="AFY103" s="33"/>
      <c r="AFZ103" s="33"/>
      <c r="AGA103" s="33"/>
      <c r="AGB103" s="33"/>
      <c r="AGC103" s="33"/>
      <c r="AGD103" s="33"/>
      <c r="AGE103" s="33"/>
      <c r="AGF103" s="33"/>
      <c r="AGG103" s="33"/>
      <c r="AGH103" s="33"/>
      <c r="AGI103" s="33"/>
      <c r="AGJ103" s="33"/>
      <c r="AGK103" s="33"/>
      <c r="AGL103" s="33"/>
      <c r="AGM103" s="33"/>
      <c r="AGN103" s="33"/>
      <c r="AGO103" s="33"/>
      <c r="AGP103" s="33"/>
      <c r="AGQ103" s="33"/>
      <c r="AGR103" s="33"/>
      <c r="AGS103" s="33"/>
      <c r="AGT103" s="33"/>
      <c r="AGU103" s="33"/>
      <c r="AGV103" s="33"/>
      <c r="AGW103" s="33"/>
      <c r="AGX103" s="33"/>
      <c r="AGY103" s="33"/>
      <c r="AGZ103" s="33"/>
      <c r="AHA103" s="33"/>
      <c r="AHB103" s="33"/>
      <c r="AHC103" s="33"/>
      <c r="AHD103" s="33"/>
      <c r="AHE103" s="33"/>
      <c r="AHF103" s="33"/>
      <c r="AHG103" s="33"/>
      <c r="AHH103" s="33"/>
      <c r="AHI103" s="33"/>
      <c r="AHJ103" s="33"/>
      <c r="AHK103" s="33"/>
      <c r="AHL103" s="33"/>
      <c r="AHM103" s="33"/>
      <c r="AHN103" s="33"/>
      <c r="AHO103" s="33"/>
      <c r="AHP103" s="33"/>
      <c r="AHQ103" s="33"/>
      <c r="AHR103" s="33"/>
      <c r="AHS103" s="33"/>
      <c r="AHT103" s="33"/>
      <c r="AHU103" s="33"/>
      <c r="AHV103" s="33"/>
      <c r="AHW103" s="33"/>
      <c r="AHX103" s="33"/>
      <c r="AHY103" s="33"/>
      <c r="AHZ103" s="33"/>
      <c r="AIA103" s="33"/>
      <c r="AIB103" s="33"/>
      <c r="AIC103" s="33"/>
      <c r="AID103" s="33"/>
      <c r="AIE103" s="33"/>
      <c r="AIF103" s="33"/>
      <c r="AIG103" s="33"/>
      <c r="AIH103" s="33"/>
      <c r="AII103" s="33"/>
      <c r="AIJ103" s="33"/>
      <c r="AIK103" s="33"/>
      <c r="AIL103" s="33"/>
      <c r="AIM103" s="33"/>
      <c r="AIN103" s="33"/>
      <c r="AIO103" s="33"/>
      <c r="AIP103" s="33"/>
      <c r="AIQ103" s="33"/>
      <c r="AIR103" s="33"/>
      <c r="AIS103" s="33"/>
      <c r="AIT103" s="33"/>
      <c r="AIU103" s="33"/>
      <c r="AIV103" s="33"/>
      <c r="AIW103" s="33"/>
      <c r="AIX103" s="33"/>
      <c r="AIY103" s="33"/>
      <c r="AIZ103" s="33"/>
      <c r="AJA103" s="33"/>
      <c r="AJB103" s="33"/>
      <c r="AJC103" s="33"/>
      <c r="AJD103" s="33"/>
      <c r="AJE103" s="33"/>
      <c r="AJF103" s="33"/>
      <c r="AJG103" s="33"/>
      <c r="AJH103" s="33"/>
      <c r="AJI103" s="33"/>
      <c r="AJJ103" s="33"/>
      <c r="AJK103" s="33"/>
      <c r="AJL103" s="33"/>
      <c r="AJM103" s="33"/>
      <c r="AJN103" s="33"/>
      <c r="AJO103" s="33"/>
      <c r="AJP103" s="33"/>
      <c r="AJQ103" s="33"/>
      <c r="AJR103" s="33"/>
      <c r="AJS103" s="33"/>
      <c r="AJT103" s="33"/>
      <c r="AJU103" s="33"/>
      <c r="AJV103" s="33"/>
      <c r="AJW103" s="33"/>
      <c r="AJX103" s="33"/>
      <c r="AJY103" s="33"/>
      <c r="AJZ103" s="33"/>
      <c r="AKA103" s="33"/>
      <c r="AKB103" s="33"/>
      <c r="AKC103" s="33"/>
      <c r="AKD103" s="33"/>
      <c r="AKE103" s="33"/>
      <c r="AKF103" s="33"/>
      <c r="AKG103" s="33"/>
      <c r="AKH103" s="33"/>
      <c r="AKI103" s="33"/>
      <c r="AKJ103" s="33"/>
      <c r="AKK103" s="33"/>
      <c r="AKL103" s="33"/>
      <c r="AKM103" s="33"/>
      <c r="AKN103" s="33"/>
      <c r="AKO103" s="33"/>
      <c r="AKP103" s="33"/>
      <c r="AKQ103" s="33"/>
      <c r="AKR103" s="33"/>
      <c r="AKS103" s="33"/>
      <c r="AKT103" s="33"/>
      <c r="AKU103" s="33"/>
      <c r="AKV103" s="33"/>
      <c r="AKW103" s="33"/>
      <c r="AKX103" s="33"/>
      <c r="AKY103" s="33"/>
      <c r="AKZ103" s="33"/>
      <c r="ALA103" s="33"/>
      <c r="ALB103" s="33"/>
      <c r="ALC103" s="33"/>
      <c r="ALD103" s="33"/>
      <c r="ALE103" s="33"/>
      <c r="ALF103" s="33"/>
      <c r="ALG103" s="33"/>
      <c r="ALH103" s="33"/>
      <c r="ALI103" s="33"/>
      <c r="ALJ103" s="33"/>
      <c r="ALK103" s="33"/>
      <c r="ALL103" s="33"/>
      <c r="ALM103" s="33"/>
      <c r="ALN103" s="33"/>
      <c r="ALO103" s="33"/>
      <c r="ALP103" s="33"/>
      <c r="ALQ103" s="33"/>
      <c r="ALR103" s="33"/>
      <c r="ALS103" s="33"/>
      <c r="ALT103" s="33"/>
      <c r="ALU103" s="33"/>
      <c r="ALV103" s="33"/>
      <c r="ALW103" s="33"/>
      <c r="ALX103" s="33"/>
      <c r="ALY103" s="33"/>
      <c r="ALZ103" s="33"/>
      <c r="AMA103" s="33"/>
      <c r="AMB103" s="33"/>
      <c r="AMC103" s="33"/>
      <c r="AMD103" s="33"/>
      <c r="AME103" s="33"/>
      <c r="AMF103" s="33"/>
      <c r="AMG103" s="33"/>
      <c r="AMH103" s="33"/>
      <c r="AMI103" s="33"/>
      <c r="AMJ103" s="33"/>
      <c r="AMK103" s="33"/>
    </row>
    <row r="104" spans="1:1025" ht="25.5" x14ac:dyDescent="0.2">
      <c r="A104" s="99" t="s">
        <v>276</v>
      </c>
      <c r="B104" s="51" t="s">
        <v>277</v>
      </c>
      <c r="C104" s="51" t="s">
        <v>278</v>
      </c>
      <c r="D104" s="44" t="s">
        <v>104</v>
      </c>
      <c r="E104" s="93">
        <f t="shared" si="416"/>
        <v>0</v>
      </c>
      <c r="F104" s="94">
        <f t="shared" si="417"/>
        <v>6.91373383</v>
      </c>
      <c r="G104" s="94">
        <f t="shared" si="418"/>
        <v>0</v>
      </c>
      <c r="H104" s="94">
        <f t="shared" si="419"/>
        <v>0</v>
      </c>
      <c r="I104" s="94">
        <f t="shared" si="420"/>
        <v>0</v>
      </c>
      <c r="J104" s="94">
        <f t="shared" si="421"/>
        <v>0</v>
      </c>
      <c r="K104" s="94">
        <f t="shared" si="422"/>
        <v>0</v>
      </c>
      <c r="L104" s="94">
        <f t="shared" si="423"/>
        <v>0</v>
      </c>
      <c r="M104" s="95">
        <v>0</v>
      </c>
      <c r="N104" s="95">
        <v>0</v>
      </c>
      <c r="O104" s="95">
        <v>0</v>
      </c>
      <c r="P104" s="95">
        <v>0</v>
      </c>
      <c r="Q104" s="95">
        <v>0</v>
      </c>
      <c r="R104" s="95">
        <v>0</v>
      </c>
      <c r="S104" s="95">
        <v>0</v>
      </c>
      <c r="T104" s="95">
        <v>0</v>
      </c>
      <c r="U104" s="95">
        <v>0</v>
      </c>
      <c r="V104" s="95">
        <v>0</v>
      </c>
      <c r="W104" s="95">
        <v>0</v>
      </c>
      <c r="X104" s="95">
        <v>0</v>
      </c>
      <c r="Y104" s="95">
        <v>0</v>
      </c>
      <c r="Z104" s="95">
        <v>0</v>
      </c>
      <c r="AA104" s="95">
        <v>0</v>
      </c>
      <c r="AB104" s="95">
        <v>0</v>
      </c>
      <c r="AC104" s="95">
        <v>0</v>
      </c>
      <c r="AD104" s="95">
        <v>0</v>
      </c>
      <c r="AE104" s="95">
        <v>0</v>
      </c>
      <c r="AF104" s="95">
        <v>0</v>
      </c>
      <c r="AG104" s="95">
        <v>0</v>
      </c>
      <c r="AH104" s="95">
        <v>0</v>
      </c>
      <c r="AI104" s="95">
        <v>0</v>
      </c>
      <c r="AJ104" s="95">
        <v>0</v>
      </c>
      <c r="AK104" s="95">
        <v>0</v>
      </c>
      <c r="AL104" s="20">
        <v>6.91373383</v>
      </c>
      <c r="AM104" s="95">
        <v>0</v>
      </c>
      <c r="AN104" s="95">
        <v>0</v>
      </c>
      <c r="AO104" s="95">
        <v>0</v>
      </c>
      <c r="AP104" s="95">
        <v>0</v>
      </c>
      <c r="AQ104" s="95">
        <v>0</v>
      </c>
      <c r="AR104" s="95">
        <v>0</v>
      </c>
      <c r="AS104" s="95">
        <v>0</v>
      </c>
      <c r="AT104" s="95">
        <f t="shared" si="425"/>
        <v>5.4684257499999998</v>
      </c>
      <c r="AU104" s="95">
        <f t="shared" si="426"/>
        <v>0</v>
      </c>
      <c r="AV104" s="95">
        <f t="shared" si="427"/>
        <v>0</v>
      </c>
      <c r="AW104" s="95">
        <f t="shared" si="428"/>
        <v>0</v>
      </c>
      <c r="AX104" s="95">
        <f t="shared" si="429"/>
        <v>0</v>
      </c>
      <c r="AY104" s="95">
        <f t="shared" si="430"/>
        <v>0</v>
      </c>
      <c r="AZ104" s="95">
        <f t="shared" si="431"/>
        <v>0</v>
      </c>
      <c r="BA104" s="20">
        <v>0</v>
      </c>
      <c r="BB104" s="20">
        <v>0</v>
      </c>
      <c r="BC104" s="20">
        <v>0</v>
      </c>
      <c r="BD104" s="20">
        <v>0</v>
      </c>
      <c r="BE104" s="20">
        <v>0</v>
      </c>
      <c r="BF104" s="20">
        <v>0</v>
      </c>
      <c r="BG104" s="20">
        <v>0</v>
      </c>
      <c r="BH104" s="20">
        <v>0</v>
      </c>
      <c r="BI104" s="95">
        <v>0</v>
      </c>
      <c r="BJ104" s="20">
        <v>2.3403748499999999</v>
      </c>
      <c r="BK104" s="95">
        <v>0</v>
      </c>
      <c r="BL104" s="95">
        <v>0</v>
      </c>
      <c r="BM104" s="95">
        <v>0</v>
      </c>
      <c r="BN104" s="95">
        <v>0</v>
      </c>
      <c r="BO104" s="95">
        <v>0</v>
      </c>
      <c r="BP104" s="95">
        <v>0</v>
      </c>
      <c r="BQ104" s="95">
        <v>0</v>
      </c>
      <c r="BR104" s="95">
        <v>1.75117772</v>
      </c>
      <c r="BS104" s="95">
        <v>0</v>
      </c>
      <c r="BT104" s="95">
        <v>0</v>
      </c>
      <c r="BU104" s="95">
        <v>0</v>
      </c>
      <c r="BV104" s="95">
        <v>0</v>
      </c>
      <c r="BW104" s="95">
        <v>0</v>
      </c>
      <c r="BX104" s="95">
        <v>0</v>
      </c>
      <c r="BY104" s="95">
        <v>0</v>
      </c>
      <c r="BZ104" s="95">
        <v>1.3768731799999996</v>
      </c>
      <c r="CA104" s="95">
        <v>0</v>
      </c>
      <c r="CB104" s="95">
        <v>0</v>
      </c>
      <c r="CC104" s="95">
        <v>0</v>
      </c>
      <c r="CD104" s="95">
        <v>0</v>
      </c>
      <c r="CE104" s="95">
        <v>0</v>
      </c>
      <c r="CF104" s="95">
        <v>0</v>
      </c>
      <c r="CG104" s="95"/>
      <c r="CH104" s="95"/>
      <c r="CI104" s="95"/>
      <c r="CJ104" s="95"/>
      <c r="CK104" s="100"/>
      <c r="CL104" s="83"/>
    </row>
    <row r="105" spans="1:1025" s="50" customFormat="1" ht="36" customHeight="1" x14ac:dyDescent="0.25">
      <c r="A105" s="39" t="s">
        <v>142</v>
      </c>
      <c r="B105" s="40" t="s">
        <v>143</v>
      </c>
      <c r="C105" s="40" t="s">
        <v>103</v>
      </c>
      <c r="D105" s="40" t="s">
        <v>104</v>
      </c>
      <c r="E105" s="39">
        <f t="shared" si="351"/>
        <v>0</v>
      </c>
      <c r="F105" s="68">
        <f t="shared" si="352"/>
        <v>41.684828199999998</v>
      </c>
      <c r="G105" s="68">
        <f t="shared" si="353"/>
        <v>0</v>
      </c>
      <c r="H105" s="68">
        <f t="shared" si="354"/>
        <v>0</v>
      </c>
      <c r="I105" s="68">
        <f t="shared" si="355"/>
        <v>0</v>
      </c>
      <c r="J105" s="68">
        <f t="shared" si="356"/>
        <v>0</v>
      </c>
      <c r="K105" s="68">
        <f t="shared" si="357"/>
        <v>0</v>
      </c>
      <c r="L105" s="68">
        <f t="shared" si="358"/>
        <v>0</v>
      </c>
      <c r="M105" s="47">
        <v>0</v>
      </c>
      <c r="N105" s="47">
        <v>0</v>
      </c>
      <c r="O105" s="47">
        <v>0</v>
      </c>
      <c r="P105" s="47">
        <v>0</v>
      </c>
      <c r="Q105" s="47">
        <v>0</v>
      </c>
      <c r="R105" s="47">
        <v>0</v>
      </c>
      <c r="S105" s="47">
        <v>0</v>
      </c>
      <c r="T105" s="47">
        <v>0</v>
      </c>
      <c r="U105" s="47">
        <v>0</v>
      </c>
      <c r="V105" s="47">
        <v>0</v>
      </c>
      <c r="W105" s="47">
        <v>0</v>
      </c>
      <c r="X105" s="47">
        <v>0</v>
      </c>
      <c r="Y105" s="47">
        <v>0</v>
      </c>
      <c r="Z105" s="47">
        <v>0</v>
      </c>
      <c r="AA105" s="47">
        <v>0</v>
      </c>
      <c r="AB105" s="47">
        <v>0</v>
      </c>
      <c r="AC105" s="47">
        <v>0</v>
      </c>
      <c r="AD105" s="47">
        <v>0</v>
      </c>
      <c r="AE105" s="47">
        <v>0</v>
      </c>
      <c r="AF105" s="47">
        <v>0</v>
      </c>
      <c r="AG105" s="47">
        <v>0</v>
      </c>
      <c r="AH105" s="47">
        <v>0</v>
      </c>
      <c r="AI105" s="47">
        <v>0</v>
      </c>
      <c r="AJ105" s="47">
        <v>0</v>
      </c>
      <c r="AK105" s="47">
        <v>0</v>
      </c>
      <c r="AL105" s="47">
        <f>SUM(AL106,AL108,AL109)</f>
        <v>41.684828199999998</v>
      </c>
      <c r="AM105" s="47">
        <f t="shared" ref="AM105:AS105" si="440">SUM(AM107,AM106,AM109)</f>
        <v>0</v>
      </c>
      <c r="AN105" s="47">
        <f t="shared" si="440"/>
        <v>0</v>
      </c>
      <c r="AO105" s="47">
        <f t="shared" si="440"/>
        <v>0</v>
      </c>
      <c r="AP105" s="47">
        <f t="shared" si="440"/>
        <v>0</v>
      </c>
      <c r="AQ105" s="47">
        <f t="shared" si="440"/>
        <v>0</v>
      </c>
      <c r="AR105" s="47">
        <f t="shared" si="440"/>
        <v>0</v>
      </c>
      <c r="AS105" s="47">
        <f t="shared" si="440"/>
        <v>0</v>
      </c>
      <c r="AT105" s="47">
        <f t="shared" si="50"/>
        <v>17.712739249999998</v>
      </c>
      <c r="AU105" s="47">
        <v>0</v>
      </c>
      <c r="AV105" s="47">
        <f t="shared" si="52"/>
        <v>0</v>
      </c>
      <c r="AW105" s="47">
        <f t="shared" si="53"/>
        <v>0</v>
      </c>
      <c r="AX105" s="47">
        <f t="shared" si="54"/>
        <v>0</v>
      </c>
      <c r="AY105" s="47">
        <f t="shared" si="55"/>
        <v>0</v>
      </c>
      <c r="AZ105" s="47">
        <f t="shared" si="56"/>
        <v>0</v>
      </c>
      <c r="BA105" s="47">
        <f t="shared" ref="BA105:BJ105" si="441">SUM(BA107,BA106,BA109)</f>
        <v>0</v>
      </c>
      <c r="BB105" s="47">
        <f t="shared" si="441"/>
        <v>0</v>
      </c>
      <c r="BC105" s="47">
        <f t="shared" si="441"/>
        <v>0</v>
      </c>
      <c r="BD105" s="47">
        <f t="shared" si="441"/>
        <v>0</v>
      </c>
      <c r="BE105" s="47">
        <f t="shared" si="441"/>
        <v>0</v>
      </c>
      <c r="BF105" s="47">
        <f t="shared" si="441"/>
        <v>0</v>
      </c>
      <c r="BG105" s="47">
        <f t="shared" si="441"/>
        <v>0</v>
      </c>
      <c r="BH105" s="47">
        <f t="shared" si="441"/>
        <v>0</v>
      </c>
      <c r="BI105" s="47">
        <f t="shared" si="441"/>
        <v>0</v>
      </c>
      <c r="BJ105" s="47">
        <f t="shared" si="441"/>
        <v>0</v>
      </c>
      <c r="BK105" s="47">
        <f>SUM(BK106,BK108,BK109)</f>
        <v>0</v>
      </c>
      <c r="BL105" s="47">
        <f t="shared" ref="BL105:CF105" si="442">SUM(BL107,BL106,BL109)</f>
        <v>0</v>
      </c>
      <c r="BM105" s="47">
        <f t="shared" si="442"/>
        <v>0</v>
      </c>
      <c r="BN105" s="47">
        <f t="shared" si="442"/>
        <v>0</v>
      </c>
      <c r="BO105" s="47">
        <f t="shared" si="442"/>
        <v>0</v>
      </c>
      <c r="BP105" s="47">
        <f t="shared" si="442"/>
        <v>0</v>
      </c>
      <c r="BQ105" s="47">
        <f t="shared" si="442"/>
        <v>0</v>
      </c>
      <c r="BR105" s="47">
        <f t="shared" si="442"/>
        <v>0</v>
      </c>
      <c r="BS105" s="47">
        <f t="shared" si="442"/>
        <v>0</v>
      </c>
      <c r="BT105" s="47">
        <f t="shared" si="442"/>
        <v>0</v>
      </c>
      <c r="BU105" s="47">
        <f t="shared" si="442"/>
        <v>0</v>
      </c>
      <c r="BV105" s="47">
        <f t="shared" si="442"/>
        <v>0</v>
      </c>
      <c r="BW105" s="47">
        <f t="shared" si="442"/>
        <v>0</v>
      </c>
      <c r="BX105" s="47">
        <f t="shared" si="442"/>
        <v>0</v>
      </c>
      <c r="BY105" s="47">
        <f t="shared" si="442"/>
        <v>0</v>
      </c>
      <c r="BZ105" s="47">
        <f t="shared" si="442"/>
        <v>17.712739249999998</v>
      </c>
      <c r="CA105" s="47">
        <f>SUM(CA108,CA106,CA109)</f>
        <v>0</v>
      </c>
      <c r="CB105" s="47">
        <f t="shared" si="442"/>
        <v>0</v>
      </c>
      <c r="CC105" s="47">
        <f t="shared" si="442"/>
        <v>0</v>
      </c>
      <c r="CD105" s="47">
        <f t="shared" si="442"/>
        <v>0</v>
      </c>
      <c r="CE105" s="47">
        <f t="shared" si="442"/>
        <v>0</v>
      </c>
      <c r="CF105" s="47">
        <f t="shared" si="442"/>
        <v>0</v>
      </c>
      <c r="CG105" s="47" t="s">
        <v>104</v>
      </c>
      <c r="CH105" s="47" t="s">
        <v>104</v>
      </c>
      <c r="CI105" s="47">
        <f t="shared" si="361"/>
        <v>-23.97208895</v>
      </c>
      <c r="CJ105" s="47" t="s">
        <v>104</v>
      </c>
      <c r="CK105" s="80" t="s">
        <v>104</v>
      </c>
      <c r="CL105" s="82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  <c r="FP105" s="49"/>
      <c r="FQ105" s="49"/>
      <c r="FR105" s="49"/>
      <c r="FS105" s="49"/>
      <c r="FT105" s="49"/>
      <c r="FU105" s="49"/>
      <c r="FV105" s="49"/>
      <c r="FW105" s="49"/>
      <c r="FX105" s="49"/>
      <c r="FY105" s="49"/>
      <c r="FZ105" s="49"/>
      <c r="GA105" s="49"/>
      <c r="GB105" s="49"/>
      <c r="GC105" s="49"/>
      <c r="GD105" s="49"/>
      <c r="GE105" s="49"/>
      <c r="GF105" s="49"/>
      <c r="GG105" s="49"/>
      <c r="GH105" s="49"/>
      <c r="GI105" s="49"/>
      <c r="GJ105" s="49"/>
      <c r="GK105" s="49"/>
      <c r="GL105" s="49"/>
      <c r="GM105" s="49"/>
      <c r="GN105" s="49"/>
      <c r="GO105" s="49"/>
      <c r="GP105" s="49"/>
      <c r="GQ105" s="49"/>
      <c r="GR105" s="49"/>
      <c r="GS105" s="49"/>
      <c r="GT105" s="49"/>
      <c r="GU105" s="49"/>
      <c r="GV105" s="49"/>
      <c r="GW105" s="49"/>
      <c r="GX105" s="49"/>
      <c r="GY105" s="49"/>
      <c r="GZ105" s="49"/>
      <c r="HA105" s="49"/>
      <c r="HB105" s="49"/>
      <c r="HC105" s="49"/>
      <c r="HD105" s="49"/>
      <c r="HE105" s="49"/>
      <c r="HF105" s="49"/>
      <c r="HG105" s="49"/>
      <c r="HH105" s="49"/>
      <c r="HI105" s="49"/>
      <c r="HJ105" s="49"/>
      <c r="HK105" s="49"/>
      <c r="HL105" s="49"/>
      <c r="HM105" s="49"/>
      <c r="HN105" s="49"/>
      <c r="HO105" s="49"/>
      <c r="HP105" s="49"/>
      <c r="HQ105" s="49"/>
      <c r="HR105" s="49"/>
      <c r="HS105" s="49"/>
      <c r="HT105" s="49"/>
      <c r="HU105" s="49"/>
      <c r="HV105" s="49"/>
      <c r="HW105" s="49"/>
      <c r="HX105" s="49"/>
      <c r="HY105" s="49"/>
      <c r="HZ105" s="49"/>
      <c r="IA105" s="49"/>
      <c r="IB105" s="49"/>
      <c r="IC105" s="49"/>
      <c r="ID105" s="49"/>
      <c r="IE105" s="49"/>
      <c r="IF105" s="49"/>
      <c r="IG105" s="49"/>
      <c r="IH105" s="49"/>
      <c r="II105" s="49"/>
      <c r="IJ105" s="49"/>
      <c r="IK105" s="49"/>
      <c r="IL105" s="49"/>
      <c r="IM105" s="49"/>
      <c r="IN105" s="49"/>
      <c r="IO105" s="49"/>
      <c r="IP105" s="49"/>
      <c r="IQ105" s="49"/>
      <c r="IR105" s="49"/>
      <c r="IS105" s="49"/>
      <c r="IT105" s="49"/>
      <c r="IU105" s="49"/>
      <c r="IV105" s="49"/>
      <c r="IW105" s="49"/>
      <c r="IX105" s="49"/>
      <c r="IY105" s="49"/>
      <c r="IZ105" s="49"/>
      <c r="JA105" s="49"/>
      <c r="JB105" s="49"/>
      <c r="JC105" s="49"/>
      <c r="JD105" s="49"/>
      <c r="JE105" s="49"/>
      <c r="JF105" s="49"/>
      <c r="JG105" s="49"/>
      <c r="JH105" s="49"/>
      <c r="JI105" s="49"/>
      <c r="JJ105" s="49"/>
      <c r="JK105" s="49"/>
      <c r="JL105" s="49"/>
      <c r="JM105" s="49"/>
      <c r="JN105" s="49"/>
      <c r="JO105" s="49"/>
      <c r="JP105" s="49"/>
      <c r="JQ105" s="49"/>
      <c r="JR105" s="49"/>
      <c r="JS105" s="49"/>
      <c r="JT105" s="49"/>
      <c r="JU105" s="49"/>
      <c r="JV105" s="49"/>
      <c r="JW105" s="49"/>
      <c r="JX105" s="49"/>
      <c r="JY105" s="49"/>
      <c r="JZ105" s="49"/>
      <c r="KA105" s="49"/>
      <c r="KB105" s="49"/>
      <c r="KC105" s="49"/>
      <c r="KD105" s="49"/>
      <c r="KE105" s="49"/>
      <c r="KF105" s="49"/>
      <c r="KG105" s="49"/>
      <c r="KH105" s="49"/>
      <c r="KI105" s="49"/>
      <c r="KJ105" s="49"/>
      <c r="KK105" s="49"/>
      <c r="KL105" s="49"/>
      <c r="KM105" s="49"/>
      <c r="KN105" s="49"/>
      <c r="KO105" s="49"/>
      <c r="KP105" s="49"/>
      <c r="KQ105" s="49"/>
      <c r="KR105" s="49"/>
      <c r="KS105" s="49"/>
      <c r="KT105" s="49"/>
      <c r="KU105" s="49"/>
      <c r="KV105" s="49"/>
      <c r="KW105" s="49"/>
      <c r="KX105" s="49"/>
      <c r="KY105" s="49"/>
      <c r="KZ105" s="49"/>
      <c r="LA105" s="49"/>
      <c r="LB105" s="49"/>
      <c r="LC105" s="49"/>
      <c r="LD105" s="49"/>
      <c r="LE105" s="49"/>
      <c r="LF105" s="49"/>
      <c r="LG105" s="49"/>
      <c r="LH105" s="49"/>
      <c r="LI105" s="49"/>
      <c r="LJ105" s="49"/>
      <c r="LK105" s="49"/>
      <c r="LL105" s="49"/>
      <c r="LM105" s="49"/>
      <c r="LN105" s="49"/>
      <c r="LO105" s="49"/>
      <c r="LP105" s="49"/>
      <c r="LQ105" s="49"/>
      <c r="LR105" s="49"/>
      <c r="LS105" s="49"/>
      <c r="LT105" s="49"/>
      <c r="LU105" s="49"/>
      <c r="LV105" s="49"/>
      <c r="LW105" s="49"/>
      <c r="LX105" s="49"/>
      <c r="LY105" s="49"/>
      <c r="LZ105" s="49"/>
      <c r="MA105" s="49"/>
      <c r="MB105" s="49"/>
      <c r="MC105" s="49"/>
      <c r="MD105" s="49"/>
      <c r="ME105" s="49"/>
      <c r="MF105" s="49"/>
      <c r="MG105" s="49"/>
      <c r="MH105" s="49"/>
      <c r="MI105" s="49"/>
      <c r="MJ105" s="49"/>
      <c r="MK105" s="49"/>
      <c r="ML105" s="49"/>
      <c r="MM105" s="49"/>
      <c r="MN105" s="49"/>
      <c r="MO105" s="49"/>
      <c r="MP105" s="49"/>
      <c r="MQ105" s="49"/>
      <c r="MR105" s="49"/>
      <c r="MS105" s="49"/>
      <c r="MT105" s="49"/>
      <c r="MU105" s="49"/>
      <c r="MV105" s="49"/>
      <c r="MW105" s="49"/>
      <c r="MX105" s="49"/>
      <c r="MY105" s="49"/>
      <c r="MZ105" s="49"/>
      <c r="NA105" s="49"/>
      <c r="NB105" s="49"/>
      <c r="NC105" s="49"/>
      <c r="ND105" s="49"/>
      <c r="NE105" s="49"/>
      <c r="NF105" s="49"/>
      <c r="NG105" s="49"/>
      <c r="NH105" s="49"/>
      <c r="NI105" s="49"/>
      <c r="NJ105" s="49"/>
      <c r="NK105" s="49"/>
      <c r="NL105" s="49"/>
      <c r="NM105" s="49"/>
      <c r="NN105" s="49"/>
      <c r="NO105" s="49"/>
      <c r="NP105" s="49"/>
      <c r="NQ105" s="49"/>
      <c r="NR105" s="49"/>
      <c r="NS105" s="49"/>
      <c r="NT105" s="49"/>
      <c r="NU105" s="49"/>
      <c r="NV105" s="49"/>
      <c r="NW105" s="49"/>
      <c r="NX105" s="49"/>
      <c r="NY105" s="49"/>
      <c r="NZ105" s="49"/>
      <c r="OA105" s="49"/>
      <c r="OB105" s="49"/>
      <c r="OC105" s="49"/>
      <c r="OD105" s="49"/>
      <c r="OE105" s="49"/>
      <c r="OF105" s="49"/>
      <c r="OG105" s="49"/>
      <c r="OH105" s="49"/>
      <c r="OI105" s="49"/>
      <c r="OJ105" s="49"/>
      <c r="OK105" s="49"/>
      <c r="OL105" s="49"/>
      <c r="OM105" s="49"/>
      <c r="ON105" s="49"/>
      <c r="OO105" s="49"/>
      <c r="OP105" s="49"/>
      <c r="OQ105" s="49"/>
      <c r="OR105" s="49"/>
      <c r="OS105" s="49"/>
      <c r="OT105" s="49"/>
      <c r="OU105" s="49"/>
      <c r="OV105" s="49"/>
      <c r="OW105" s="49"/>
      <c r="OX105" s="49"/>
      <c r="OY105" s="49"/>
      <c r="OZ105" s="49"/>
      <c r="PA105" s="49"/>
      <c r="PB105" s="49"/>
      <c r="PC105" s="49"/>
      <c r="PD105" s="49"/>
      <c r="PE105" s="49"/>
      <c r="PF105" s="49"/>
      <c r="PG105" s="49"/>
      <c r="PH105" s="49"/>
      <c r="PI105" s="49"/>
      <c r="PJ105" s="49"/>
      <c r="PK105" s="49"/>
      <c r="PL105" s="49"/>
      <c r="PM105" s="49"/>
      <c r="PN105" s="49"/>
      <c r="PO105" s="49"/>
      <c r="PP105" s="49"/>
      <c r="PQ105" s="49"/>
      <c r="PR105" s="49"/>
      <c r="PS105" s="49"/>
      <c r="PT105" s="49"/>
      <c r="PU105" s="49"/>
      <c r="PV105" s="49"/>
      <c r="PW105" s="49"/>
      <c r="PX105" s="49"/>
      <c r="PY105" s="49"/>
      <c r="PZ105" s="49"/>
      <c r="QA105" s="49"/>
      <c r="QB105" s="49"/>
      <c r="QC105" s="49"/>
      <c r="QD105" s="49"/>
      <c r="QE105" s="49"/>
      <c r="QF105" s="49"/>
      <c r="QG105" s="49"/>
      <c r="QH105" s="49"/>
      <c r="QI105" s="49"/>
      <c r="QJ105" s="49"/>
      <c r="QK105" s="49"/>
      <c r="QL105" s="49"/>
      <c r="QM105" s="49"/>
      <c r="QN105" s="49"/>
      <c r="QO105" s="49"/>
      <c r="QP105" s="49"/>
      <c r="QQ105" s="49"/>
      <c r="QR105" s="49"/>
      <c r="QS105" s="49"/>
      <c r="QT105" s="49"/>
      <c r="QU105" s="49"/>
      <c r="QV105" s="49"/>
      <c r="QW105" s="49"/>
      <c r="QX105" s="49"/>
      <c r="QY105" s="49"/>
      <c r="QZ105" s="49"/>
      <c r="RA105" s="49"/>
      <c r="RB105" s="49"/>
      <c r="RC105" s="49"/>
      <c r="RD105" s="49"/>
      <c r="RE105" s="49"/>
      <c r="RF105" s="49"/>
      <c r="RG105" s="49"/>
      <c r="RH105" s="49"/>
      <c r="RI105" s="49"/>
      <c r="RJ105" s="49"/>
      <c r="RK105" s="49"/>
      <c r="RL105" s="49"/>
      <c r="RM105" s="49"/>
      <c r="RN105" s="49"/>
      <c r="RO105" s="49"/>
      <c r="RP105" s="49"/>
      <c r="RQ105" s="49"/>
      <c r="RR105" s="49"/>
      <c r="RS105" s="49"/>
      <c r="RT105" s="49"/>
      <c r="RU105" s="49"/>
      <c r="RV105" s="49"/>
      <c r="RW105" s="49"/>
      <c r="RX105" s="49"/>
      <c r="RY105" s="49"/>
      <c r="RZ105" s="49"/>
      <c r="SA105" s="49"/>
      <c r="SB105" s="49"/>
      <c r="SC105" s="49"/>
      <c r="SD105" s="49"/>
      <c r="SE105" s="49"/>
      <c r="SF105" s="49"/>
      <c r="SG105" s="49"/>
      <c r="SH105" s="49"/>
      <c r="SI105" s="49"/>
      <c r="SJ105" s="49"/>
      <c r="SK105" s="49"/>
      <c r="SL105" s="49"/>
      <c r="SM105" s="49"/>
      <c r="SN105" s="49"/>
      <c r="SO105" s="49"/>
      <c r="SP105" s="49"/>
      <c r="SQ105" s="49"/>
      <c r="SR105" s="49"/>
      <c r="SS105" s="49"/>
      <c r="ST105" s="49"/>
      <c r="SU105" s="49"/>
      <c r="SV105" s="49"/>
      <c r="SW105" s="49"/>
      <c r="SX105" s="49"/>
      <c r="SY105" s="49"/>
      <c r="SZ105" s="49"/>
      <c r="TA105" s="49"/>
      <c r="TB105" s="49"/>
      <c r="TC105" s="49"/>
      <c r="TD105" s="49"/>
      <c r="TE105" s="49"/>
      <c r="TF105" s="49"/>
      <c r="TG105" s="49"/>
      <c r="TH105" s="49"/>
      <c r="TI105" s="49"/>
      <c r="TJ105" s="49"/>
      <c r="TK105" s="49"/>
      <c r="TL105" s="49"/>
      <c r="TM105" s="49"/>
      <c r="TN105" s="49"/>
      <c r="TO105" s="49"/>
      <c r="TP105" s="49"/>
      <c r="TQ105" s="49"/>
      <c r="TR105" s="49"/>
      <c r="TS105" s="49"/>
      <c r="TT105" s="49"/>
      <c r="TU105" s="49"/>
      <c r="TV105" s="49"/>
      <c r="TW105" s="49"/>
      <c r="TX105" s="49"/>
      <c r="TY105" s="49"/>
      <c r="TZ105" s="49"/>
      <c r="UA105" s="49"/>
      <c r="UB105" s="49"/>
      <c r="UC105" s="49"/>
      <c r="UD105" s="49"/>
      <c r="UE105" s="49"/>
      <c r="UF105" s="49"/>
      <c r="UG105" s="49"/>
      <c r="UH105" s="49"/>
      <c r="UI105" s="49"/>
      <c r="UJ105" s="49"/>
      <c r="UK105" s="49"/>
      <c r="UL105" s="49"/>
      <c r="UM105" s="49"/>
      <c r="UN105" s="49"/>
      <c r="UO105" s="49"/>
      <c r="UP105" s="49"/>
      <c r="UQ105" s="49"/>
      <c r="UR105" s="49"/>
      <c r="US105" s="49"/>
      <c r="UT105" s="49"/>
      <c r="UU105" s="49"/>
      <c r="UV105" s="49"/>
      <c r="UW105" s="49"/>
      <c r="UX105" s="49"/>
      <c r="UY105" s="49"/>
      <c r="UZ105" s="49"/>
      <c r="VA105" s="49"/>
      <c r="VB105" s="49"/>
      <c r="VC105" s="49"/>
      <c r="VD105" s="49"/>
      <c r="VE105" s="49"/>
      <c r="VF105" s="49"/>
      <c r="VG105" s="49"/>
      <c r="VH105" s="49"/>
      <c r="VI105" s="49"/>
      <c r="VJ105" s="49"/>
      <c r="VK105" s="49"/>
      <c r="VL105" s="49"/>
      <c r="VM105" s="49"/>
      <c r="VN105" s="49"/>
      <c r="VO105" s="49"/>
      <c r="VP105" s="49"/>
      <c r="VQ105" s="49"/>
      <c r="VR105" s="49"/>
      <c r="VS105" s="49"/>
      <c r="VT105" s="49"/>
      <c r="VU105" s="49"/>
      <c r="VV105" s="49"/>
      <c r="VW105" s="49"/>
      <c r="VX105" s="49"/>
      <c r="VY105" s="49"/>
      <c r="VZ105" s="49"/>
      <c r="WA105" s="49"/>
      <c r="WB105" s="49"/>
      <c r="WC105" s="49"/>
      <c r="WD105" s="49"/>
      <c r="WE105" s="49"/>
      <c r="WF105" s="49"/>
      <c r="WG105" s="49"/>
      <c r="WH105" s="49"/>
      <c r="WI105" s="49"/>
      <c r="WJ105" s="49"/>
      <c r="WK105" s="49"/>
      <c r="WL105" s="49"/>
      <c r="WM105" s="49"/>
      <c r="WN105" s="49"/>
      <c r="WO105" s="49"/>
      <c r="WP105" s="49"/>
      <c r="WQ105" s="49"/>
      <c r="WR105" s="49"/>
      <c r="WS105" s="49"/>
      <c r="WT105" s="49"/>
      <c r="WU105" s="49"/>
      <c r="WV105" s="49"/>
      <c r="WW105" s="49"/>
      <c r="WX105" s="49"/>
      <c r="WY105" s="49"/>
      <c r="WZ105" s="49"/>
      <c r="XA105" s="49"/>
      <c r="XB105" s="49"/>
      <c r="XC105" s="49"/>
      <c r="XD105" s="49"/>
      <c r="XE105" s="49"/>
      <c r="XF105" s="49"/>
      <c r="XG105" s="49"/>
      <c r="XH105" s="49"/>
      <c r="XI105" s="49"/>
      <c r="XJ105" s="49"/>
      <c r="XK105" s="49"/>
      <c r="XL105" s="49"/>
      <c r="XM105" s="49"/>
      <c r="XN105" s="49"/>
      <c r="XO105" s="49"/>
      <c r="XP105" s="49"/>
      <c r="XQ105" s="49"/>
      <c r="XR105" s="49"/>
      <c r="XS105" s="49"/>
      <c r="XT105" s="49"/>
      <c r="XU105" s="49"/>
      <c r="XV105" s="49"/>
      <c r="XW105" s="49"/>
      <c r="XX105" s="49"/>
      <c r="XY105" s="49"/>
      <c r="XZ105" s="49"/>
      <c r="YA105" s="49"/>
      <c r="YB105" s="49"/>
      <c r="YC105" s="49"/>
      <c r="YD105" s="49"/>
      <c r="YE105" s="49"/>
      <c r="YF105" s="49"/>
      <c r="YG105" s="49"/>
      <c r="YH105" s="49"/>
      <c r="YI105" s="49"/>
      <c r="YJ105" s="49"/>
      <c r="YK105" s="49"/>
      <c r="YL105" s="49"/>
      <c r="YM105" s="49"/>
      <c r="YN105" s="49"/>
      <c r="YO105" s="49"/>
      <c r="YP105" s="49"/>
      <c r="YQ105" s="49"/>
      <c r="YR105" s="49"/>
      <c r="YS105" s="49"/>
      <c r="YT105" s="49"/>
      <c r="YU105" s="49"/>
      <c r="YV105" s="49"/>
      <c r="YW105" s="49"/>
      <c r="YX105" s="49"/>
      <c r="YY105" s="49"/>
      <c r="YZ105" s="49"/>
      <c r="ZA105" s="49"/>
      <c r="ZB105" s="49"/>
      <c r="ZC105" s="49"/>
      <c r="ZD105" s="49"/>
      <c r="ZE105" s="49"/>
      <c r="ZF105" s="49"/>
      <c r="ZG105" s="49"/>
      <c r="ZH105" s="49"/>
      <c r="ZI105" s="49"/>
      <c r="ZJ105" s="49"/>
      <c r="ZK105" s="49"/>
      <c r="ZL105" s="49"/>
      <c r="ZM105" s="49"/>
      <c r="ZN105" s="49"/>
      <c r="ZO105" s="49"/>
      <c r="ZP105" s="49"/>
      <c r="ZQ105" s="49"/>
      <c r="ZR105" s="49"/>
      <c r="ZS105" s="49"/>
      <c r="ZT105" s="49"/>
      <c r="ZU105" s="49"/>
      <c r="ZV105" s="49"/>
      <c r="ZW105" s="49"/>
      <c r="ZX105" s="49"/>
      <c r="ZY105" s="49"/>
      <c r="ZZ105" s="49"/>
      <c r="AAA105" s="49"/>
      <c r="AAB105" s="49"/>
      <c r="AAC105" s="49"/>
      <c r="AAD105" s="49"/>
      <c r="AAE105" s="49"/>
      <c r="AAF105" s="49"/>
      <c r="AAG105" s="49"/>
      <c r="AAH105" s="49"/>
      <c r="AAI105" s="49"/>
      <c r="AAJ105" s="49"/>
      <c r="AAK105" s="49"/>
      <c r="AAL105" s="49"/>
      <c r="AAM105" s="49"/>
      <c r="AAN105" s="49"/>
      <c r="AAO105" s="49"/>
      <c r="AAP105" s="49"/>
      <c r="AAQ105" s="49"/>
      <c r="AAR105" s="49"/>
      <c r="AAS105" s="49"/>
      <c r="AAT105" s="49"/>
      <c r="AAU105" s="49"/>
      <c r="AAV105" s="49"/>
      <c r="AAW105" s="49"/>
      <c r="AAX105" s="49"/>
      <c r="AAY105" s="49"/>
      <c r="AAZ105" s="49"/>
      <c r="ABA105" s="49"/>
      <c r="ABB105" s="49"/>
      <c r="ABC105" s="49"/>
      <c r="ABD105" s="49"/>
      <c r="ABE105" s="49"/>
      <c r="ABF105" s="49"/>
      <c r="ABG105" s="49"/>
      <c r="ABH105" s="49"/>
      <c r="ABI105" s="49"/>
      <c r="ABJ105" s="49"/>
      <c r="ABK105" s="49"/>
      <c r="ABL105" s="49"/>
      <c r="ABM105" s="49"/>
      <c r="ABN105" s="49"/>
      <c r="ABO105" s="49"/>
      <c r="ABP105" s="49"/>
      <c r="ABQ105" s="49"/>
      <c r="ABR105" s="49"/>
      <c r="ABS105" s="49"/>
      <c r="ABT105" s="49"/>
      <c r="ABU105" s="49"/>
      <c r="ABV105" s="49"/>
      <c r="ABW105" s="49"/>
      <c r="ABX105" s="49"/>
      <c r="ABY105" s="49"/>
      <c r="ABZ105" s="49"/>
      <c r="ACA105" s="49"/>
      <c r="ACB105" s="49"/>
      <c r="ACC105" s="49"/>
      <c r="ACD105" s="49"/>
      <c r="ACE105" s="49"/>
      <c r="ACF105" s="49"/>
      <c r="ACG105" s="49"/>
      <c r="ACH105" s="49"/>
      <c r="ACI105" s="49"/>
      <c r="ACJ105" s="49"/>
      <c r="ACK105" s="49"/>
      <c r="ACL105" s="49"/>
      <c r="ACM105" s="49"/>
      <c r="ACN105" s="49"/>
      <c r="ACO105" s="49"/>
      <c r="ACP105" s="49"/>
      <c r="ACQ105" s="49"/>
      <c r="ACR105" s="49"/>
      <c r="ACS105" s="49"/>
      <c r="ACT105" s="49"/>
      <c r="ACU105" s="49"/>
      <c r="ACV105" s="49"/>
      <c r="ACW105" s="49"/>
      <c r="ACX105" s="49"/>
      <c r="ACY105" s="49"/>
      <c r="ACZ105" s="49"/>
      <c r="ADA105" s="49"/>
      <c r="ADB105" s="49"/>
      <c r="ADC105" s="49"/>
      <c r="ADD105" s="49"/>
      <c r="ADE105" s="49"/>
      <c r="ADF105" s="49"/>
      <c r="ADG105" s="49"/>
      <c r="ADH105" s="49"/>
      <c r="ADI105" s="49"/>
      <c r="ADJ105" s="49"/>
      <c r="ADK105" s="49"/>
      <c r="ADL105" s="49"/>
      <c r="ADM105" s="49"/>
      <c r="ADN105" s="49"/>
      <c r="ADO105" s="49"/>
      <c r="ADP105" s="49"/>
      <c r="ADQ105" s="49"/>
      <c r="ADR105" s="49"/>
      <c r="ADS105" s="49"/>
      <c r="ADT105" s="49"/>
      <c r="ADU105" s="49"/>
      <c r="ADV105" s="49"/>
      <c r="ADW105" s="49"/>
      <c r="ADX105" s="49"/>
      <c r="ADY105" s="49"/>
      <c r="ADZ105" s="49"/>
      <c r="AEA105" s="49"/>
      <c r="AEB105" s="49"/>
      <c r="AEC105" s="49"/>
      <c r="AED105" s="49"/>
      <c r="AEE105" s="49"/>
      <c r="AEF105" s="49"/>
      <c r="AEG105" s="49"/>
      <c r="AEH105" s="49"/>
      <c r="AEI105" s="49"/>
      <c r="AEJ105" s="49"/>
      <c r="AEK105" s="49"/>
      <c r="AEL105" s="49"/>
      <c r="AEM105" s="49"/>
      <c r="AEN105" s="49"/>
      <c r="AEO105" s="49"/>
      <c r="AEP105" s="49"/>
      <c r="AEQ105" s="49"/>
      <c r="AER105" s="49"/>
      <c r="AES105" s="49"/>
      <c r="AET105" s="49"/>
      <c r="AEU105" s="49"/>
      <c r="AEV105" s="49"/>
      <c r="AEW105" s="49"/>
      <c r="AEX105" s="49"/>
      <c r="AEY105" s="49"/>
      <c r="AEZ105" s="49"/>
      <c r="AFA105" s="49"/>
      <c r="AFB105" s="49"/>
      <c r="AFC105" s="49"/>
      <c r="AFD105" s="49"/>
      <c r="AFE105" s="49"/>
      <c r="AFF105" s="49"/>
      <c r="AFG105" s="49"/>
      <c r="AFH105" s="49"/>
      <c r="AFI105" s="49"/>
      <c r="AFJ105" s="49"/>
      <c r="AFK105" s="49"/>
      <c r="AFL105" s="49"/>
      <c r="AFM105" s="49"/>
      <c r="AFN105" s="49"/>
      <c r="AFO105" s="49"/>
      <c r="AFP105" s="49"/>
      <c r="AFQ105" s="49"/>
      <c r="AFR105" s="49"/>
      <c r="AFS105" s="49"/>
      <c r="AFT105" s="49"/>
      <c r="AFU105" s="49"/>
      <c r="AFV105" s="49"/>
      <c r="AFW105" s="49"/>
      <c r="AFX105" s="49"/>
      <c r="AFY105" s="49"/>
      <c r="AFZ105" s="49"/>
      <c r="AGA105" s="49"/>
      <c r="AGB105" s="49"/>
      <c r="AGC105" s="49"/>
      <c r="AGD105" s="49"/>
      <c r="AGE105" s="49"/>
      <c r="AGF105" s="49"/>
      <c r="AGG105" s="49"/>
      <c r="AGH105" s="49"/>
      <c r="AGI105" s="49"/>
      <c r="AGJ105" s="49"/>
      <c r="AGK105" s="49"/>
      <c r="AGL105" s="49"/>
      <c r="AGM105" s="49"/>
      <c r="AGN105" s="49"/>
      <c r="AGO105" s="49"/>
      <c r="AGP105" s="49"/>
      <c r="AGQ105" s="49"/>
      <c r="AGR105" s="49"/>
      <c r="AGS105" s="49"/>
      <c r="AGT105" s="49"/>
      <c r="AGU105" s="49"/>
      <c r="AGV105" s="49"/>
      <c r="AGW105" s="49"/>
      <c r="AGX105" s="49"/>
      <c r="AGY105" s="49"/>
      <c r="AGZ105" s="49"/>
      <c r="AHA105" s="49"/>
      <c r="AHB105" s="49"/>
      <c r="AHC105" s="49"/>
      <c r="AHD105" s="49"/>
      <c r="AHE105" s="49"/>
      <c r="AHF105" s="49"/>
      <c r="AHG105" s="49"/>
      <c r="AHH105" s="49"/>
      <c r="AHI105" s="49"/>
      <c r="AHJ105" s="49"/>
      <c r="AHK105" s="49"/>
      <c r="AHL105" s="49"/>
      <c r="AHM105" s="49"/>
      <c r="AHN105" s="49"/>
      <c r="AHO105" s="49"/>
      <c r="AHP105" s="49"/>
      <c r="AHQ105" s="49"/>
      <c r="AHR105" s="49"/>
      <c r="AHS105" s="49"/>
      <c r="AHT105" s="49"/>
      <c r="AHU105" s="49"/>
      <c r="AHV105" s="49"/>
      <c r="AHW105" s="49"/>
      <c r="AHX105" s="49"/>
      <c r="AHY105" s="49"/>
      <c r="AHZ105" s="49"/>
      <c r="AIA105" s="49"/>
      <c r="AIB105" s="49"/>
      <c r="AIC105" s="49"/>
      <c r="AID105" s="49"/>
      <c r="AIE105" s="49"/>
      <c r="AIF105" s="49"/>
      <c r="AIG105" s="49"/>
      <c r="AIH105" s="49"/>
      <c r="AII105" s="49"/>
      <c r="AIJ105" s="49"/>
      <c r="AIK105" s="49"/>
      <c r="AIL105" s="49"/>
      <c r="AIM105" s="49"/>
      <c r="AIN105" s="49"/>
      <c r="AIO105" s="49"/>
      <c r="AIP105" s="49"/>
      <c r="AIQ105" s="49"/>
      <c r="AIR105" s="49"/>
      <c r="AIS105" s="49"/>
      <c r="AIT105" s="49"/>
      <c r="AIU105" s="49"/>
      <c r="AIV105" s="49"/>
      <c r="AIW105" s="49"/>
      <c r="AIX105" s="49"/>
      <c r="AIY105" s="49"/>
      <c r="AIZ105" s="49"/>
      <c r="AJA105" s="49"/>
      <c r="AJB105" s="49"/>
      <c r="AJC105" s="49"/>
      <c r="AJD105" s="49"/>
      <c r="AJE105" s="49"/>
      <c r="AJF105" s="49"/>
      <c r="AJG105" s="49"/>
      <c r="AJH105" s="49"/>
      <c r="AJI105" s="49"/>
      <c r="AJJ105" s="49"/>
      <c r="AJK105" s="49"/>
      <c r="AJL105" s="49"/>
      <c r="AJM105" s="49"/>
      <c r="AJN105" s="49"/>
      <c r="AJO105" s="49"/>
      <c r="AJP105" s="49"/>
      <c r="AJQ105" s="49"/>
      <c r="AJR105" s="49"/>
      <c r="AJS105" s="49"/>
      <c r="AJT105" s="49"/>
      <c r="AJU105" s="49"/>
      <c r="AJV105" s="49"/>
      <c r="AJW105" s="49"/>
      <c r="AJX105" s="49"/>
      <c r="AJY105" s="49"/>
      <c r="AJZ105" s="49"/>
      <c r="AKA105" s="49"/>
      <c r="AKB105" s="49"/>
      <c r="AKC105" s="49"/>
      <c r="AKD105" s="49"/>
      <c r="AKE105" s="49"/>
      <c r="AKF105" s="49"/>
      <c r="AKG105" s="49"/>
      <c r="AKH105" s="49"/>
      <c r="AKI105" s="49"/>
      <c r="AKJ105" s="49"/>
      <c r="AKK105" s="49"/>
      <c r="AKL105" s="49"/>
      <c r="AKM105" s="49"/>
      <c r="AKN105" s="49"/>
      <c r="AKO105" s="49"/>
      <c r="AKP105" s="49"/>
      <c r="AKQ105" s="49"/>
      <c r="AKR105" s="49"/>
      <c r="AKS105" s="49"/>
      <c r="AKT105" s="49"/>
      <c r="AKU105" s="49"/>
      <c r="AKV105" s="49"/>
      <c r="AKW105" s="49"/>
      <c r="AKX105" s="49"/>
      <c r="AKY105" s="49"/>
      <c r="AKZ105" s="49"/>
      <c r="ALA105" s="49"/>
      <c r="ALB105" s="49"/>
      <c r="ALC105" s="49"/>
      <c r="ALD105" s="49"/>
      <c r="ALE105" s="49"/>
      <c r="ALF105" s="49"/>
      <c r="ALG105" s="49"/>
      <c r="ALH105" s="49"/>
      <c r="ALI105" s="49"/>
      <c r="ALJ105" s="49"/>
      <c r="ALK105" s="49"/>
      <c r="ALL105" s="49"/>
      <c r="ALM105" s="49"/>
      <c r="ALN105" s="49"/>
      <c r="ALO105" s="49"/>
      <c r="ALP105" s="49"/>
      <c r="ALQ105" s="49"/>
      <c r="ALR105" s="49"/>
      <c r="ALS105" s="49"/>
      <c r="ALT105" s="49"/>
      <c r="ALU105" s="49"/>
      <c r="ALV105" s="49"/>
      <c r="ALW105" s="49"/>
      <c r="ALX105" s="49"/>
      <c r="ALY105" s="49"/>
      <c r="ALZ105" s="49"/>
      <c r="AMA105" s="49"/>
      <c r="AMB105" s="49"/>
      <c r="AMC105" s="49"/>
      <c r="AMD105" s="49"/>
      <c r="AME105" s="49"/>
      <c r="AMF105" s="49"/>
      <c r="AMG105" s="49"/>
      <c r="AMH105" s="49"/>
      <c r="AMI105" s="49"/>
      <c r="AMJ105" s="49"/>
      <c r="AMK105" s="49"/>
    </row>
    <row r="106" spans="1:1025" s="55" customFormat="1" ht="18.75" x14ac:dyDescent="0.25">
      <c r="A106" s="39" t="s">
        <v>167</v>
      </c>
      <c r="B106" s="40" t="s">
        <v>155</v>
      </c>
      <c r="C106" s="40" t="s">
        <v>103</v>
      </c>
      <c r="D106" s="40" t="s">
        <v>104</v>
      </c>
      <c r="E106" s="39">
        <f t="shared" ref="E106:M106" si="443">SUM(M106,U106,AC106,AK106)</f>
        <v>0</v>
      </c>
      <c r="F106" s="68">
        <f t="shared" si="443"/>
        <v>41.684828199999998</v>
      </c>
      <c r="G106" s="68">
        <f t="shared" si="443"/>
        <v>0</v>
      </c>
      <c r="H106" s="68">
        <f t="shared" si="443"/>
        <v>0</v>
      </c>
      <c r="I106" s="68">
        <f t="shared" si="443"/>
        <v>0</v>
      </c>
      <c r="J106" s="68">
        <f t="shared" si="443"/>
        <v>0</v>
      </c>
      <c r="K106" s="68">
        <f t="shared" si="443"/>
        <v>0</v>
      </c>
      <c r="L106" s="68">
        <f t="shared" si="443"/>
        <v>0</v>
      </c>
      <c r="M106" s="47">
        <f t="shared" si="443"/>
        <v>0</v>
      </c>
      <c r="N106" s="47">
        <v>0</v>
      </c>
      <c r="O106" s="47">
        <v>0</v>
      </c>
      <c r="P106" s="47">
        <f t="shared" ref="P106:U106" si="444">SUM(X106,AF106,AN106,AV106)</f>
        <v>0</v>
      </c>
      <c r="Q106" s="47">
        <f t="shared" si="444"/>
        <v>0</v>
      </c>
      <c r="R106" s="47">
        <f t="shared" si="444"/>
        <v>0</v>
      </c>
      <c r="S106" s="47">
        <f t="shared" si="444"/>
        <v>0</v>
      </c>
      <c r="T106" s="47">
        <f t="shared" si="444"/>
        <v>0</v>
      </c>
      <c r="U106" s="47">
        <f t="shared" si="444"/>
        <v>0</v>
      </c>
      <c r="V106" s="47">
        <v>0</v>
      </c>
      <c r="W106" s="47">
        <v>0</v>
      </c>
      <c r="X106" s="47">
        <f t="shared" ref="X106:AC106" si="445">SUM(AF106,AN106,AV106,BD106)</f>
        <v>0</v>
      </c>
      <c r="Y106" s="47">
        <f t="shared" si="445"/>
        <v>0</v>
      </c>
      <c r="Z106" s="47">
        <f t="shared" si="445"/>
        <v>0</v>
      </c>
      <c r="AA106" s="47">
        <f t="shared" si="445"/>
        <v>0</v>
      </c>
      <c r="AB106" s="47">
        <f t="shared" si="445"/>
        <v>0</v>
      </c>
      <c r="AC106" s="47">
        <f t="shared" si="445"/>
        <v>0</v>
      </c>
      <c r="AD106" s="47">
        <v>0</v>
      </c>
      <c r="AE106" s="47">
        <f t="shared" ref="AE106:AK106" si="446">SUM(AM106,AU106,BC106,BK106)</f>
        <v>0</v>
      </c>
      <c r="AF106" s="47">
        <f t="shared" si="446"/>
        <v>0</v>
      </c>
      <c r="AG106" s="47">
        <f t="shared" si="446"/>
        <v>0</v>
      </c>
      <c r="AH106" s="47">
        <f t="shared" si="446"/>
        <v>0</v>
      </c>
      <c r="AI106" s="47">
        <f t="shared" si="446"/>
        <v>0</v>
      </c>
      <c r="AJ106" s="47">
        <f t="shared" si="446"/>
        <v>0</v>
      </c>
      <c r="AK106" s="47">
        <f t="shared" si="446"/>
        <v>0</v>
      </c>
      <c r="AL106" s="47">
        <f>SUM(AL107:AL107)</f>
        <v>41.684828199999998</v>
      </c>
      <c r="AM106" s="47">
        <f>SUM(AM107:AM107)</f>
        <v>0</v>
      </c>
      <c r="AN106" s="47">
        <f t="shared" ref="AN106:AT106" si="447">SUM(AV106,BD106,BL106,BT106)</f>
        <v>0</v>
      </c>
      <c r="AO106" s="47">
        <f t="shared" si="447"/>
        <v>0</v>
      </c>
      <c r="AP106" s="47">
        <f t="shared" si="447"/>
        <v>0</v>
      </c>
      <c r="AQ106" s="47">
        <f t="shared" si="447"/>
        <v>0</v>
      </c>
      <c r="AR106" s="47">
        <f t="shared" si="447"/>
        <v>0</v>
      </c>
      <c r="AS106" s="47">
        <f t="shared" si="447"/>
        <v>0</v>
      </c>
      <c r="AT106" s="47">
        <f t="shared" si="447"/>
        <v>0</v>
      </c>
      <c r="AU106" s="47">
        <v>0</v>
      </c>
      <c r="AV106" s="47">
        <f t="shared" ref="AV106:BB106" si="448">SUM(BD106,BL106,BT106,CB106)</f>
        <v>0</v>
      </c>
      <c r="AW106" s="47">
        <f t="shared" si="448"/>
        <v>0</v>
      </c>
      <c r="AX106" s="47">
        <f t="shared" si="448"/>
        <v>0</v>
      </c>
      <c r="AY106" s="47">
        <f t="shared" si="448"/>
        <v>0</v>
      </c>
      <c r="AZ106" s="47">
        <f t="shared" si="448"/>
        <v>0</v>
      </c>
      <c r="BA106" s="47">
        <f t="shared" si="448"/>
        <v>0</v>
      </c>
      <c r="BB106" s="47">
        <f t="shared" si="448"/>
        <v>0</v>
      </c>
      <c r="BC106" s="47">
        <f t="shared" ref="BC106" si="449">SUM(BC107:BC107)</f>
        <v>0</v>
      </c>
      <c r="BD106" s="47">
        <f t="shared" ref="BD106:BJ106" si="450">SUM(BL106,BT106,CB106,CJ106)</f>
        <v>0</v>
      </c>
      <c r="BE106" s="47">
        <f t="shared" si="450"/>
        <v>0</v>
      </c>
      <c r="BF106" s="47">
        <f t="shared" si="450"/>
        <v>0</v>
      </c>
      <c r="BG106" s="47">
        <f t="shared" si="450"/>
        <v>0</v>
      </c>
      <c r="BH106" s="47">
        <f t="shared" si="450"/>
        <v>0</v>
      </c>
      <c r="BI106" s="47">
        <f t="shared" si="450"/>
        <v>0</v>
      </c>
      <c r="BJ106" s="47">
        <f t="shared" si="450"/>
        <v>0</v>
      </c>
      <c r="BK106" s="47">
        <f>SUM(BK107:BK107)</f>
        <v>0</v>
      </c>
      <c r="BL106" s="47">
        <f t="shared" ref="BL106:BR106" si="451">SUM(BT106,CB106,CJ106,CR106)</f>
        <v>0</v>
      </c>
      <c r="BM106" s="47">
        <f t="shared" si="451"/>
        <v>0</v>
      </c>
      <c r="BN106" s="47">
        <f t="shared" si="451"/>
        <v>0</v>
      </c>
      <c r="BO106" s="47">
        <f t="shared" si="451"/>
        <v>0</v>
      </c>
      <c r="BP106" s="47">
        <f t="shared" si="451"/>
        <v>0</v>
      </c>
      <c r="BQ106" s="47">
        <f t="shared" si="451"/>
        <v>0</v>
      </c>
      <c r="BR106" s="47">
        <f t="shared" si="451"/>
        <v>0</v>
      </c>
      <c r="BS106" s="47">
        <f>SUM(BS107:BS107)</f>
        <v>0</v>
      </c>
      <c r="BT106" s="47">
        <f t="shared" ref="BT106:CF106" si="452">SUM(CB106,CJ106,CR106,CZ106)</f>
        <v>0</v>
      </c>
      <c r="BU106" s="47">
        <f t="shared" si="452"/>
        <v>0</v>
      </c>
      <c r="BV106" s="47">
        <f t="shared" si="452"/>
        <v>0</v>
      </c>
      <c r="BW106" s="47">
        <f t="shared" si="452"/>
        <v>0</v>
      </c>
      <c r="BX106" s="47">
        <f t="shared" si="452"/>
        <v>0</v>
      </c>
      <c r="BY106" s="47">
        <f t="shared" si="452"/>
        <v>0</v>
      </c>
      <c r="BZ106" s="47">
        <f t="shared" si="452"/>
        <v>0</v>
      </c>
      <c r="CA106" s="47">
        <f>SUM(CA107:CA107)</f>
        <v>0</v>
      </c>
      <c r="CB106" s="47">
        <f t="shared" si="452"/>
        <v>0</v>
      </c>
      <c r="CC106" s="47">
        <f t="shared" si="452"/>
        <v>0</v>
      </c>
      <c r="CD106" s="47">
        <f t="shared" si="452"/>
        <v>0</v>
      </c>
      <c r="CE106" s="47">
        <f t="shared" si="452"/>
        <v>0</v>
      </c>
      <c r="CF106" s="47">
        <f t="shared" si="452"/>
        <v>0</v>
      </c>
      <c r="CG106" s="47" t="s">
        <v>104</v>
      </c>
      <c r="CH106" s="47" t="s">
        <v>104</v>
      </c>
      <c r="CI106" s="47">
        <f>AT106-F106</f>
        <v>-41.684828199999998</v>
      </c>
      <c r="CJ106" s="47" t="s">
        <v>104</v>
      </c>
      <c r="CK106" s="80" t="s">
        <v>104</v>
      </c>
      <c r="CL106" s="83"/>
      <c r="CM106" s="54"/>
      <c r="CN106" s="54"/>
      <c r="CO106" s="54"/>
      <c r="CP106" s="54"/>
      <c r="CQ106" s="54"/>
      <c r="CR106" s="54"/>
      <c r="CS106" s="54"/>
      <c r="CT106" s="54"/>
      <c r="CU106" s="54"/>
      <c r="CV106" s="54"/>
      <c r="CW106" s="54"/>
      <c r="CX106" s="54"/>
      <c r="CY106" s="54"/>
      <c r="CZ106" s="54"/>
      <c r="DA106" s="54"/>
      <c r="DB106" s="54"/>
      <c r="DC106" s="54"/>
      <c r="DD106" s="54"/>
      <c r="DE106" s="54"/>
      <c r="DF106" s="54"/>
      <c r="DG106" s="54"/>
      <c r="DH106" s="54"/>
      <c r="DI106" s="54"/>
      <c r="DJ106" s="54"/>
      <c r="DK106" s="54"/>
      <c r="DL106" s="54"/>
      <c r="DM106" s="54"/>
      <c r="DN106" s="54"/>
      <c r="DO106" s="54"/>
      <c r="DP106" s="54"/>
      <c r="DQ106" s="54"/>
      <c r="DR106" s="54"/>
      <c r="DS106" s="54"/>
      <c r="DT106" s="54"/>
      <c r="DU106" s="54"/>
      <c r="DV106" s="54"/>
      <c r="DW106" s="54"/>
      <c r="DX106" s="54"/>
      <c r="DY106" s="54"/>
      <c r="DZ106" s="54"/>
      <c r="EA106" s="54"/>
      <c r="EB106" s="54"/>
      <c r="EC106" s="54"/>
      <c r="ED106" s="54"/>
      <c r="EE106" s="54"/>
      <c r="EF106" s="54"/>
      <c r="EG106" s="54"/>
      <c r="EH106" s="54"/>
      <c r="EI106" s="54"/>
      <c r="EJ106" s="54"/>
      <c r="EK106" s="54"/>
      <c r="EL106" s="54"/>
      <c r="EM106" s="54"/>
      <c r="EN106" s="54"/>
      <c r="EO106" s="54"/>
      <c r="EP106" s="54"/>
      <c r="EQ106" s="54"/>
      <c r="ER106" s="54"/>
      <c r="ES106" s="54"/>
      <c r="ET106" s="54"/>
      <c r="EU106" s="54"/>
      <c r="EV106" s="54"/>
      <c r="EW106" s="54"/>
      <c r="EX106" s="54"/>
      <c r="EY106" s="54"/>
      <c r="EZ106" s="54"/>
      <c r="FA106" s="54"/>
      <c r="FB106" s="54"/>
      <c r="FC106" s="54"/>
      <c r="FD106" s="54"/>
      <c r="FE106" s="54"/>
      <c r="FF106" s="54"/>
      <c r="FG106" s="54"/>
      <c r="FH106" s="54"/>
      <c r="FI106" s="54"/>
      <c r="FJ106" s="54"/>
      <c r="FK106" s="54"/>
      <c r="FL106" s="54"/>
      <c r="FM106" s="54"/>
      <c r="FN106" s="54"/>
      <c r="FO106" s="54"/>
      <c r="FP106" s="54"/>
      <c r="FQ106" s="54"/>
      <c r="FR106" s="54"/>
      <c r="FS106" s="54"/>
      <c r="FT106" s="54"/>
      <c r="FU106" s="54"/>
      <c r="FV106" s="54"/>
      <c r="FW106" s="54"/>
      <c r="FX106" s="54"/>
      <c r="FY106" s="54"/>
      <c r="FZ106" s="54"/>
      <c r="GA106" s="54"/>
      <c r="GB106" s="54"/>
      <c r="GC106" s="54"/>
      <c r="GD106" s="54"/>
      <c r="GE106" s="54"/>
      <c r="GF106" s="54"/>
      <c r="GG106" s="54"/>
      <c r="GH106" s="54"/>
      <c r="GI106" s="54"/>
      <c r="GJ106" s="54"/>
      <c r="GK106" s="54"/>
      <c r="GL106" s="54"/>
      <c r="GM106" s="54"/>
      <c r="GN106" s="54"/>
      <c r="GO106" s="54"/>
      <c r="GP106" s="54"/>
      <c r="GQ106" s="54"/>
      <c r="GR106" s="54"/>
      <c r="GS106" s="54"/>
      <c r="GT106" s="54"/>
      <c r="GU106" s="54"/>
      <c r="GV106" s="54"/>
      <c r="GW106" s="54"/>
      <c r="GX106" s="54"/>
      <c r="GY106" s="54"/>
      <c r="GZ106" s="54"/>
      <c r="HA106" s="54"/>
      <c r="HB106" s="54"/>
      <c r="HC106" s="54"/>
      <c r="HD106" s="54"/>
      <c r="HE106" s="54"/>
      <c r="HF106" s="54"/>
      <c r="HG106" s="54"/>
      <c r="HH106" s="54"/>
      <c r="HI106" s="54"/>
      <c r="HJ106" s="54"/>
      <c r="HK106" s="54"/>
      <c r="HL106" s="54"/>
      <c r="HM106" s="54"/>
      <c r="HN106" s="54"/>
      <c r="HO106" s="54"/>
      <c r="HP106" s="54"/>
      <c r="HQ106" s="54"/>
      <c r="HR106" s="54"/>
      <c r="HS106" s="54"/>
      <c r="HT106" s="54"/>
      <c r="HU106" s="54"/>
      <c r="HV106" s="54"/>
      <c r="HW106" s="54"/>
      <c r="HX106" s="54"/>
      <c r="HY106" s="54"/>
      <c r="HZ106" s="54"/>
      <c r="IA106" s="54"/>
      <c r="IB106" s="54"/>
      <c r="IC106" s="54"/>
      <c r="ID106" s="54"/>
      <c r="IE106" s="54"/>
      <c r="IF106" s="54"/>
      <c r="IG106" s="54"/>
      <c r="IH106" s="54"/>
      <c r="II106" s="54"/>
      <c r="IJ106" s="54"/>
      <c r="IK106" s="54"/>
      <c r="IL106" s="54"/>
      <c r="IM106" s="54"/>
      <c r="IN106" s="54"/>
      <c r="IO106" s="54"/>
      <c r="IP106" s="54"/>
      <c r="IQ106" s="54"/>
      <c r="IR106" s="54"/>
      <c r="IS106" s="54"/>
      <c r="IT106" s="54"/>
      <c r="IU106" s="54"/>
      <c r="IV106" s="54"/>
      <c r="IW106" s="54"/>
      <c r="IX106" s="54"/>
      <c r="IY106" s="54"/>
      <c r="IZ106" s="54"/>
      <c r="JA106" s="54"/>
      <c r="JB106" s="54"/>
      <c r="JC106" s="54"/>
      <c r="JD106" s="54"/>
      <c r="JE106" s="54"/>
      <c r="JF106" s="54"/>
      <c r="JG106" s="54"/>
      <c r="JH106" s="54"/>
      <c r="JI106" s="54"/>
      <c r="JJ106" s="54"/>
      <c r="JK106" s="54"/>
      <c r="JL106" s="54"/>
      <c r="JM106" s="54"/>
      <c r="JN106" s="54"/>
      <c r="JO106" s="54"/>
      <c r="JP106" s="54"/>
      <c r="JQ106" s="54"/>
      <c r="JR106" s="54"/>
      <c r="JS106" s="54"/>
      <c r="JT106" s="54"/>
      <c r="JU106" s="54"/>
      <c r="JV106" s="54"/>
      <c r="JW106" s="54"/>
      <c r="JX106" s="54"/>
      <c r="JY106" s="54"/>
      <c r="JZ106" s="54"/>
      <c r="KA106" s="54"/>
      <c r="KB106" s="54"/>
      <c r="KC106" s="54"/>
      <c r="KD106" s="54"/>
      <c r="KE106" s="54"/>
      <c r="KF106" s="54"/>
      <c r="KG106" s="54"/>
      <c r="KH106" s="54"/>
      <c r="KI106" s="54"/>
      <c r="KJ106" s="54"/>
      <c r="KK106" s="54"/>
      <c r="KL106" s="54"/>
      <c r="KM106" s="54"/>
      <c r="KN106" s="54"/>
      <c r="KO106" s="54"/>
      <c r="KP106" s="54"/>
      <c r="KQ106" s="54"/>
      <c r="KR106" s="54"/>
      <c r="KS106" s="54"/>
      <c r="KT106" s="54"/>
      <c r="KU106" s="54"/>
      <c r="KV106" s="54"/>
      <c r="KW106" s="54"/>
      <c r="KX106" s="54"/>
      <c r="KY106" s="54"/>
      <c r="KZ106" s="54"/>
      <c r="LA106" s="54"/>
      <c r="LB106" s="54"/>
      <c r="LC106" s="54"/>
      <c r="LD106" s="54"/>
      <c r="LE106" s="54"/>
      <c r="LF106" s="54"/>
      <c r="LG106" s="54"/>
      <c r="LH106" s="54"/>
      <c r="LI106" s="54"/>
      <c r="LJ106" s="54"/>
      <c r="LK106" s="54"/>
      <c r="LL106" s="54"/>
      <c r="LM106" s="54"/>
      <c r="LN106" s="54"/>
      <c r="LO106" s="54"/>
      <c r="LP106" s="54"/>
      <c r="LQ106" s="54"/>
      <c r="LR106" s="54"/>
      <c r="LS106" s="54"/>
      <c r="LT106" s="54"/>
      <c r="LU106" s="54"/>
      <c r="LV106" s="54"/>
      <c r="LW106" s="54"/>
      <c r="LX106" s="54"/>
      <c r="LY106" s="54"/>
      <c r="LZ106" s="54"/>
      <c r="MA106" s="54"/>
      <c r="MB106" s="54"/>
      <c r="MC106" s="54"/>
      <c r="MD106" s="54"/>
      <c r="ME106" s="54"/>
      <c r="MF106" s="54"/>
      <c r="MG106" s="54"/>
      <c r="MH106" s="54"/>
      <c r="MI106" s="54"/>
      <c r="MJ106" s="54"/>
      <c r="MK106" s="54"/>
      <c r="ML106" s="54"/>
      <c r="MM106" s="54"/>
      <c r="MN106" s="54"/>
      <c r="MO106" s="54"/>
      <c r="MP106" s="54"/>
      <c r="MQ106" s="54"/>
      <c r="MR106" s="54"/>
      <c r="MS106" s="54"/>
      <c r="MT106" s="54"/>
      <c r="MU106" s="54"/>
      <c r="MV106" s="54"/>
      <c r="MW106" s="54"/>
      <c r="MX106" s="54"/>
      <c r="MY106" s="54"/>
      <c r="MZ106" s="54"/>
      <c r="NA106" s="54"/>
      <c r="NB106" s="54"/>
      <c r="NC106" s="54"/>
      <c r="ND106" s="54"/>
      <c r="NE106" s="54"/>
      <c r="NF106" s="54"/>
      <c r="NG106" s="54"/>
      <c r="NH106" s="54"/>
      <c r="NI106" s="54"/>
      <c r="NJ106" s="54"/>
      <c r="NK106" s="54"/>
      <c r="NL106" s="54"/>
      <c r="NM106" s="54"/>
      <c r="NN106" s="54"/>
      <c r="NO106" s="54"/>
      <c r="NP106" s="54"/>
      <c r="NQ106" s="54"/>
      <c r="NR106" s="54"/>
      <c r="NS106" s="54"/>
      <c r="NT106" s="54"/>
      <c r="NU106" s="54"/>
      <c r="NV106" s="54"/>
      <c r="NW106" s="54"/>
      <c r="NX106" s="54"/>
      <c r="NY106" s="54"/>
      <c r="NZ106" s="54"/>
      <c r="OA106" s="54"/>
      <c r="OB106" s="54"/>
      <c r="OC106" s="54"/>
      <c r="OD106" s="54"/>
      <c r="OE106" s="54"/>
      <c r="OF106" s="54"/>
      <c r="OG106" s="54"/>
      <c r="OH106" s="54"/>
      <c r="OI106" s="54"/>
      <c r="OJ106" s="54"/>
      <c r="OK106" s="54"/>
      <c r="OL106" s="54"/>
      <c r="OM106" s="54"/>
      <c r="ON106" s="54"/>
      <c r="OO106" s="54"/>
      <c r="OP106" s="54"/>
      <c r="OQ106" s="54"/>
      <c r="OR106" s="54"/>
      <c r="OS106" s="54"/>
      <c r="OT106" s="54"/>
      <c r="OU106" s="54"/>
      <c r="OV106" s="54"/>
      <c r="OW106" s="54"/>
      <c r="OX106" s="54"/>
      <c r="OY106" s="54"/>
      <c r="OZ106" s="54"/>
      <c r="PA106" s="54"/>
      <c r="PB106" s="54"/>
      <c r="PC106" s="54"/>
      <c r="PD106" s="54"/>
      <c r="PE106" s="54"/>
      <c r="PF106" s="54"/>
      <c r="PG106" s="54"/>
      <c r="PH106" s="54"/>
      <c r="PI106" s="54"/>
      <c r="PJ106" s="54"/>
      <c r="PK106" s="54"/>
      <c r="PL106" s="54"/>
      <c r="PM106" s="54"/>
      <c r="PN106" s="54"/>
      <c r="PO106" s="54"/>
      <c r="PP106" s="54"/>
      <c r="PQ106" s="54"/>
      <c r="PR106" s="54"/>
      <c r="PS106" s="54"/>
      <c r="PT106" s="54"/>
      <c r="PU106" s="54"/>
      <c r="PV106" s="54"/>
      <c r="PW106" s="54"/>
      <c r="PX106" s="54"/>
      <c r="PY106" s="54"/>
      <c r="PZ106" s="54"/>
      <c r="QA106" s="54"/>
      <c r="QB106" s="54"/>
      <c r="QC106" s="54"/>
      <c r="QD106" s="54"/>
      <c r="QE106" s="54"/>
      <c r="QF106" s="54"/>
      <c r="QG106" s="54"/>
      <c r="QH106" s="54"/>
      <c r="QI106" s="54"/>
      <c r="QJ106" s="54"/>
      <c r="QK106" s="54"/>
      <c r="QL106" s="54"/>
      <c r="QM106" s="54"/>
      <c r="QN106" s="54"/>
      <c r="QO106" s="54"/>
      <c r="QP106" s="54"/>
      <c r="QQ106" s="54"/>
      <c r="QR106" s="54"/>
      <c r="QS106" s="54"/>
      <c r="QT106" s="54"/>
      <c r="QU106" s="54"/>
      <c r="QV106" s="54"/>
      <c r="QW106" s="54"/>
      <c r="QX106" s="54"/>
      <c r="QY106" s="54"/>
      <c r="QZ106" s="54"/>
      <c r="RA106" s="54"/>
      <c r="RB106" s="54"/>
      <c r="RC106" s="54"/>
      <c r="RD106" s="54"/>
      <c r="RE106" s="54"/>
      <c r="RF106" s="54"/>
      <c r="RG106" s="54"/>
      <c r="RH106" s="54"/>
      <c r="RI106" s="54"/>
      <c r="RJ106" s="54"/>
      <c r="RK106" s="54"/>
      <c r="RL106" s="54"/>
      <c r="RM106" s="54"/>
      <c r="RN106" s="54"/>
      <c r="RO106" s="54"/>
      <c r="RP106" s="54"/>
      <c r="RQ106" s="54"/>
      <c r="RR106" s="54"/>
      <c r="RS106" s="54"/>
      <c r="RT106" s="54"/>
      <c r="RU106" s="54"/>
      <c r="RV106" s="54"/>
      <c r="RW106" s="54"/>
      <c r="RX106" s="54"/>
      <c r="RY106" s="54"/>
      <c r="RZ106" s="54"/>
      <c r="SA106" s="54"/>
      <c r="SB106" s="54"/>
      <c r="SC106" s="54"/>
      <c r="SD106" s="54"/>
      <c r="SE106" s="54"/>
      <c r="SF106" s="54"/>
      <c r="SG106" s="54"/>
      <c r="SH106" s="54"/>
      <c r="SI106" s="54"/>
      <c r="SJ106" s="54"/>
      <c r="SK106" s="54"/>
      <c r="SL106" s="54"/>
      <c r="SM106" s="54"/>
      <c r="SN106" s="54"/>
      <c r="SO106" s="54"/>
      <c r="SP106" s="54"/>
      <c r="SQ106" s="54"/>
      <c r="SR106" s="54"/>
      <c r="SS106" s="54"/>
      <c r="ST106" s="54"/>
      <c r="SU106" s="54"/>
      <c r="SV106" s="54"/>
      <c r="SW106" s="54"/>
      <c r="SX106" s="54"/>
      <c r="SY106" s="54"/>
      <c r="SZ106" s="54"/>
      <c r="TA106" s="54"/>
      <c r="TB106" s="54"/>
      <c r="TC106" s="54"/>
      <c r="TD106" s="54"/>
      <c r="TE106" s="54"/>
      <c r="TF106" s="54"/>
      <c r="TG106" s="54"/>
      <c r="TH106" s="54"/>
      <c r="TI106" s="54"/>
      <c r="TJ106" s="54"/>
      <c r="TK106" s="54"/>
      <c r="TL106" s="54"/>
      <c r="TM106" s="54"/>
      <c r="TN106" s="54"/>
      <c r="TO106" s="54"/>
      <c r="TP106" s="54"/>
      <c r="TQ106" s="54"/>
      <c r="TR106" s="54"/>
      <c r="TS106" s="54"/>
      <c r="TT106" s="54"/>
      <c r="TU106" s="54"/>
      <c r="TV106" s="54"/>
      <c r="TW106" s="54"/>
      <c r="TX106" s="54"/>
      <c r="TY106" s="54"/>
      <c r="TZ106" s="54"/>
      <c r="UA106" s="54"/>
      <c r="UB106" s="54"/>
      <c r="UC106" s="54"/>
      <c r="UD106" s="54"/>
      <c r="UE106" s="54"/>
      <c r="UF106" s="54"/>
      <c r="UG106" s="54"/>
      <c r="UH106" s="54"/>
      <c r="UI106" s="54"/>
      <c r="UJ106" s="54"/>
      <c r="UK106" s="54"/>
      <c r="UL106" s="54"/>
      <c r="UM106" s="54"/>
      <c r="UN106" s="54"/>
      <c r="UO106" s="54"/>
      <c r="UP106" s="54"/>
      <c r="UQ106" s="54"/>
      <c r="UR106" s="54"/>
      <c r="US106" s="54"/>
      <c r="UT106" s="54"/>
      <c r="UU106" s="54"/>
      <c r="UV106" s="54"/>
      <c r="UW106" s="54"/>
      <c r="UX106" s="54"/>
      <c r="UY106" s="54"/>
      <c r="UZ106" s="54"/>
      <c r="VA106" s="54"/>
      <c r="VB106" s="54"/>
      <c r="VC106" s="54"/>
      <c r="VD106" s="54"/>
      <c r="VE106" s="54"/>
      <c r="VF106" s="54"/>
      <c r="VG106" s="54"/>
      <c r="VH106" s="54"/>
      <c r="VI106" s="54"/>
      <c r="VJ106" s="54"/>
      <c r="VK106" s="54"/>
      <c r="VL106" s="54"/>
      <c r="VM106" s="54"/>
      <c r="VN106" s="54"/>
      <c r="VO106" s="54"/>
      <c r="VP106" s="54"/>
      <c r="VQ106" s="54"/>
      <c r="VR106" s="54"/>
      <c r="VS106" s="54"/>
      <c r="VT106" s="54"/>
      <c r="VU106" s="54"/>
      <c r="VV106" s="54"/>
      <c r="VW106" s="54"/>
      <c r="VX106" s="54"/>
      <c r="VY106" s="54"/>
      <c r="VZ106" s="54"/>
      <c r="WA106" s="54"/>
      <c r="WB106" s="54"/>
      <c r="WC106" s="54"/>
      <c r="WD106" s="54"/>
      <c r="WE106" s="54"/>
      <c r="WF106" s="54"/>
      <c r="WG106" s="54"/>
      <c r="WH106" s="54"/>
      <c r="WI106" s="54"/>
      <c r="WJ106" s="54"/>
      <c r="WK106" s="54"/>
      <c r="WL106" s="54"/>
      <c r="WM106" s="54"/>
      <c r="WN106" s="54"/>
      <c r="WO106" s="54"/>
      <c r="WP106" s="54"/>
      <c r="WQ106" s="54"/>
      <c r="WR106" s="54"/>
      <c r="WS106" s="54"/>
      <c r="WT106" s="54"/>
      <c r="WU106" s="54"/>
      <c r="WV106" s="54"/>
      <c r="WW106" s="54"/>
      <c r="WX106" s="54"/>
      <c r="WY106" s="54"/>
      <c r="WZ106" s="54"/>
      <c r="XA106" s="54"/>
      <c r="XB106" s="54"/>
      <c r="XC106" s="54"/>
      <c r="XD106" s="54"/>
      <c r="XE106" s="54"/>
      <c r="XF106" s="54"/>
      <c r="XG106" s="54"/>
      <c r="XH106" s="54"/>
      <c r="XI106" s="54"/>
      <c r="XJ106" s="54"/>
      <c r="XK106" s="54"/>
      <c r="XL106" s="54"/>
      <c r="XM106" s="54"/>
      <c r="XN106" s="54"/>
      <c r="XO106" s="54"/>
      <c r="XP106" s="54"/>
      <c r="XQ106" s="54"/>
      <c r="XR106" s="54"/>
      <c r="XS106" s="54"/>
      <c r="XT106" s="54"/>
      <c r="XU106" s="54"/>
      <c r="XV106" s="54"/>
      <c r="XW106" s="54"/>
      <c r="XX106" s="54"/>
      <c r="XY106" s="54"/>
      <c r="XZ106" s="54"/>
      <c r="YA106" s="54"/>
      <c r="YB106" s="54"/>
      <c r="YC106" s="54"/>
      <c r="YD106" s="54"/>
      <c r="YE106" s="54"/>
      <c r="YF106" s="54"/>
      <c r="YG106" s="54"/>
      <c r="YH106" s="54"/>
      <c r="YI106" s="54"/>
      <c r="YJ106" s="54"/>
      <c r="YK106" s="54"/>
      <c r="YL106" s="54"/>
      <c r="YM106" s="54"/>
      <c r="YN106" s="54"/>
      <c r="YO106" s="54"/>
      <c r="YP106" s="54"/>
      <c r="YQ106" s="54"/>
      <c r="YR106" s="54"/>
      <c r="YS106" s="54"/>
      <c r="YT106" s="54"/>
      <c r="YU106" s="54"/>
      <c r="YV106" s="54"/>
      <c r="YW106" s="54"/>
      <c r="YX106" s="54"/>
      <c r="YY106" s="54"/>
      <c r="YZ106" s="54"/>
      <c r="ZA106" s="54"/>
      <c r="ZB106" s="54"/>
      <c r="ZC106" s="54"/>
      <c r="ZD106" s="54"/>
      <c r="ZE106" s="54"/>
      <c r="ZF106" s="54"/>
      <c r="ZG106" s="54"/>
      <c r="ZH106" s="54"/>
      <c r="ZI106" s="54"/>
      <c r="ZJ106" s="54"/>
      <c r="ZK106" s="54"/>
      <c r="ZL106" s="54"/>
      <c r="ZM106" s="54"/>
      <c r="ZN106" s="54"/>
      <c r="ZO106" s="54"/>
      <c r="ZP106" s="54"/>
      <c r="ZQ106" s="54"/>
      <c r="ZR106" s="54"/>
      <c r="ZS106" s="54"/>
      <c r="ZT106" s="54"/>
      <c r="ZU106" s="54"/>
      <c r="ZV106" s="54"/>
      <c r="ZW106" s="54"/>
      <c r="ZX106" s="54"/>
      <c r="ZY106" s="54"/>
      <c r="ZZ106" s="54"/>
      <c r="AAA106" s="54"/>
      <c r="AAB106" s="54"/>
      <c r="AAC106" s="54"/>
      <c r="AAD106" s="54"/>
      <c r="AAE106" s="54"/>
      <c r="AAF106" s="54"/>
      <c r="AAG106" s="54"/>
      <c r="AAH106" s="54"/>
      <c r="AAI106" s="54"/>
      <c r="AAJ106" s="54"/>
      <c r="AAK106" s="54"/>
      <c r="AAL106" s="54"/>
      <c r="AAM106" s="54"/>
      <c r="AAN106" s="54"/>
      <c r="AAO106" s="54"/>
      <c r="AAP106" s="54"/>
      <c r="AAQ106" s="54"/>
      <c r="AAR106" s="54"/>
      <c r="AAS106" s="54"/>
      <c r="AAT106" s="54"/>
      <c r="AAU106" s="54"/>
      <c r="AAV106" s="54"/>
      <c r="AAW106" s="54"/>
      <c r="AAX106" s="54"/>
      <c r="AAY106" s="54"/>
      <c r="AAZ106" s="54"/>
      <c r="ABA106" s="54"/>
      <c r="ABB106" s="54"/>
      <c r="ABC106" s="54"/>
      <c r="ABD106" s="54"/>
      <c r="ABE106" s="54"/>
      <c r="ABF106" s="54"/>
      <c r="ABG106" s="54"/>
      <c r="ABH106" s="54"/>
      <c r="ABI106" s="54"/>
      <c r="ABJ106" s="54"/>
      <c r="ABK106" s="54"/>
      <c r="ABL106" s="54"/>
      <c r="ABM106" s="54"/>
      <c r="ABN106" s="54"/>
      <c r="ABO106" s="54"/>
      <c r="ABP106" s="54"/>
      <c r="ABQ106" s="54"/>
      <c r="ABR106" s="54"/>
      <c r="ABS106" s="54"/>
      <c r="ABT106" s="54"/>
      <c r="ABU106" s="54"/>
      <c r="ABV106" s="54"/>
      <c r="ABW106" s="54"/>
      <c r="ABX106" s="54"/>
      <c r="ABY106" s="54"/>
      <c r="ABZ106" s="54"/>
      <c r="ACA106" s="54"/>
      <c r="ACB106" s="54"/>
      <c r="ACC106" s="54"/>
      <c r="ACD106" s="54"/>
      <c r="ACE106" s="54"/>
      <c r="ACF106" s="54"/>
      <c r="ACG106" s="54"/>
      <c r="ACH106" s="54"/>
      <c r="ACI106" s="54"/>
      <c r="ACJ106" s="54"/>
      <c r="ACK106" s="54"/>
      <c r="ACL106" s="54"/>
      <c r="ACM106" s="54"/>
      <c r="ACN106" s="54"/>
      <c r="ACO106" s="54"/>
      <c r="ACP106" s="54"/>
      <c r="ACQ106" s="54"/>
      <c r="ACR106" s="54"/>
      <c r="ACS106" s="54"/>
      <c r="ACT106" s="54"/>
      <c r="ACU106" s="54"/>
      <c r="ACV106" s="54"/>
      <c r="ACW106" s="54"/>
      <c r="ACX106" s="54"/>
      <c r="ACY106" s="54"/>
      <c r="ACZ106" s="54"/>
      <c r="ADA106" s="54"/>
      <c r="ADB106" s="54"/>
      <c r="ADC106" s="54"/>
      <c r="ADD106" s="54"/>
      <c r="ADE106" s="54"/>
      <c r="ADF106" s="54"/>
      <c r="ADG106" s="54"/>
      <c r="ADH106" s="54"/>
      <c r="ADI106" s="54"/>
      <c r="ADJ106" s="54"/>
      <c r="ADK106" s="54"/>
      <c r="ADL106" s="54"/>
      <c r="ADM106" s="54"/>
      <c r="ADN106" s="54"/>
      <c r="ADO106" s="54"/>
      <c r="ADP106" s="54"/>
      <c r="ADQ106" s="54"/>
      <c r="ADR106" s="54"/>
      <c r="ADS106" s="54"/>
      <c r="ADT106" s="54"/>
      <c r="ADU106" s="54"/>
      <c r="ADV106" s="54"/>
      <c r="ADW106" s="54"/>
      <c r="ADX106" s="54"/>
      <c r="ADY106" s="54"/>
      <c r="ADZ106" s="54"/>
      <c r="AEA106" s="54"/>
      <c r="AEB106" s="54"/>
      <c r="AEC106" s="54"/>
      <c r="AED106" s="54"/>
      <c r="AEE106" s="54"/>
      <c r="AEF106" s="54"/>
      <c r="AEG106" s="54"/>
      <c r="AEH106" s="54"/>
      <c r="AEI106" s="54"/>
      <c r="AEJ106" s="54"/>
      <c r="AEK106" s="54"/>
      <c r="AEL106" s="54"/>
      <c r="AEM106" s="54"/>
      <c r="AEN106" s="54"/>
      <c r="AEO106" s="54"/>
      <c r="AEP106" s="54"/>
      <c r="AEQ106" s="54"/>
      <c r="AER106" s="54"/>
      <c r="AES106" s="54"/>
      <c r="AET106" s="54"/>
      <c r="AEU106" s="54"/>
      <c r="AEV106" s="54"/>
      <c r="AEW106" s="54"/>
      <c r="AEX106" s="54"/>
      <c r="AEY106" s="54"/>
      <c r="AEZ106" s="54"/>
      <c r="AFA106" s="54"/>
      <c r="AFB106" s="54"/>
      <c r="AFC106" s="54"/>
      <c r="AFD106" s="54"/>
      <c r="AFE106" s="54"/>
      <c r="AFF106" s="54"/>
      <c r="AFG106" s="54"/>
      <c r="AFH106" s="54"/>
      <c r="AFI106" s="54"/>
      <c r="AFJ106" s="54"/>
      <c r="AFK106" s="54"/>
      <c r="AFL106" s="54"/>
      <c r="AFM106" s="54"/>
      <c r="AFN106" s="54"/>
      <c r="AFO106" s="54"/>
      <c r="AFP106" s="54"/>
      <c r="AFQ106" s="54"/>
      <c r="AFR106" s="54"/>
      <c r="AFS106" s="54"/>
      <c r="AFT106" s="54"/>
      <c r="AFU106" s="54"/>
      <c r="AFV106" s="54"/>
      <c r="AFW106" s="54"/>
      <c r="AFX106" s="54"/>
      <c r="AFY106" s="54"/>
      <c r="AFZ106" s="54"/>
      <c r="AGA106" s="54"/>
      <c r="AGB106" s="54"/>
      <c r="AGC106" s="54"/>
      <c r="AGD106" s="54"/>
      <c r="AGE106" s="54"/>
      <c r="AGF106" s="54"/>
      <c r="AGG106" s="54"/>
      <c r="AGH106" s="54"/>
      <c r="AGI106" s="54"/>
      <c r="AGJ106" s="54"/>
      <c r="AGK106" s="54"/>
      <c r="AGL106" s="54"/>
      <c r="AGM106" s="54"/>
      <c r="AGN106" s="54"/>
      <c r="AGO106" s="54"/>
      <c r="AGP106" s="54"/>
      <c r="AGQ106" s="54"/>
      <c r="AGR106" s="54"/>
      <c r="AGS106" s="54"/>
      <c r="AGT106" s="54"/>
      <c r="AGU106" s="54"/>
      <c r="AGV106" s="54"/>
      <c r="AGW106" s="54"/>
      <c r="AGX106" s="54"/>
      <c r="AGY106" s="54"/>
      <c r="AGZ106" s="54"/>
      <c r="AHA106" s="54"/>
      <c r="AHB106" s="54"/>
      <c r="AHC106" s="54"/>
      <c r="AHD106" s="54"/>
      <c r="AHE106" s="54"/>
      <c r="AHF106" s="54"/>
      <c r="AHG106" s="54"/>
      <c r="AHH106" s="54"/>
      <c r="AHI106" s="54"/>
      <c r="AHJ106" s="54"/>
      <c r="AHK106" s="54"/>
      <c r="AHL106" s="54"/>
      <c r="AHM106" s="54"/>
      <c r="AHN106" s="54"/>
      <c r="AHO106" s="54"/>
      <c r="AHP106" s="54"/>
      <c r="AHQ106" s="54"/>
      <c r="AHR106" s="54"/>
      <c r="AHS106" s="54"/>
      <c r="AHT106" s="54"/>
      <c r="AHU106" s="54"/>
      <c r="AHV106" s="54"/>
      <c r="AHW106" s="54"/>
      <c r="AHX106" s="54"/>
      <c r="AHY106" s="54"/>
      <c r="AHZ106" s="54"/>
      <c r="AIA106" s="54"/>
      <c r="AIB106" s="54"/>
      <c r="AIC106" s="54"/>
      <c r="AID106" s="54"/>
      <c r="AIE106" s="54"/>
      <c r="AIF106" s="54"/>
      <c r="AIG106" s="54"/>
      <c r="AIH106" s="54"/>
      <c r="AII106" s="54"/>
      <c r="AIJ106" s="54"/>
      <c r="AIK106" s="54"/>
      <c r="AIL106" s="54"/>
      <c r="AIM106" s="54"/>
      <c r="AIN106" s="54"/>
      <c r="AIO106" s="54"/>
      <c r="AIP106" s="54"/>
      <c r="AIQ106" s="54"/>
      <c r="AIR106" s="54"/>
      <c r="AIS106" s="54"/>
      <c r="AIT106" s="54"/>
      <c r="AIU106" s="54"/>
      <c r="AIV106" s="54"/>
      <c r="AIW106" s="54"/>
      <c r="AIX106" s="54"/>
      <c r="AIY106" s="54"/>
      <c r="AIZ106" s="54"/>
      <c r="AJA106" s="54"/>
      <c r="AJB106" s="54"/>
      <c r="AJC106" s="54"/>
      <c r="AJD106" s="54"/>
      <c r="AJE106" s="54"/>
      <c r="AJF106" s="54"/>
      <c r="AJG106" s="54"/>
      <c r="AJH106" s="54"/>
      <c r="AJI106" s="54"/>
      <c r="AJJ106" s="54"/>
      <c r="AJK106" s="54"/>
      <c r="AJL106" s="54"/>
      <c r="AJM106" s="54"/>
      <c r="AJN106" s="54"/>
      <c r="AJO106" s="54"/>
      <c r="AJP106" s="54"/>
      <c r="AJQ106" s="54"/>
      <c r="AJR106" s="54"/>
      <c r="AJS106" s="54"/>
      <c r="AJT106" s="54"/>
      <c r="AJU106" s="54"/>
      <c r="AJV106" s="54"/>
      <c r="AJW106" s="54"/>
      <c r="AJX106" s="54"/>
      <c r="AJY106" s="54"/>
      <c r="AJZ106" s="54"/>
      <c r="AKA106" s="54"/>
      <c r="AKB106" s="54"/>
      <c r="AKC106" s="54"/>
      <c r="AKD106" s="54"/>
      <c r="AKE106" s="54"/>
      <c r="AKF106" s="54"/>
      <c r="AKG106" s="54"/>
      <c r="AKH106" s="54"/>
      <c r="AKI106" s="54"/>
      <c r="AKJ106" s="54"/>
      <c r="AKK106" s="54"/>
      <c r="AKL106" s="54"/>
      <c r="AKM106" s="54"/>
      <c r="AKN106" s="54"/>
      <c r="AKO106" s="54"/>
      <c r="AKP106" s="54"/>
      <c r="AKQ106" s="54"/>
      <c r="AKR106" s="54"/>
      <c r="AKS106" s="54"/>
      <c r="AKT106" s="54"/>
      <c r="AKU106" s="54"/>
      <c r="AKV106" s="54"/>
      <c r="AKW106" s="54"/>
      <c r="AKX106" s="54"/>
      <c r="AKY106" s="54"/>
      <c r="AKZ106" s="54"/>
      <c r="ALA106" s="54"/>
      <c r="ALB106" s="54"/>
      <c r="ALC106" s="54"/>
      <c r="ALD106" s="54"/>
      <c r="ALE106" s="54"/>
      <c r="ALF106" s="54"/>
      <c r="ALG106" s="54"/>
      <c r="ALH106" s="54"/>
      <c r="ALI106" s="54"/>
      <c r="ALJ106" s="54"/>
      <c r="ALK106" s="54"/>
      <c r="ALL106" s="54"/>
      <c r="ALM106" s="54"/>
      <c r="ALN106" s="54"/>
      <c r="ALO106" s="54"/>
      <c r="ALP106" s="54"/>
      <c r="ALQ106" s="54"/>
      <c r="ALR106" s="54"/>
      <c r="ALS106" s="54"/>
      <c r="ALT106" s="54"/>
      <c r="ALU106" s="54"/>
      <c r="ALV106" s="54"/>
      <c r="ALW106" s="54"/>
      <c r="ALX106" s="54"/>
      <c r="ALY106" s="54"/>
      <c r="ALZ106" s="54"/>
      <c r="AMA106" s="54"/>
      <c r="AMB106" s="54"/>
      <c r="AMC106" s="54"/>
      <c r="AMD106" s="54"/>
      <c r="AME106" s="54"/>
      <c r="AMF106" s="54"/>
      <c r="AMG106" s="54"/>
      <c r="AMH106" s="54"/>
      <c r="AMI106" s="54"/>
      <c r="AMJ106" s="54"/>
      <c r="AMK106" s="54"/>
    </row>
    <row r="107" spans="1:1025" s="53" customFormat="1" ht="48" customHeight="1" x14ac:dyDescent="0.2">
      <c r="A107" s="43" t="s">
        <v>167</v>
      </c>
      <c r="B107" s="114" t="s">
        <v>193</v>
      </c>
      <c r="C107" s="51" t="s">
        <v>327</v>
      </c>
      <c r="D107" s="44" t="s">
        <v>104</v>
      </c>
      <c r="E107" s="43">
        <f t="shared" si="351"/>
        <v>0</v>
      </c>
      <c r="F107" s="70">
        <f t="shared" si="352"/>
        <v>41.684828199999998</v>
      </c>
      <c r="G107" s="70">
        <f t="shared" si="353"/>
        <v>0</v>
      </c>
      <c r="H107" s="70">
        <f t="shared" si="354"/>
        <v>0</v>
      </c>
      <c r="I107" s="70">
        <f t="shared" si="355"/>
        <v>0</v>
      </c>
      <c r="J107" s="70">
        <f t="shared" si="356"/>
        <v>0</v>
      </c>
      <c r="K107" s="70">
        <f t="shared" si="357"/>
        <v>0</v>
      </c>
      <c r="L107" s="70">
        <f t="shared" si="358"/>
        <v>0</v>
      </c>
      <c r="M107" s="20">
        <v>0</v>
      </c>
      <c r="N107" s="20">
        <v>0</v>
      </c>
      <c r="O107" s="20">
        <v>0</v>
      </c>
      <c r="P107" s="20">
        <v>0</v>
      </c>
      <c r="Q107" s="20">
        <v>0</v>
      </c>
      <c r="R107" s="20">
        <v>0</v>
      </c>
      <c r="S107" s="20">
        <v>0</v>
      </c>
      <c r="T107" s="20">
        <v>0</v>
      </c>
      <c r="U107" s="20">
        <v>0</v>
      </c>
      <c r="V107" s="20">
        <v>0</v>
      </c>
      <c r="W107" s="20">
        <v>0</v>
      </c>
      <c r="X107" s="20">
        <v>0</v>
      </c>
      <c r="Y107" s="20">
        <v>0</v>
      </c>
      <c r="Z107" s="20">
        <v>0</v>
      </c>
      <c r="AA107" s="20">
        <v>0</v>
      </c>
      <c r="AB107" s="20">
        <v>0</v>
      </c>
      <c r="AC107" s="20">
        <v>0</v>
      </c>
      <c r="AD107" s="20">
        <v>0</v>
      </c>
      <c r="AE107" s="20">
        <v>0</v>
      </c>
      <c r="AF107" s="20">
        <v>0</v>
      </c>
      <c r="AG107" s="20">
        <v>0</v>
      </c>
      <c r="AH107" s="20">
        <v>0</v>
      </c>
      <c r="AI107" s="20">
        <v>0</v>
      </c>
      <c r="AJ107" s="20">
        <v>0</v>
      </c>
      <c r="AK107" s="20">
        <v>0</v>
      </c>
      <c r="AL107" s="20">
        <v>41.684828199999998</v>
      </c>
      <c r="AM107" s="20" t="s">
        <v>101</v>
      </c>
      <c r="AN107" s="20">
        <v>0</v>
      </c>
      <c r="AO107" s="20" t="s">
        <v>101</v>
      </c>
      <c r="AP107" s="20">
        <v>0</v>
      </c>
      <c r="AQ107" s="20" t="s">
        <v>101</v>
      </c>
      <c r="AR107" s="20">
        <v>0</v>
      </c>
      <c r="AS107" s="70">
        <f t="shared" ref="AS107:AS134" si="453">SUM(BA107,BI107,BQ107,BY107)</f>
        <v>0</v>
      </c>
      <c r="AT107" s="70">
        <f t="shared" si="50"/>
        <v>17.712739249999998</v>
      </c>
      <c r="AU107" s="70">
        <f t="shared" si="51"/>
        <v>0</v>
      </c>
      <c r="AV107" s="70">
        <f t="shared" si="52"/>
        <v>0</v>
      </c>
      <c r="AW107" s="70">
        <f t="shared" si="53"/>
        <v>0</v>
      </c>
      <c r="AX107" s="70">
        <f t="shared" si="54"/>
        <v>0</v>
      </c>
      <c r="AY107" s="70">
        <f t="shared" si="55"/>
        <v>0</v>
      </c>
      <c r="AZ107" s="70">
        <f t="shared" si="56"/>
        <v>0</v>
      </c>
      <c r="BA107" s="20">
        <v>0</v>
      </c>
      <c r="BB107" s="20">
        <v>0</v>
      </c>
      <c r="BC107" s="20">
        <v>0</v>
      </c>
      <c r="BD107" s="20">
        <v>0</v>
      </c>
      <c r="BE107" s="20">
        <v>0</v>
      </c>
      <c r="BF107" s="20">
        <v>0</v>
      </c>
      <c r="BG107" s="20">
        <v>0</v>
      </c>
      <c r="BH107" s="20">
        <v>0</v>
      </c>
      <c r="BI107" s="20">
        <v>0</v>
      </c>
      <c r="BJ107" s="20">
        <v>0</v>
      </c>
      <c r="BK107" s="20">
        <v>0</v>
      </c>
      <c r="BL107" s="20">
        <v>0</v>
      </c>
      <c r="BM107" s="20">
        <v>0</v>
      </c>
      <c r="BN107" s="20">
        <v>0</v>
      </c>
      <c r="BO107" s="20">
        <v>0</v>
      </c>
      <c r="BP107" s="20">
        <v>0</v>
      </c>
      <c r="BQ107" s="20">
        <v>0</v>
      </c>
      <c r="BR107" s="20">
        <v>0</v>
      </c>
      <c r="BS107" s="20">
        <v>0</v>
      </c>
      <c r="BT107" s="20">
        <v>0</v>
      </c>
      <c r="BU107" s="20">
        <v>0</v>
      </c>
      <c r="BV107" s="20">
        <v>0</v>
      </c>
      <c r="BW107" s="20">
        <v>0</v>
      </c>
      <c r="BX107" s="20">
        <v>0</v>
      </c>
      <c r="BY107" s="20">
        <v>0</v>
      </c>
      <c r="BZ107" s="20">
        <v>17.712739249999998</v>
      </c>
      <c r="CA107" s="20">
        <v>0</v>
      </c>
      <c r="CB107" s="20">
        <v>0</v>
      </c>
      <c r="CC107" s="20">
        <v>0</v>
      </c>
      <c r="CD107" s="20">
        <v>0</v>
      </c>
      <c r="CE107" s="20">
        <v>0</v>
      </c>
      <c r="CF107" s="20">
        <v>0</v>
      </c>
      <c r="CG107" s="20" t="s">
        <v>104</v>
      </c>
      <c r="CH107" s="20" t="s">
        <v>104</v>
      </c>
      <c r="CI107" s="20">
        <f>AT107-F107</f>
        <v>-23.97208895</v>
      </c>
      <c r="CJ107" s="20" t="s">
        <v>104</v>
      </c>
      <c r="CK107" s="79" t="s">
        <v>104</v>
      </c>
      <c r="CL107" s="83"/>
      <c r="CM107" s="52"/>
      <c r="CN107" s="52"/>
      <c r="CO107" s="52"/>
      <c r="CP107" s="52"/>
      <c r="CQ107" s="52"/>
      <c r="CR107" s="52"/>
      <c r="CS107" s="52"/>
      <c r="CT107" s="52"/>
      <c r="CU107" s="52"/>
      <c r="CV107" s="52"/>
      <c r="CW107" s="52"/>
      <c r="CX107" s="52"/>
      <c r="CY107" s="52"/>
      <c r="CZ107" s="52"/>
      <c r="DA107" s="52"/>
      <c r="DB107" s="52"/>
      <c r="DC107" s="52"/>
      <c r="DD107" s="52"/>
      <c r="DE107" s="52"/>
      <c r="DF107" s="52"/>
      <c r="DG107" s="52"/>
      <c r="DH107" s="52"/>
      <c r="DI107" s="52"/>
      <c r="DJ107" s="52"/>
      <c r="DK107" s="52"/>
      <c r="DL107" s="52"/>
      <c r="DM107" s="52"/>
      <c r="DN107" s="52"/>
      <c r="DO107" s="52"/>
      <c r="DP107" s="52"/>
      <c r="DQ107" s="52"/>
      <c r="DR107" s="52"/>
      <c r="DS107" s="52"/>
      <c r="DT107" s="52"/>
      <c r="DU107" s="52"/>
      <c r="DV107" s="52"/>
      <c r="DW107" s="52"/>
      <c r="DX107" s="52"/>
      <c r="DY107" s="52"/>
      <c r="DZ107" s="52"/>
      <c r="EA107" s="52"/>
      <c r="EB107" s="52"/>
      <c r="EC107" s="52"/>
      <c r="ED107" s="52"/>
      <c r="EE107" s="52"/>
      <c r="EF107" s="52"/>
      <c r="EG107" s="52"/>
      <c r="EH107" s="52"/>
      <c r="EI107" s="52"/>
      <c r="EJ107" s="52"/>
      <c r="EK107" s="52"/>
      <c r="EL107" s="52"/>
      <c r="EM107" s="52"/>
      <c r="EN107" s="52"/>
      <c r="EO107" s="52"/>
      <c r="EP107" s="52"/>
      <c r="EQ107" s="52"/>
      <c r="ER107" s="52"/>
      <c r="ES107" s="52"/>
      <c r="ET107" s="52"/>
      <c r="EU107" s="52"/>
      <c r="EV107" s="52"/>
      <c r="EW107" s="52"/>
      <c r="EX107" s="52"/>
      <c r="EY107" s="52"/>
      <c r="EZ107" s="52"/>
      <c r="FA107" s="52"/>
      <c r="FB107" s="52"/>
      <c r="FC107" s="52"/>
      <c r="FD107" s="52"/>
      <c r="FE107" s="52"/>
      <c r="FF107" s="52"/>
      <c r="FG107" s="52"/>
      <c r="FH107" s="52"/>
      <c r="FI107" s="52"/>
      <c r="FJ107" s="52"/>
      <c r="FK107" s="52"/>
      <c r="FL107" s="52"/>
      <c r="FM107" s="52"/>
      <c r="FN107" s="52"/>
      <c r="FO107" s="52"/>
      <c r="FP107" s="52"/>
      <c r="FQ107" s="52"/>
      <c r="FR107" s="52"/>
      <c r="FS107" s="52"/>
      <c r="FT107" s="52"/>
      <c r="FU107" s="52"/>
      <c r="FV107" s="52"/>
      <c r="FW107" s="52"/>
      <c r="FX107" s="52"/>
      <c r="FY107" s="52"/>
      <c r="FZ107" s="52"/>
      <c r="GA107" s="52"/>
      <c r="GB107" s="52"/>
      <c r="GC107" s="52"/>
      <c r="GD107" s="52"/>
      <c r="GE107" s="52"/>
      <c r="GF107" s="52"/>
      <c r="GG107" s="52"/>
      <c r="GH107" s="52"/>
      <c r="GI107" s="52"/>
      <c r="GJ107" s="52"/>
      <c r="GK107" s="52"/>
      <c r="GL107" s="52"/>
      <c r="GM107" s="52"/>
      <c r="GN107" s="52"/>
      <c r="GO107" s="52"/>
      <c r="GP107" s="52"/>
      <c r="GQ107" s="52"/>
      <c r="GR107" s="52"/>
      <c r="GS107" s="52"/>
      <c r="GT107" s="52"/>
      <c r="GU107" s="52"/>
      <c r="GV107" s="52"/>
      <c r="GW107" s="52"/>
      <c r="GX107" s="52"/>
      <c r="GY107" s="52"/>
      <c r="GZ107" s="52"/>
      <c r="HA107" s="52"/>
      <c r="HB107" s="52"/>
      <c r="HC107" s="52"/>
      <c r="HD107" s="52"/>
      <c r="HE107" s="52"/>
      <c r="HF107" s="52"/>
      <c r="HG107" s="52"/>
      <c r="HH107" s="52"/>
      <c r="HI107" s="52"/>
      <c r="HJ107" s="52"/>
      <c r="HK107" s="52"/>
      <c r="HL107" s="52"/>
      <c r="HM107" s="52"/>
      <c r="HN107" s="52"/>
      <c r="HO107" s="52"/>
      <c r="HP107" s="52"/>
      <c r="HQ107" s="52"/>
      <c r="HR107" s="52"/>
      <c r="HS107" s="52"/>
      <c r="HT107" s="52"/>
      <c r="HU107" s="52"/>
      <c r="HV107" s="52"/>
      <c r="HW107" s="52"/>
      <c r="HX107" s="52"/>
      <c r="HY107" s="52"/>
      <c r="HZ107" s="52"/>
      <c r="IA107" s="52"/>
      <c r="IB107" s="52"/>
      <c r="IC107" s="52"/>
      <c r="ID107" s="52"/>
      <c r="IE107" s="52"/>
      <c r="IF107" s="52"/>
      <c r="IG107" s="52"/>
      <c r="IH107" s="52"/>
      <c r="II107" s="52"/>
      <c r="IJ107" s="52"/>
      <c r="IK107" s="52"/>
      <c r="IL107" s="52"/>
      <c r="IM107" s="52"/>
      <c r="IN107" s="52"/>
      <c r="IO107" s="52"/>
      <c r="IP107" s="52"/>
      <c r="IQ107" s="52"/>
      <c r="IR107" s="52"/>
      <c r="IS107" s="52"/>
      <c r="IT107" s="52"/>
      <c r="IU107" s="52"/>
      <c r="IV107" s="52"/>
      <c r="IW107" s="52"/>
      <c r="IX107" s="52"/>
      <c r="IY107" s="52"/>
      <c r="IZ107" s="52"/>
      <c r="JA107" s="52"/>
      <c r="JB107" s="52"/>
      <c r="JC107" s="52"/>
      <c r="JD107" s="52"/>
      <c r="JE107" s="52"/>
      <c r="JF107" s="52"/>
      <c r="JG107" s="52"/>
      <c r="JH107" s="52"/>
      <c r="JI107" s="52"/>
      <c r="JJ107" s="52"/>
      <c r="JK107" s="52"/>
      <c r="JL107" s="52"/>
      <c r="JM107" s="52"/>
      <c r="JN107" s="52"/>
      <c r="JO107" s="52"/>
      <c r="JP107" s="52"/>
      <c r="JQ107" s="52"/>
      <c r="JR107" s="52"/>
      <c r="JS107" s="52"/>
      <c r="JT107" s="52"/>
      <c r="JU107" s="52"/>
      <c r="JV107" s="52"/>
      <c r="JW107" s="52"/>
      <c r="JX107" s="52"/>
      <c r="JY107" s="52"/>
      <c r="JZ107" s="52"/>
      <c r="KA107" s="52"/>
      <c r="KB107" s="52"/>
      <c r="KC107" s="52"/>
      <c r="KD107" s="52"/>
      <c r="KE107" s="52"/>
      <c r="KF107" s="52"/>
      <c r="KG107" s="52"/>
      <c r="KH107" s="52"/>
      <c r="KI107" s="52"/>
      <c r="KJ107" s="52"/>
      <c r="KK107" s="52"/>
      <c r="KL107" s="52"/>
      <c r="KM107" s="52"/>
      <c r="KN107" s="52"/>
      <c r="KO107" s="52"/>
      <c r="KP107" s="52"/>
      <c r="KQ107" s="52"/>
      <c r="KR107" s="52"/>
      <c r="KS107" s="52"/>
      <c r="KT107" s="52"/>
      <c r="KU107" s="52"/>
      <c r="KV107" s="52"/>
      <c r="KW107" s="52"/>
      <c r="KX107" s="52"/>
      <c r="KY107" s="52"/>
      <c r="KZ107" s="52"/>
      <c r="LA107" s="52"/>
      <c r="LB107" s="52"/>
      <c r="LC107" s="52"/>
      <c r="LD107" s="52"/>
      <c r="LE107" s="52"/>
      <c r="LF107" s="52"/>
      <c r="LG107" s="52"/>
      <c r="LH107" s="52"/>
      <c r="LI107" s="52"/>
      <c r="LJ107" s="52"/>
      <c r="LK107" s="52"/>
      <c r="LL107" s="52"/>
      <c r="LM107" s="52"/>
      <c r="LN107" s="52"/>
      <c r="LO107" s="52"/>
      <c r="LP107" s="52"/>
      <c r="LQ107" s="52"/>
      <c r="LR107" s="52"/>
      <c r="LS107" s="52"/>
      <c r="LT107" s="52"/>
      <c r="LU107" s="52"/>
      <c r="LV107" s="52"/>
      <c r="LW107" s="52"/>
      <c r="LX107" s="52"/>
      <c r="LY107" s="52"/>
      <c r="LZ107" s="52"/>
      <c r="MA107" s="52"/>
      <c r="MB107" s="52"/>
      <c r="MC107" s="52"/>
      <c r="MD107" s="52"/>
      <c r="ME107" s="52"/>
      <c r="MF107" s="52"/>
      <c r="MG107" s="52"/>
      <c r="MH107" s="52"/>
      <c r="MI107" s="52"/>
      <c r="MJ107" s="52"/>
      <c r="MK107" s="52"/>
      <c r="ML107" s="52"/>
      <c r="MM107" s="52"/>
      <c r="MN107" s="52"/>
      <c r="MO107" s="52"/>
      <c r="MP107" s="52"/>
      <c r="MQ107" s="52"/>
      <c r="MR107" s="52"/>
      <c r="MS107" s="52"/>
      <c r="MT107" s="52"/>
      <c r="MU107" s="52"/>
      <c r="MV107" s="52"/>
      <c r="MW107" s="52"/>
      <c r="MX107" s="52"/>
      <c r="MY107" s="52"/>
      <c r="MZ107" s="52"/>
      <c r="NA107" s="52"/>
      <c r="NB107" s="52"/>
      <c r="NC107" s="52"/>
      <c r="ND107" s="52"/>
      <c r="NE107" s="52"/>
      <c r="NF107" s="52"/>
      <c r="NG107" s="52"/>
      <c r="NH107" s="52"/>
      <c r="NI107" s="52"/>
      <c r="NJ107" s="52"/>
      <c r="NK107" s="52"/>
      <c r="NL107" s="52"/>
      <c r="NM107" s="52"/>
      <c r="NN107" s="52"/>
      <c r="NO107" s="52"/>
      <c r="NP107" s="52"/>
      <c r="NQ107" s="52"/>
      <c r="NR107" s="52"/>
      <c r="NS107" s="52"/>
      <c r="NT107" s="52"/>
      <c r="NU107" s="52"/>
      <c r="NV107" s="52"/>
      <c r="NW107" s="52"/>
      <c r="NX107" s="52"/>
      <c r="NY107" s="52"/>
      <c r="NZ107" s="52"/>
      <c r="OA107" s="52"/>
      <c r="OB107" s="52"/>
      <c r="OC107" s="52"/>
      <c r="OD107" s="52"/>
      <c r="OE107" s="52"/>
      <c r="OF107" s="52"/>
      <c r="OG107" s="52"/>
      <c r="OH107" s="52"/>
      <c r="OI107" s="52"/>
      <c r="OJ107" s="52"/>
      <c r="OK107" s="52"/>
      <c r="OL107" s="52"/>
      <c r="OM107" s="52"/>
      <c r="ON107" s="52"/>
      <c r="OO107" s="52"/>
      <c r="OP107" s="52"/>
      <c r="OQ107" s="52"/>
      <c r="OR107" s="52"/>
      <c r="OS107" s="52"/>
      <c r="OT107" s="52"/>
      <c r="OU107" s="52"/>
      <c r="OV107" s="52"/>
      <c r="OW107" s="52"/>
      <c r="OX107" s="52"/>
      <c r="OY107" s="52"/>
      <c r="OZ107" s="52"/>
      <c r="PA107" s="52"/>
      <c r="PB107" s="52"/>
      <c r="PC107" s="52"/>
      <c r="PD107" s="52"/>
      <c r="PE107" s="52"/>
      <c r="PF107" s="52"/>
      <c r="PG107" s="52"/>
      <c r="PH107" s="52"/>
      <c r="PI107" s="52"/>
      <c r="PJ107" s="52"/>
      <c r="PK107" s="52"/>
      <c r="PL107" s="52"/>
      <c r="PM107" s="52"/>
      <c r="PN107" s="52"/>
      <c r="PO107" s="52"/>
      <c r="PP107" s="52"/>
      <c r="PQ107" s="52"/>
      <c r="PR107" s="52"/>
      <c r="PS107" s="52"/>
      <c r="PT107" s="52"/>
      <c r="PU107" s="52"/>
      <c r="PV107" s="52"/>
      <c r="PW107" s="52"/>
      <c r="PX107" s="52"/>
      <c r="PY107" s="52"/>
      <c r="PZ107" s="52"/>
      <c r="QA107" s="52"/>
      <c r="QB107" s="52"/>
      <c r="QC107" s="52"/>
      <c r="QD107" s="52"/>
      <c r="QE107" s="52"/>
      <c r="QF107" s="52"/>
      <c r="QG107" s="52"/>
      <c r="QH107" s="52"/>
      <c r="QI107" s="52"/>
      <c r="QJ107" s="52"/>
      <c r="QK107" s="52"/>
      <c r="QL107" s="52"/>
      <c r="QM107" s="52"/>
      <c r="QN107" s="52"/>
      <c r="QO107" s="52"/>
      <c r="QP107" s="52"/>
      <c r="QQ107" s="52"/>
      <c r="QR107" s="52"/>
      <c r="QS107" s="52"/>
      <c r="QT107" s="52"/>
      <c r="QU107" s="52"/>
      <c r="QV107" s="52"/>
      <c r="QW107" s="52"/>
      <c r="QX107" s="52"/>
      <c r="QY107" s="52"/>
      <c r="QZ107" s="52"/>
      <c r="RA107" s="52"/>
      <c r="RB107" s="52"/>
      <c r="RC107" s="52"/>
      <c r="RD107" s="52"/>
      <c r="RE107" s="52"/>
      <c r="RF107" s="52"/>
      <c r="RG107" s="52"/>
      <c r="RH107" s="52"/>
      <c r="RI107" s="52"/>
      <c r="RJ107" s="52"/>
      <c r="RK107" s="52"/>
      <c r="RL107" s="52"/>
      <c r="RM107" s="52"/>
      <c r="RN107" s="52"/>
      <c r="RO107" s="52"/>
      <c r="RP107" s="52"/>
      <c r="RQ107" s="52"/>
      <c r="RR107" s="52"/>
      <c r="RS107" s="52"/>
      <c r="RT107" s="52"/>
      <c r="RU107" s="52"/>
      <c r="RV107" s="52"/>
      <c r="RW107" s="52"/>
      <c r="RX107" s="52"/>
      <c r="RY107" s="52"/>
      <c r="RZ107" s="52"/>
      <c r="SA107" s="52"/>
      <c r="SB107" s="52"/>
      <c r="SC107" s="52"/>
      <c r="SD107" s="52"/>
      <c r="SE107" s="52"/>
      <c r="SF107" s="52"/>
      <c r="SG107" s="52"/>
      <c r="SH107" s="52"/>
      <c r="SI107" s="52"/>
      <c r="SJ107" s="52"/>
      <c r="SK107" s="52"/>
      <c r="SL107" s="52"/>
      <c r="SM107" s="52"/>
      <c r="SN107" s="52"/>
      <c r="SO107" s="52"/>
      <c r="SP107" s="52"/>
      <c r="SQ107" s="52"/>
      <c r="SR107" s="52"/>
      <c r="SS107" s="52"/>
      <c r="ST107" s="52"/>
      <c r="SU107" s="52"/>
      <c r="SV107" s="52"/>
      <c r="SW107" s="52"/>
      <c r="SX107" s="52"/>
      <c r="SY107" s="52"/>
      <c r="SZ107" s="52"/>
      <c r="TA107" s="52"/>
      <c r="TB107" s="52"/>
      <c r="TC107" s="52"/>
      <c r="TD107" s="52"/>
      <c r="TE107" s="52"/>
      <c r="TF107" s="52"/>
      <c r="TG107" s="52"/>
      <c r="TH107" s="52"/>
      <c r="TI107" s="52"/>
      <c r="TJ107" s="52"/>
      <c r="TK107" s="52"/>
      <c r="TL107" s="52"/>
      <c r="TM107" s="52"/>
      <c r="TN107" s="52"/>
      <c r="TO107" s="52"/>
      <c r="TP107" s="52"/>
      <c r="TQ107" s="52"/>
      <c r="TR107" s="52"/>
      <c r="TS107" s="52"/>
      <c r="TT107" s="52"/>
      <c r="TU107" s="52"/>
      <c r="TV107" s="52"/>
      <c r="TW107" s="52"/>
      <c r="TX107" s="52"/>
      <c r="TY107" s="52"/>
      <c r="TZ107" s="52"/>
      <c r="UA107" s="52"/>
      <c r="UB107" s="52"/>
      <c r="UC107" s="52"/>
      <c r="UD107" s="52"/>
      <c r="UE107" s="52"/>
      <c r="UF107" s="52"/>
      <c r="UG107" s="52"/>
      <c r="UH107" s="52"/>
      <c r="UI107" s="52"/>
      <c r="UJ107" s="52"/>
      <c r="UK107" s="52"/>
      <c r="UL107" s="52"/>
      <c r="UM107" s="52"/>
      <c r="UN107" s="52"/>
      <c r="UO107" s="52"/>
      <c r="UP107" s="52"/>
      <c r="UQ107" s="52"/>
      <c r="UR107" s="52"/>
      <c r="US107" s="52"/>
      <c r="UT107" s="52"/>
      <c r="UU107" s="52"/>
      <c r="UV107" s="52"/>
      <c r="UW107" s="52"/>
      <c r="UX107" s="52"/>
      <c r="UY107" s="52"/>
      <c r="UZ107" s="52"/>
      <c r="VA107" s="52"/>
      <c r="VB107" s="52"/>
      <c r="VC107" s="52"/>
      <c r="VD107" s="52"/>
      <c r="VE107" s="52"/>
      <c r="VF107" s="52"/>
      <c r="VG107" s="52"/>
      <c r="VH107" s="52"/>
      <c r="VI107" s="52"/>
      <c r="VJ107" s="52"/>
      <c r="VK107" s="52"/>
      <c r="VL107" s="52"/>
      <c r="VM107" s="52"/>
      <c r="VN107" s="52"/>
      <c r="VO107" s="52"/>
      <c r="VP107" s="52"/>
      <c r="VQ107" s="52"/>
      <c r="VR107" s="52"/>
      <c r="VS107" s="52"/>
      <c r="VT107" s="52"/>
      <c r="VU107" s="52"/>
      <c r="VV107" s="52"/>
      <c r="VW107" s="52"/>
      <c r="VX107" s="52"/>
      <c r="VY107" s="52"/>
      <c r="VZ107" s="52"/>
      <c r="WA107" s="52"/>
      <c r="WB107" s="52"/>
      <c r="WC107" s="52"/>
      <c r="WD107" s="52"/>
      <c r="WE107" s="52"/>
      <c r="WF107" s="52"/>
      <c r="WG107" s="52"/>
      <c r="WH107" s="52"/>
      <c r="WI107" s="52"/>
      <c r="WJ107" s="52"/>
      <c r="WK107" s="52"/>
      <c r="WL107" s="52"/>
      <c r="WM107" s="52"/>
      <c r="WN107" s="52"/>
      <c r="WO107" s="52"/>
      <c r="WP107" s="52"/>
      <c r="WQ107" s="52"/>
      <c r="WR107" s="52"/>
      <c r="WS107" s="52"/>
      <c r="WT107" s="52"/>
      <c r="WU107" s="52"/>
      <c r="WV107" s="52"/>
      <c r="WW107" s="52"/>
      <c r="WX107" s="52"/>
      <c r="WY107" s="52"/>
      <c r="WZ107" s="52"/>
      <c r="XA107" s="52"/>
      <c r="XB107" s="52"/>
      <c r="XC107" s="52"/>
      <c r="XD107" s="52"/>
      <c r="XE107" s="52"/>
      <c r="XF107" s="52"/>
      <c r="XG107" s="52"/>
      <c r="XH107" s="52"/>
      <c r="XI107" s="52"/>
      <c r="XJ107" s="52"/>
      <c r="XK107" s="52"/>
      <c r="XL107" s="52"/>
      <c r="XM107" s="52"/>
      <c r="XN107" s="52"/>
      <c r="XO107" s="52"/>
      <c r="XP107" s="52"/>
      <c r="XQ107" s="52"/>
      <c r="XR107" s="52"/>
      <c r="XS107" s="52"/>
      <c r="XT107" s="52"/>
      <c r="XU107" s="52"/>
      <c r="XV107" s="52"/>
      <c r="XW107" s="52"/>
      <c r="XX107" s="52"/>
      <c r="XY107" s="52"/>
      <c r="XZ107" s="52"/>
      <c r="YA107" s="52"/>
      <c r="YB107" s="52"/>
      <c r="YC107" s="52"/>
      <c r="YD107" s="52"/>
      <c r="YE107" s="52"/>
      <c r="YF107" s="52"/>
      <c r="YG107" s="52"/>
      <c r="YH107" s="52"/>
      <c r="YI107" s="52"/>
      <c r="YJ107" s="52"/>
      <c r="YK107" s="52"/>
      <c r="YL107" s="52"/>
      <c r="YM107" s="52"/>
      <c r="YN107" s="52"/>
      <c r="YO107" s="52"/>
      <c r="YP107" s="52"/>
      <c r="YQ107" s="52"/>
      <c r="YR107" s="52"/>
      <c r="YS107" s="52"/>
      <c r="YT107" s="52"/>
      <c r="YU107" s="52"/>
      <c r="YV107" s="52"/>
      <c r="YW107" s="52"/>
      <c r="YX107" s="52"/>
      <c r="YY107" s="52"/>
      <c r="YZ107" s="52"/>
      <c r="ZA107" s="52"/>
      <c r="ZB107" s="52"/>
      <c r="ZC107" s="52"/>
      <c r="ZD107" s="52"/>
      <c r="ZE107" s="52"/>
      <c r="ZF107" s="52"/>
      <c r="ZG107" s="52"/>
      <c r="ZH107" s="52"/>
      <c r="ZI107" s="52"/>
      <c r="ZJ107" s="52"/>
      <c r="ZK107" s="52"/>
      <c r="ZL107" s="52"/>
      <c r="ZM107" s="52"/>
      <c r="ZN107" s="52"/>
      <c r="ZO107" s="52"/>
      <c r="ZP107" s="52"/>
      <c r="ZQ107" s="52"/>
      <c r="ZR107" s="52"/>
      <c r="ZS107" s="52"/>
      <c r="ZT107" s="52"/>
      <c r="ZU107" s="52"/>
      <c r="ZV107" s="52"/>
      <c r="ZW107" s="52"/>
      <c r="ZX107" s="52"/>
      <c r="ZY107" s="52"/>
      <c r="ZZ107" s="52"/>
      <c r="AAA107" s="52"/>
      <c r="AAB107" s="52"/>
      <c r="AAC107" s="52"/>
      <c r="AAD107" s="52"/>
      <c r="AAE107" s="52"/>
      <c r="AAF107" s="52"/>
      <c r="AAG107" s="52"/>
      <c r="AAH107" s="52"/>
      <c r="AAI107" s="52"/>
      <c r="AAJ107" s="52"/>
      <c r="AAK107" s="52"/>
      <c r="AAL107" s="52"/>
      <c r="AAM107" s="52"/>
      <c r="AAN107" s="52"/>
      <c r="AAO107" s="52"/>
      <c r="AAP107" s="52"/>
      <c r="AAQ107" s="52"/>
      <c r="AAR107" s="52"/>
      <c r="AAS107" s="52"/>
      <c r="AAT107" s="52"/>
      <c r="AAU107" s="52"/>
      <c r="AAV107" s="52"/>
      <c r="AAW107" s="52"/>
      <c r="AAX107" s="52"/>
      <c r="AAY107" s="52"/>
      <c r="AAZ107" s="52"/>
      <c r="ABA107" s="52"/>
      <c r="ABB107" s="52"/>
      <c r="ABC107" s="52"/>
      <c r="ABD107" s="52"/>
      <c r="ABE107" s="52"/>
      <c r="ABF107" s="52"/>
      <c r="ABG107" s="52"/>
      <c r="ABH107" s="52"/>
      <c r="ABI107" s="52"/>
      <c r="ABJ107" s="52"/>
      <c r="ABK107" s="52"/>
      <c r="ABL107" s="52"/>
      <c r="ABM107" s="52"/>
      <c r="ABN107" s="52"/>
      <c r="ABO107" s="52"/>
      <c r="ABP107" s="52"/>
      <c r="ABQ107" s="52"/>
      <c r="ABR107" s="52"/>
      <c r="ABS107" s="52"/>
      <c r="ABT107" s="52"/>
      <c r="ABU107" s="52"/>
      <c r="ABV107" s="52"/>
      <c r="ABW107" s="52"/>
      <c r="ABX107" s="52"/>
      <c r="ABY107" s="52"/>
      <c r="ABZ107" s="52"/>
      <c r="ACA107" s="52"/>
      <c r="ACB107" s="52"/>
      <c r="ACC107" s="52"/>
      <c r="ACD107" s="52"/>
      <c r="ACE107" s="52"/>
      <c r="ACF107" s="52"/>
      <c r="ACG107" s="52"/>
      <c r="ACH107" s="52"/>
      <c r="ACI107" s="52"/>
      <c r="ACJ107" s="52"/>
      <c r="ACK107" s="52"/>
      <c r="ACL107" s="52"/>
      <c r="ACM107" s="52"/>
      <c r="ACN107" s="52"/>
      <c r="ACO107" s="52"/>
      <c r="ACP107" s="52"/>
      <c r="ACQ107" s="52"/>
      <c r="ACR107" s="52"/>
      <c r="ACS107" s="52"/>
      <c r="ACT107" s="52"/>
      <c r="ACU107" s="52"/>
      <c r="ACV107" s="52"/>
      <c r="ACW107" s="52"/>
      <c r="ACX107" s="52"/>
      <c r="ACY107" s="52"/>
      <c r="ACZ107" s="52"/>
      <c r="ADA107" s="52"/>
      <c r="ADB107" s="52"/>
      <c r="ADC107" s="52"/>
      <c r="ADD107" s="52"/>
      <c r="ADE107" s="52"/>
      <c r="ADF107" s="52"/>
      <c r="ADG107" s="52"/>
      <c r="ADH107" s="52"/>
      <c r="ADI107" s="52"/>
      <c r="ADJ107" s="52"/>
      <c r="ADK107" s="52"/>
      <c r="ADL107" s="52"/>
      <c r="ADM107" s="52"/>
      <c r="ADN107" s="52"/>
      <c r="ADO107" s="52"/>
      <c r="ADP107" s="52"/>
      <c r="ADQ107" s="52"/>
      <c r="ADR107" s="52"/>
      <c r="ADS107" s="52"/>
      <c r="ADT107" s="52"/>
      <c r="ADU107" s="52"/>
      <c r="ADV107" s="52"/>
      <c r="ADW107" s="52"/>
      <c r="ADX107" s="52"/>
      <c r="ADY107" s="52"/>
      <c r="ADZ107" s="52"/>
      <c r="AEA107" s="52"/>
      <c r="AEB107" s="52"/>
      <c r="AEC107" s="52"/>
      <c r="AED107" s="52"/>
      <c r="AEE107" s="52"/>
      <c r="AEF107" s="52"/>
      <c r="AEG107" s="52"/>
      <c r="AEH107" s="52"/>
      <c r="AEI107" s="52"/>
      <c r="AEJ107" s="52"/>
      <c r="AEK107" s="52"/>
      <c r="AEL107" s="52"/>
      <c r="AEM107" s="52"/>
      <c r="AEN107" s="52"/>
      <c r="AEO107" s="52"/>
      <c r="AEP107" s="52"/>
      <c r="AEQ107" s="52"/>
      <c r="AER107" s="52"/>
      <c r="AES107" s="52"/>
      <c r="AET107" s="52"/>
      <c r="AEU107" s="52"/>
      <c r="AEV107" s="52"/>
      <c r="AEW107" s="52"/>
      <c r="AEX107" s="52"/>
      <c r="AEY107" s="52"/>
      <c r="AEZ107" s="52"/>
      <c r="AFA107" s="52"/>
      <c r="AFB107" s="52"/>
      <c r="AFC107" s="52"/>
      <c r="AFD107" s="52"/>
      <c r="AFE107" s="52"/>
      <c r="AFF107" s="52"/>
      <c r="AFG107" s="52"/>
      <c r="AFH107" s="52"/>
      <c r="AFI107" s="52"/>
      <c r="AFJ107" s="52"/>
      <c r="AFK107" s="52"/>
      <c r="AFL107" s="52"/>
      <c r="AFM107" s="52"/>
      <c r="AFN107" s="52"/>
      <c r="AFO107" s="52"/>
      <c r="AFP107" s="52"/>
      <c r="AFQ107" s="52"/>
      <c r="AFR107" s="52"/>
      <c r="AFS107" s="52"/>
      <c r="AFT107" s="52"/>
      <c r="AFU107" s="52"/>
      <c r="AFV107" s="52"/>
      <c r="AFW107" s="52"/>
      <c r="AFX107" s="52"/>
      <c r="AFY107" s="52"/>
      <c r="AFZ107" s="52"/>
      <c r="AGA107" s="52"/>
      <c r="AGB107" s="52"/>
      <c r="AGC107" s="52"/>
      <c r="AGD107" s="52"/>
      <c r="AGE107" s="52"/>
      <c r="AGF107" s="52"/>
      <c r="AGG107" s="52"/>
      <c r="AGH107" s="52"/>
      <c r="AGI107" s="52"/>
      <c r="AGJ107" s="52"/>
      <c r="AGK107" s="52"/>
      <c r="AGL107" s="52"/>
      <c r="AGM107" s="52"/>
      <c r="AGN107" s="52"/>
      <c r="AGO107" s="52"/>
      <c r="AGP107" s="52"/>
      <c r="AGQ107" s="52"/>
      <c r="AGR107" s="52"/>
      <c r="AGS107" s="52"/>
      <c r="AGT107" s="52"/>
      <c r="AGU107" s="52"/>
      <c r="AGV107" s="52"/>
      <c r="AGW107" s="52"/>
      <c r="AGX107" s="52"/>
      <c r="AGY107" s="52"/>
      <c r="AGZ107" s="52"/>
      <c r="AHA107" s="52"/>
      <c r="AHB107" s="52"/>
      <c r="AHC107" s="52"/>
      <c r="AHD107" s="52"/>
      <c r="AHE107" s="52"/>
      <c r="AHF107" s="52"/>
      <c r="AHG107" s="52"/>
      <c r="AHH107" s="52"/>
      <c r="AHI107" s="52"/>
      <c r="AHJ107" s="52"/>
      <c r="AHK107" s="52"/>
      <c r="AHL107" s="52"/>
      <c r="AHM107" s="52"/>
      <c r="AHN107" s="52"/>
      <c r="AHO107" s="52"/>
      <c r="AHP107" s="52"/>
      <c r="AHQ107" s="52"/>
      <c r="AHR107" s="52"/>
      <c r="AHS107" s="52"/>
      <c r="AHT107" s="52"/>
      <c r="AHU107" s="52"/>
      <c r="AHV107" s="52"/>
      <c r="AHW107" s="52"/>
      <c r="AHX107" s="52"/>
      <c r="AHY107" s="52"/>
      <c r="AHZ107" s="52"/>
      <c r="AIA107" s="52"/>
      <c r="AIB107" s="52"/>
      <c r="AIC107" s="52"/>
      <c r="AID107" s="52"/>
      <c r="AIE107" s="52"/>
      <c r="AIF107" s="52"/>
      <c r="AIG107" s="52"/>
      <c r="AIH107" s="52"/>
      <c r="AII107" s="52"/>
      <c r="AIJ107" s="52"/>
      <c r="AIK107" s="52"/>
      <c r="AIL107" s="52"/>
      <c r="AIM107" s="52"/>
      <c r="AIN107" s="52"/>
      <c r="AIO107" s="52"/>
      <c r="AIP107" s="52"/>
      <c r="AIQ107" s="52"/>
      <c r="AIR107" s="52"/>
      <c r="AIS107" s="52"/>
      <c r="AIT107" s="52"/>
      <c r="AIU107" s="52"/>
      <c r="AIV107" s="52"/>
      <c r="AIW107" s="52"/>
      <c r="AIX107" s="52"/>
      <c r="AIY107" s="52"/>
      <c r="AIZ107" s="52"/>
      <c r="AJA107" s="52"/>
      <c r="AJB107" s="52"/>
      <c r="AJC107" s="52"/>
      <c r="AJD107" s="52"/>
      <c r="AJE107" s="52"/>
      <c r="AJF107" s="52"/>
      <c r="AJG107" s="52"/>
      <c r="AJH107" s="52"/>
      <c r="AJI107" s="52"/>
      <c r="AJJ107" s="52"/>
      <c r="AJK107" s="52"/>
      <c r="AJL107" s="52"/>
      <c r="AJM107" s="52"/>
      <c r="AJN107" s="52"/>
      <c r="AJO107" s="52"/>
      <c r="AJP107" s="52"/>
      <c r="AJQ107" s="52"/>
      <c r="AJR107" s="52"/>
      <c r="AJS107" s="52"/>
      <c r="AJT107" s="52"/>
      <c r="AJU107" s="52"/>
      <c r="AJV107" s="52"/>
      <c r="AJW107" s="52"/>
      <c r="AJX107" s="52"/>
      <c r="AJY107" s="52"/>
      <c r="AJZ107" s="52"/>
      <c r="AKA107" s="52"/>
      <c r="AKB107" s="52"/>
      <c r="AKC107" s="52"/>
      <c r="AKD107" s="52"/>
      <c r="AKE107" s="52"/>
      <c r="AKF107" s="52"/>
      <c r="AKG107" s="52"/>
      <c r="AKH107" s="52"/>
      <c r="AKI107" s="52"/>
      <c r="AKJ107" s="52"/>
      <c r="AKK107" s="52"/>
      <c r="AKL107" s="52"/>
      <c r="AKM107" s="52"/>
      <c r="AKN107" s="52"/>
      <c r="AKO107" s="52"/>
      <c r="AKP107" s="52"/>
      <c r="AKQ107" s="52"/>
      <c r="AKR107" s="52"/>
      <c r="AKS107" s="52"/>
      <c r="AKT107" s="52"/>
      <c r="AKU107" s="52"/>
      <c r="AKV107" s="52"/>
      <c r="AKW107" s="52"/>
      <c r="AKX107" s="52"/>
      <c r="AKY107" s="52"/>
      <c r="AKZ107" s="52"/>
      <c r="ALA107" s="52"/>
      <c r="ALB107" s="52"/>
      <c r="ALC107" s="52"/>
      <c r="ALD107" s="52"/>
      <c r="ALE107" s="52"/>
      <c r="ALF107" s="52"/>
      <c r="ALG107" s="52"/>
      <c r="ALH107" s="52"/>
      <c r="ALI107" s="52"/>
      <c r="ALJ107" s="52"/>
      <c r="ALK107" s="52"/>
      <c r="ALL107" s="52"/>
      <c r="ALM107" s="52"/>
      <c r="ALN107" s="52"/>
      <c r="ALO107" s="52"/>
      <c r="ALP107" s="52"/>
      <c r="ALQ107" s="52"/>
      <c r="ALR107" s="52"/>
      <c r="ALS107" s="52"/>
      <c r="ALT107" s="52"/>
      <c r="ALU107" s="52"/>
      <c r="ALV107" s="52"/>
      <c r="ALW107" s="52"/>
      <c r="ALX107" s="52"/>
      <c r="ALY107" s="52"/>
      <c r="ALZ107" s="52"/>
      <c r="AMA107" s="52"/>
      <c r="AMB107" s="52"/>
      <c r="AMC107" s="52"/>
      <c r="AMD107" s="52"/>
      <c r="AME107" s="52"/>
      <c r="AMF107" s="52"/>
      <c r="AMG107" s="52"/>
      <c r="AMH107" s="52"/>
      <c r="AMI107" s="52"/>
      <c r="AMJ107" s="52"/>
      <c r="AMK107" s="52"/>
    </row>
    <row r="108" spans="1:1025" s="55" customFormat="1" ht="18.75" x14ac:dyDescent="0.25">
      <c r="A108" s="39" t="s">
        <v>177</v>
      </c>
      <c r="B108" s="40" t="s">
        <v>156</v>
      </c>
      <c r="C108" s="40" t="s">
        <v>103</v>
      </c>
      <c r="D108" s="40"/>
      <c r="E108" s="39">
        <f t="shared" ref="E108" si="454">SUM(M108,U108,AC108,AK108)</f>
        <v>0</v>
      </c>
      <c r="F108" s="68">
        <f t="shared" si="352"/>
        <v>0</v>
      </c>
      <c r="G108" s="68">
        <f t="shared" si="353"/>
        <v>0</v>
      </c>
      <c r="H108" s="68">
        <f t="shared" si="354"/>
        <v>0</v>
      </c>
      <c r="I108" s="68">
        <f t="shared" si="355"/>
        <v>0</v>
      </c>
      <c r="J108" s="68">
        <f t="shared" si="356"/>
        <v>0</v>
      </c>
      <c r="K108" s="68">
        <f t="shared" si="357"/>
        <v>0</v>
      </c>
      <c r="L108" s="68">
        <f t="shared" si="358"/>
        <v>0</v>
      </c>
      <c r="M108" s="47">
        <f t="shared" ref="M108" si="455">SUM(U108,AC108,AK108,AS108)</f>
        <v>0</v>
      </c>
      <c r="N108" s="47">
        <f t="shared" ref="N108" si="456">SUM(V108,AD108,AL108,AT108)</f>
        <v>0</v>
      </c>
      <c r="O108" s="47">
        <f t="shared" ref="O108" si="457">SUM(W108,AE108,AM108,AU108)</f>
        <v>0</v>
      </c>
      <c r="P108" s="47">
        <f t="shared" ref="P108" si="458">SUM(X108,AF108,AN108,AV108)</f>
        <v>0</v>
      </c>
      <c r="Q108" s="47">
        <f t="shared" ref="Q108" si="459">SUM(Y108,AG108,AO108,AW108)</f>
        <v>0</v>
      </c>
      <c r="R108" s="47">
        <f t="shared" ref="R108" si="460">SUM(Z108,AH108,AP108,AX108)</f>
        <v>0</v>
      </c>
      <c r="S108" s="47">
        <f t="shared" ref="S108" si="461">SUM(AA108,AI108,AQ108,AY108)</f>
        <v>0</v>
      </c>
      <c r="T108" s="47">
        <f t="shared" ref="T108" si="462">SUM(AB108,AJ108,AR108,AZ108)</f>
        <v>0</v>
      </c>
      <c r="U108" s="47">
        <f t="shared" ref="U108" si="463">SUM(AC108,AK108,AS108,BA108)</f>
        <v>0</v>
      </c>
      <c r="V108" s="47">
        <f t="shared" ref="V108" si="464">SUM(AD108,AL108,AT108,BB108)</f>
        <v>0</v>
      </c>
      <c r="W108" s="47">
        <f t="shared" ref="W108" si="465">SUM(AE108,AM108,AU108,BC108)</f>
        <v>0</v>
      </c>
      <c r="X108" s="47">
        <f t="shared" ref="X108" si="466">SUM(AF108,AN108,AV108,BD108)</f>
        <v>0</v>
      </c>
      <c r="Y108" s="47">
        <f t="shared" ref="Y108" si="467">SUM(AG108,AO108,AW108,BE108)</f>
        <v>0</v>
      </c>
      <c r="Z108" s="47">
        <f t="shared" ref="Z108" si="468">SUM(AH108,AP108,AX108,BF108)</f>
        <v>0</v>
      </c>
      <c r="AA108" s="47">
        <f t="shared" ref="AA108" si="469">SUM(AI108,AQ108,AY108,BG108)</f>
        <v>0</v>
      </c>
      <c r="AB108" s="47">
        <f t="shared" ref="AB108" si="470">SUM(AJ108,AR108,AZ108,BH108)</f>
        <v>0</v>
      </c>
      <c r="AC108" s="47">
        <f t="shared" ref="AC108" si="471">SUM(AK108,AS108,BA108,BI108)</f>
        <v>0</v>
      </c>
      <c r="AD108" s="47">
        <f t="shared" ref="AD108" si="472">SUM(AL108,AT108,BB108,BJ108)</f>
        <v>0</v>
      </c>
      <c r="AE108" s="47">
        <f t="shared" ref="AE108" si="473">SUM(AM108,AU108,BC108,BK108)</f>
        <v>0</v>
      </c>
      <c r="AF108" s="47">
        <f t="shared" ref="AF108" si="474">SUM(AN108,AV108,BD108,BL108)</f>
        <v>0</v>
      </c>
      <c r="AG108" s="47">
        <f t="shared" ref="AG108" si="475">SUM(AO108,AW108,BE108,BM108)</f>
        <v>0</v>
      </c>
      <c r="AH108" s="47">
        <f t="shared" ref="AH108" si="476">SUM(AP108,AX108,BF108,BN108)</f>
        <v>0</v>
      </c>
      <c r="AI108" s="47">
        <f t="shared" ref="AI108" si="477">SUM(AQ108,AY108,BG108,BO108)</f>
        <v>0</v>
      </c>
      <c r="AJ108" s="47">
        <f t="shared" ref="AJ108" si="478">SUM(AR108,AZ108,BH108,BP108)</f>
        <v>0</v>
      </c>
      <c r="AK108" s="47">
        <f t="shared" ref="AK108" si="479">SUM(AS108,BA108,BI108,BQ108)</f>
        <v>0</v>
      </c>
      <c r="AL108" s="47">
        <v>0</v>
      </c>
      <c r="AM108" s="47">
        <f t="shared" ref="AM108" si="480">SUM(AU108,BC108,BK108,BS108)</f>
        <v>0</v>
      </c>
      <c r="AN108" s="47">
        <f t="shared" ref="AN108" si="481">SUM(AV108,BD108,BL108,BT108)</f>
        <v>0</v>
      </c>
      <c r="AO108" s="47">
        <f t="shared" ref="AO108" si="482">SUM(AW108,BE108,BM108,BU108)</f>
        <v>0</v>
      </c>
      <c r="AP108" s="47">
        <f t="shared" ref="AP108" si="483">SUM(AX108,BF108,BN108,BV108)</f>
        <v>0</v>
      </c>
      <c r="AQ108" s="47">
        <f t="shared" ref="AQ108" si="484">SUM(AY108,BG108,BO108,BW108)</f>
        <v>0</v>
      </c>
      <c r="AR108" s="47">
        <f t="shared" ref="AR108" si="485">SUM(AZ108,BH108,BP108,BX108)</f>
        <v>0</v>
      </c>
      <c r="AS108" s="47">
        <f t="shared" si="453"/>
        <v>0</v>
      </c>
      <c r="AT108" s="47">
        <f t="shared" si="50"/>
        <v>0</v>
      </c>
      <c r="AU108" s="47">
        <f t="shared" si="51"/>
        <v>0</v>
      </c>
      <c r="AV108" s="47">
        <f t="shared" si="52"/>
        <v>0</v>
      </c>
      <c r="AW108" s="47">
        <f t="shared" si="53"/>
        <v>0</v>
      </c>
      <c r="AX108" s="47">
        <f t="shared" si="54"/>
        <v>0</v>
      </c>
      <c r="AY108" s="47">
        <f t="shared" si="55"/>
        <v>0</v>
      </c>
      <c r="AZ108" s="47">
        <f t="shared" si="56"/>
        <v>0</v>
      </c>
      <c r="BA108" s="47">
        <f t="shared" ref="BA108" si="486">SUM(BI108,BQ108,BY108,CG108)</f>
        <v>0</v>
      </c>
      <c r="BB108" s="47">
        <f t="shared" ref="BB108" si="487">SUM(BJ108,BR108,BZ108,CH108)</f>
        <v>0</v>
      </c>
      <c r="BC108" s="47">
        <f t="shared" ref="BC108" si="488">SUM(BK108,BS108,CA108,CI108)</f>
        <v>0</v>
      </c>
      <c r="BD108" s="47">
        <f t="shared" ref="BD108" si="489">SUM(BL108,BT108,CB108,CJ108)</f>
        <v>0</v>
      </c>
      <c r="BE108" s="47">
        <f t="shared" ref="BE108" si="490">SUM(BM108,BU108,CC108,CK108)</f>
        <v>0</v>
      </c>
      <c r="BF108" s="47">
        <f t="shared" ref="BF108" si="491">SUM(BN108,BV108,CD108,CL108)</f>
        <v>0</v>
      </c>
      <c r="BG108" s="47">
        <f t="shared" ref="BG108" si="492">SUM(BO108,BW108,CE108,CM108)</f>
        <v>0</v>
      </c>
      <c r="BH108" s="47">
        <f t="shared" ref="BH108" si="493">SUM(BP108,BX108,CF108,CN108)</f>
        <v>0</v>
      </c>
      <c r="BI108" s="47">
        <f t="shared" ref="BI108" si="494">SUM(BQ108,BY108,CG108,CO108)</f>
        <v>0</v>
      </c>
      <c r="BJ108" s="47">
        <f t="shared" ref="BJ108" si="495">SUM(BR108,BZ108,CH108,CP108)</f>
        <v>0</v>
      </c>
      <c r="BK108" s="47">
        <f t="shared" ref="BK108" si="496">SUM(BS108,CA108,CI108,CQ108)</f>
        <v>0</v>
      </c>
      <c r="BL108" s="47">
        <f t="shared" ref="BL108" si="497">SUM(BT108,CB108,CJ108,CR108)</f>
        <v>0</v>
      </c>
      <c r="BM108" s="47">
        <f t="shared" ref="BM108" si="498">SUM(BU108,CC108,CK108,CS108)</f>
        <v>0</v>
      </c>
      <c r="BN108" s="47">
        <f t="shared" ref="BN108" si="499">SUM(BV108,CD108,CL108,CT108)</f>
        <v>0</v>
      </c>
      <c r="BO108" s="47">
        <f t="shared" ref="BO108" si="500">SUM(BW108,CE108,CM108,CU108)</f>
        <v>0</v>
      </c>
      <c r="BP108" s="47">
        <f t="shared" ref="BP108" si="501">SUM(BX108,CF108,CN108,CV108)</f>
        <v>0</v>
      </c>
      <c r="BQ108" s="47">
        <f t="shared" ref="BQ108" si="502">SUM(BY108,CG108,CO108,CW108)</f>
        <v>0</v>
      </c>
      <c r="BR108" s="47">
        <f t="shared" ref="BR108" si="503">SUM(BZ108,CH108,CP108,CX108)</f>
        <v>0</v>
      </c>
      <c r="BS108" s="47">
        <f t="shared" ref="BS108" si="504">SUM(CA108,CI108,CQ108,CY108)</f>
        <v>0</v>
      </c>
      <c r="BT108" s="47">
        <f t="shared" ref="BT108" si="505">SUM(CB108,CJ108,CR108,CZ108)</f>
        <v>0</v>
      </c>
      <c r="BU108" s="47">
        <f t="shared" ref="BU108" si="506">SUM(CC108,CK108,CS108,DA108)</f>
        <v>0</v>
      </c>
      <c r="BV108" s="47">
        <f t="shared" ref="BV108" si="507">SUM(CD108,CL108,CT108,DB108)</f>
        <v>0</v>
      </c>
      <c r="BW108" s="47">
        <f t="shared" ref="BW108" si="508">SUM(CE108,CM108,CU108,DC108)</f>
        <v>0</v>
      </c>
      <c r="BX108" s="47">
        <f t="shared" ref="BX108" si="509">SUM(CF108,CN108,CV108,DD108)</f>
        <v>0</v>
      </c>
      <c r="BY108" s="47">
        <f t="shared" ref="BY108" si="510">SUM(CG108,CO108,CW108,DE108)</f>
        <v>0</v>
      </c>
      <c r="BZ108" s="47">
        <f t="shared" ref="BZ108" si="511">SUM(CH108,CP108,CX108,DF108)</f>
        <v>0</v>
      </c>
      <c r="CA108" s="47">
        <f t="shared" ref="CA108" si="512">SUM(CI108,CQ108,CY108,DG108)</f>
        <v>0</v>
      </c>
      <c r="CB108" s="47">
        <f t="shared" ref="CB108" si="513">SUM(CJ108,CR108,CZ108,DH108)</f>
        <v>0</v>
      </c>
      <c r="CC108" s="47">
        <f t="shared" ref="CC108" si="514">SUM(CK108,CS108,DA108,DI108)</f>
        <v>0</v>
      </c>
      <c r="CD108" s="47">
        <f t="shared" ref="CD108" si="515">SUM(CL108,CT108,DB108,DJ108)</f>
        <v>0</v>
      </c>
      <c r="CE108" s="47">
        <f t="shared" ref="CE108" si="516">SUM(CM108,CU108,DC108,DK108)</f>
        <v>0</v>
      </c>
      <c r="CF108" s="47">
        <f t="shared" ref="CF108" si="517">SUM(CN108,CV108,DD108,DL108)</f>
        <v>0</v>
      </c>
      <c r="CG108" s="47"/>
      <c r="CH108" s="47"/>
      <c r="CI108" s="47"/>
      <c r="CJ108" s="47"/>
      <c r="CK108" s="80"/>
      <c r="CL108" s="83"/>
      <c r="CM108" s="54"/>
      <c r="CN108" s="54"/>
      <c r="CO108" s="54"/>
      <c r="CP108" s="54"/>
      <c r="CQ108" s="54"/>
      <c r="CR108" s="54"/>
      <c r="CS108" s="54"/>
      <c r="CT108" s="54"/>
      <c r="CU108" s="54"/>
      <c r="CV108" s="54"/>
      <c r="CW108" s="54"/>
      <c r="CX108" s="54"/>
      <c r="CY108" s="54"/>
      <c r="CZ108" s="54"/>
      <c r="DA108" s="54"/>
      <c r="DB108" s="54"/>
      <c r="DC108" s="54"/>
      <c r="DD108" s="54"/>
      <c r="DE108" s="54"/>
      <c r="DF108" s="54"/>
      <c r="DG108" s="54"/>
      <c r="DH108" s="54"/>
      <c r="DI108" s="54"/>
      <c r="DJ108" s="54"/>
      <c r="DK108" s="54"/>
      <c r="DL108" s="54"/>
      <c r="DM108" s="54"/>
      <c r="DN108" s="54"/>
      <c r="DO108" s="54"/>
      <c r="DP108" s="54"/>
      <c r="DQ108" s="54"/>
      <c r="DR108" s="54"/>
      <c r="DS108" s="54"/>
      <c r="DT108" s="54"/>
      <c r="DU108" s="54"/>
      <c r="DV108" s="54"/>
      <c r="DW108" s="54"/>
      <c r="DX108" s="54"/>
      <c r="DY108" s="54"/>
      <c r="DZ108" s="54"/>
      <c r="EA108" s="54"/>
      <c r="EB108" s="54"/>
      <c r="EC108" s="54"/>
      <c r="ED108" s="54"/>
      <c r="EE108" s="54"/>
      <c r="EF108" s="54"/>
      <c r="EG108" s="54"/>
      <c r="EH108" s="54"/>
      <c r="EI108" s="54"/>
      <c r="EJ108" s="54"/>
      <c r="EK108" s="54"/>
      <c r="EL108" s="54"/>
      <c r="EM108" s="54"/>
      <c r="EN108" s="54"/>
      <c r="EO108" s="54"/>
      <c r="EP108" s="54"/>
      <c r="EQ108" s="54"/>
      <c r="ER108" s="54"/>
      <c r="ES108" s="54"/>
      <c r="ET108" s="54"/>
      <c r="EU108" s="54"/>
      <c r="EV108" s="54"/>
      <c r="EW108" s="54"/>
      <c r="EX108" s="54"/>
      <c r="EY108" s="54"/>
      <c r="EZ108" s="54"/>
      <c r="FA108" s="54"/>
      <c r="FB108" s="54"/>
      <c r="FC108" s="54"/>
      <c r="FD108" s="54"/>
      <c r="FE108" s="54"/>
      <c r="FF108" s="54"/>
      <c r="FG108" s="54"/>
      <c r="FH108" s="54"/>
      <c r="FI108" s="54"/>
      <c r="FJ108" s="54"/>
      <c r="FK108" s="54"/>
      <c r="FL108" s="54"/>
      <c r="FM108" s="54"/>
      <c r="FN108" s="54"/>
      <c r="FO108" s="54"/>
      <c r="FP108" s="54"/>
      <c r="FQ108" s="54"/>
      <c r="FR108" s="54"/>
      <c r="FS108" s="54"/>
      <c r="FT108" s="54"/>
      <c r="FU108" s="54"/>
      <c r="FV108" s="54"/>
      <c r="FW108" s="54"/>
      <c r="FX108" s="54"/>
      <c r="FY108" s="54"/>
      <c r="FZ108" s="54"/>
      <c r="GA108" s="54"/>
      <c r="GB108" s="54"/>
      <c r="GC108" s="54"/>
      <c r="GD108" s="54"/>
      <c r="GE108" s="54"/>
      <c r="GF108" s="54"/>
      <c r="GG108" s="54"/>
      <c r="GH108" s="54"/>
      <c r="GI108" s="54"/>
      <c r="GJ108" s="54"/>
      <c r="GK108" s="54"/>
      <c r="GL108" s="54"/>
      <c r="GM108" s="54"/>
      <c r="GN108" s="54"/>
      <c r="GO108" s="54"/>
      <c r="GP108" s="54"/>
      <c r="GQ108" s="54"/>
      <c r="GR108" s="54"/>
      <c r="GS108" s="54"/>
      <c r="GT108" s="54"/>
      <c r="GU108" s="54"/>
      <c r="GV108" s="54"/>
      <c r="GW108" s="54"/>
      <c r="GX108" s="54"/>
      <c r="GY108" s="54"/>
      <c r="GZ108" s="54"/>
      <c r="HA108" s="54"/>
      <c r="HB108" s="54"/>
      <c r="HC108" s="54"/>
      <c r="HD108" s="54"/>
      <c r="HE108" s="54"/>
      <c r="HF108" s="54"/>
      <c r="HG108" s="54"/>
      <c r="HH108" s="54"/>
      <c r="HI108" s="54"/>
      <c r="HJ108" s="54"/>
      <c r="HK108" s="54"/>
      <c r="HL108" s="54"/>
      <c r="HM108" s="54"/>
      <c r="HN108" s="54"/>
      <c r="HO108" s="54"/>
      <c r="HP108" s="54"/>
      <c r="HQ108" s="54"/>
      <c r="HR108" s="54"/>
      <c r="HS108" s="54"/>
      <c r="HT108" s="54"/>
      <c r="HU108" s="54"/>
      <c r="HV108" s="54"/>
      <c r="HW108" s="54"/>
      <c r="HX108" s="54"/>
      <c r="HY108" s="54"/>
      <c r="HZ108" s="54"/>
      <c r="IA108" s="54"/>
      <c r="IB108" s="54"/>
      <c r="IC108" s="54"/>
      <c r="ID108" s="54"/>
      <c r="IE108" s="54"/>
      <c r="IF108" s="54"/>
      <c r="IG108" s="54"/>
      <c r="IH108" s="54"/>
      <c r="II108" s="54"/>
      <c r="IJ108" s="54"/>
      <c r="IK108" s="54"/>
      <c r="IL108" s="54"/>
      <c r="IM108" s="54"/>
      <c r="IN108" s="54"/>
      <c r="IO108" s="54"/>
      <c r="IP108" s="54"/>
      <c r="IQ108" s="54"/>
      <c r="IR108" s="54"/>
      <c r="IS108" s="54"/>
      <c r="IT108" s="54"/>
      <c r="IU108" s="54"/>
      <c r="IV108" s="54"/>
      <c r="IW108" s="54"/>
      <c r="IX108" s="54"/>
      <c r="IY108" s="54"/>
      <c r="IZ108" s="54"/>
      <c r="JA108" s="54"/>
      <c r="JB108" s="54"/>
      <c r="JC108" s="54"/>
      <c r="JD108" s="54"/>
      <c r="JE108" s="54"/>
      <c r="JF108" s="54"/>
      <c r="JG108" s="54"/>
      <c r="JH108" s="54"/>
      <c r="JI108" s="54"/>
      <c r="JJ108" s="54"/>
      <c r="JK108" s="54"/>
      <c r="JL108" s="54"/>
      <c r="JM108" s="54"/>
      <c r="JN108" s="54"/>
      <c r="JO108" s="54"/>
      <c r="JP108" s="54"/>
      <c r="JQ108" s="54"/>
      <c r="JR108" s="54"/>
      <c r="JS108" s="54"/>
      <c r="JT108" s="54"/>
      <c r="JU108" s="54"/>
      <c r="JV108" s="54"/>
      <c r="JW108" s="54"/>
      <c r="JX108" s="54"/>
      <c r="JY108" s="54"/>
      <c r="JZ108" s="54"/>
      <c r="KA108" s="54"/>
      <c r="KB108" s="54"/>
      <c r="KC108" s="54"/>
      <c r="KD108" s="54"/>
      <c r="KE108" s="54"/>
      <c r="KF108" s="54"/>
      <c r="KG108" s="54"/>
      <c r="KH108" s="54"/>
      <c r="KI108" s="54"/>
      <c r="KJ108" s="54"/>
      <c r="KK108" s="54"/>
      <c r="KL108" s="54"/>
      <c r="KM108" s="54"/>
      <c r="KN108" s="54"/>
      <c r="KO108" s="54"/>
      <c r="KP108" s="54"/>
      <c r="KQ108" s="54"/>
      <c r="KR108" s="54"/>
      <c r="KS108" s="54"/>
      <c r="KT108" s="54"/>
      <c r="KU108" s="54"/>
      <c r="KV108" s="54"/>
      <c r="KW108" s="54"/>
      <c r="KX108" s="54"/>
      <c r="KY108" s="54"/>
      <c r="KZ108" s="54"/>
      <c r="LA108" s="54"/>
      <c r="LB108" s="54"/>
      <c r="LC108" s="54"/>
      <c r="LD108" s="54"/>
      <c r="LE108" s="54"/>
      <c r="LF108" s="54"/>
      <c r="LG108" s="54"/>
      <c r="LH108" s="54"/>
      <c r="LI108" s="54"/>
      <c r="LJ108" s="54"/>
      <c r="LK108" s="54"/>
      <c r="LL108" s="54"/>
      <c r="LM108" s="54"/>
      <c r="LN108" s="54"/>
      <c r="LO108" s="54"/>
      <c r="LP108" s="54"/>
      <c r="LQ108" s="54"/>
      <c r="LR108" s="54"/>
      <c r="LS108" s="54"/>
      <c r="LT108" s="54"/>
      <c r="LU108" s="54"/>
      <c r="LV108" s="54"/>
      <c r="LW108" s="54"/>
      <c r="LX108" s="54"/>
      <c r="LY108" s="54"/>
      <c r="LZ108" s="54"/>
      <c r="MA108" s="54"/>
      <c r="MB108" s="54"/>
      <c r="MC108" s="54"/>
      <c r="MD108" s="54"/>
      <c r="ME108" s="54"/>
      <c r="MF108" s="54"/>
      <c r="MG108" s="54"/>
      <c r="MH108" s="54"/>
      <c r="MI108" s="54"/>
      <c r="MJ108" s="54"/>
      <c r="MK108" s="54"/>
      <c r="ML108" s="54"/>
      <c r="MM108" s="54"/>
      <c r="MN108" s="54"/>
      <c r="MO108" s="54"/>
      <c r="MP108" s="54"/>
      <c r="MQ108" s="54"/>
      <c r="MR108" s="54"/>
      <c r="MS108" s="54"/>
      <c r="MT108" s="54"/>
      <c r="MU108" s="54"/>
      <c r="MV108" s="54"/>
      <c r="MW108" s="54"/>
      <c r="MX108" s="54"/>
      <c r="MY108" s="54"/>
      <c r="MZ108" s="54"/>
      <c r="NA108" s="54"/>
      <c r="NB108" s="54"/>
      <c r="NC108" s="54"/>
      <c r="ND108" s="54"/>
      <c r="NE108" s="54"/>
      <c r="NF108" s="54"/>
      <c r="NG108" s="54"/>
      <c r="NH108" s="54"/>
      <c r="NI108" s="54"/>
      <c r="NJ108" s="54"/>
      <c r="NK108" s="54"/>
      <c r="NL108" s="54"/>
      <c r="NM108" s="54"/>
      <c r="NN108" s="54"/>
      <c r="NO108" s="54"/>
      <c r="NP108" s="54"/>
      <c r="NQ108" s="54"/>
      <c r="NR108" s="54"/>
      <c r="NS108" s="54"/>
      <c r="NT108" s="54"/>
      <c r="NU108" s="54"/>
      <c r="NV108" s="54"/>
      <c r="NW108" s="54"/>
      <c r="NX108" s="54"/>
      <c r="NY108" s="54"/>
      <c r="NZ108" s="54"/>
      <c r="OA108" s="54"/>
      <c r="OB108" s="54"/>
      <c r="OC108" s="54"/>
      <c r="OD108" s="54"/>
      <c r="OE108" s="54"/>
      <c r="OF108" s="54"/>
      <c r="OG108" s="54"/>
      <c r="OH108" s="54"/>
      <c r="OI108" s="54"/>
      <c r="OJ108" s="54"/>
      <c r="OK108" s="54"/>
      <c r="OL108" s="54"/>
      <c r="OM108" s="54"/>
      <c r="ON108" s="54"/>
      <c r="OO108" s="54"/>
      <c r="OP108" s="54"/>
      <c r="OQ108" s="54"/>
      <c r="OR108" s="54"/>
      <c r="OS108" s="54"/>
      <c r="OT108" s="54"/>
      <c r="OU108" s="54"/>
      <c r="OV108" s="54"/>
      <c r="OW108" s="54"/>
      <c r="OX108" s="54"/>
      <c r="OY108" s="54"/>
      <c r="OZ108" s="54"/>
      <c r="PA108" s="54"/>
      <c r="PB108" s="54"/>
      <c r="PC108" s="54"/>
      <c r="PD108" s="54"/>
      <c r="PE108" s="54"/>
      <c r="PF108" s="54"/>
      <c r="PG108" s="54"/>
      <c r="PH108" s="54"/>
      <c r="PI108" s="54"/>
      <c r="PJ108" s="54"/>
      <c r="PK108" s="54"/>
      <c r="PL108" s="54"/>
      <c r="PM108" s="54"/>
      <c r="PN108" s="54"/>
      <c r="PO108" s="54"/>
      <c r="PP108" s="54"/>
      <c r="PQ108" s="54"/>
      <c r="PR108" s="54"/>
      <c r="PS108" s="54"/>
      <c r="PT108" s="54"/>
      <c r="PU108" s="54"/>
      <c r="PV108" s="54"/>
      <c r="PW108" s="54"/>
      <c r="PX108" s="54"/>
      <c r="PY108" s="54"/>
      <c r="PZ108" s="54"/>
      <c r="QA108" s="54"/>
      <c r="QB108" s="54"/>
      <c r="QC108" s="54"/>
      <c r="QD108" s="54"/>
      <c r="QE108" s="54"/>
      <c r="QF108" s="54"/>
      <c r="QG108" s="54"/>
      <c r="QH108" s="54"/>
      <c r="QI108" s="54"/>
      <c r="QJ108" s="54"/>
      <c r="QK108" s="54"/>
      <c r="QL108" s="54"/>
      <c r="QM108" s="54"/>
      <c r="QN108" s="54"/>
      <c r="QO108" s="54"/>
      <c r="QP108" s="54"/>
      <c r="QQ108" s="54"/>
      <c r="QR108" s="54"/>
      <c r="QS108" s="54"/>
      <c r="QT108" s="54"/>
      <c r="QU108" s="54"/>
      <c r="QV108" s="54"/>
      <c r="QW108" s="54"/>
      <c r="QX108" s="54"/>
      <c r="QY108" s="54"/>
      <c r="QZ108" s="54"/>
      <c r="RA108" s="54"/>
      <c r="RB108" s="54"/>
      <c r="RC108" s="54"/>
      <c r="RD108" s="54"/>
      <c r="RE108" s="54"/>
      <c r="RF108" s="54"/>
      <c r="RG108" s="54"/>
      <c r="RH108" s="54"/>
      <c r="RI108" s="54"/>
      <c r="RJ108" s="54"/>
      <c r="RK108" s="54"/>
      <c r="RL108" s="54"/>
      <c r="RM108" s="54"/>
      <c r="RN108" s="54"/>
      <c r="RO108" s="54"/>
      <c r="RP108" s="54"/>
      <c r="RQ108" s="54"/>
      <c r="RR108" s="54"/>
      <c r="RS108" s="54"/>
      <c r="RT108" s="54"/>
      <c r="RU108" s="54"/>
      <c r="RV108" s="54"/>
      <c r="RW108" s="54"/>
      <c r="RX108" s="54"/>
      <c r="RY108" s="54"/>
      <c r="RZ108" s="54"/>
      <c r="SA108" s="54"/>
      <c r="SB108" s="54"/>
      <c r="SC108" s="54"/>
      <c r="SD108" s="54"/>
      <c r="SE108" s="54"/>
      <c r="SF108" s="54"/>
      <c r="SG108" s="54"/>
      <c r="SH108" s="54"/>
      <c r="SI108" s="54"/>
      <c r="SJ108" s="54"/>
      <c r="SK108" s="54"/>
      <c r="SL108" s="54"/>
      <c r="SM108" s="54"/>
      <c r="SN108" s="54"/>
      <c r="SO108" s="54"/>
      <c r="SP108" s="54"/>
      <c r="SQ108" s="54"/>
      <c r="SR108" s="54"/>
      <c r="SS108" s="54"/>
      <c r="ST108" s="54"/>
      <c r="SU108" s="54"/>
      <c r="SV108" s="54"/>
      <c r="SW108" s="54"/>
      <c r="SX108" s="54"/>
      <c r="SY108" s="54"/>
      <c r="SZ108" s="54"/>
      <c r="TA108" s="54"/>
      <c r="TB108" s="54"/>
      <c r="TC108" s="54"/>
      <c r="TD108" s="54"/>
      <c r="TE108" s="54"/>
      <c r="TF108" s="54"/>
      <c r="TG108" s="54"/>
      <c r="TH108" s="54"/>
      <c r="TI108" s="54"/>
      <c r="TJ108" s="54"/>
      <c r="TK108" s="54"/>
      <c r="TL108" s="54"/>
      <c r="TM108" s="54"/>
      <c r="TN108" s="54"/>
      <c r="TO108" s="54"/>
      <c r="TP108" s="54"/>
      <c r="TQ108" s="54"/>
      <c r="TR108" s="54"/>
      <c r="TS108" s="54"/>
      <c r="TT108" s="54"/>
      <c r="TU108" s="54"/>
      <c r="TV108" s="54"/>
      <c r="TW108" s="54"/>
      <c r="TX108" s="54"/>
      <c r="TY108" s="54"/>
      <c r="TZ108" s="54"/>
      <c r="UA108" s="54"/>
      <c r="UB108" s="54"/>
      <c r="UC108" s="54"/>
      <c r="UD108" s="54"/>
      <c r="UE108" s="54"/>
      <c r="UF108" s="54"/>
      <c r="UG108" s="54"/>
      <c r="UH108" s="54"/>
      <c r="UI108" s="54"/>
      <c r="UJ108" s="54"/>
      <c r="UK108" s="54"/>
      <c r="UL108" s="54"/>
      <c r="UM108" s="54"/>
      <c r="UN108" s="54"/>
      <c r="UO108" s="54"/>
      <c r="UP108" s="54"/>
      <c r="UQ108" s="54"/>
      <c r="UR108" s="54"/>
      <c r="US108" s="54"/>
      <c r="UT108" s="54"/>
      <c r="UU108" s="54"/>
      <c r="UV108" s="54"/>
      <c r="UW108" s="54"/>
      <c r="UX108" s="54"/>
      <c r="UY108" s="54"/>
      <c r="UZ108" s="54"/>
      <c r="VA108" s="54"/>
      <c r="VB108" s="54"/>
      <c r="VC108" s="54"/>
      <c r="VD108" s="54"/>
      <c r="VE108" s="54"/>
      <c r="VF108" s="54"/>
      <c r="VG108" s="54"/>
      <c r="VH108" s="54"/>
      <c r="VI108" s="54"/>
      <c r="VJ108" s="54"/>
      <c r="VK108" s="54"/>
      <c r="VL108" s="54"/>
      <c r="VM108" s="54"/>
      <c r="VN108" s="54"/>
      <c r="VO108" s="54"/>
      <c r="VP108" s="54"/>
      <c r="VQ108" s="54"/>
      <c r="VR108" s="54"/>
      <c r="VS108" s="54"/>
      <c r="VT108" s="54"/>
      <c r="VU108" s="54"/>
      <c r="VV108" s="54"/>
      <c r="VW108" s="54"/>
      <c r="VX108" s="54"/>
      <c r="VY108" s="54"/>
      <c r="VZ108" s="54"/>
      <c r="WA108" s="54"/>
      <c r="WB108" s="54"/>
      <c r="WC108" s="54"/>
      <c r="WD108" s="54"/>
      <c r="WE108" s="54"/>
      <c r="WF108" s="54"/>
      <c r="WG108" s="54"/>
      <c r="WH108" s="54"/>
      <c r="WI108" s="54"/>
      <c r="WJ108" s="54"/>
      <c r="WK108" s="54"/>
      <c r="WL108" s="54"/>
      <c r="WM108" s="54"/>
      <c r="WN108" s="54"/>
      <c r="WO108" s="54"/>
      <c r="WP108" s="54"/>
      <c r="WQ108" s="54"/>
      <c r="WR108" s="54"/>
      <c r="WS108" s="54"/>
      <c r="WT108" s="54"/>
      <c r="WU108" s="54"/>
      <c r="WV108" s="54"/>
      <c r="WW108" s="54"/>
      <c r="WX108" s="54"/>
      <c r="WY108" s="54"/>
      <c r="WZ108" s="54"/>
      <c r="XA108" s="54"/>
      <c r="XB108" s="54"/>
      <c r="XC108" s="54"/>
      <c r="XD108" s="54"/>
      <c r="XE108" s="54"/>
      <c r="XF108" s="54"/>
      <c r="XG108" s="54"/>
      <c r="XH108" s="54"/>
      <c r="XI108" s="54"/>
      <c r="XJ108" s="54"/>
      <c r="XK108" s="54"/>
      <c r="XL108" s="54"/>
      <c r="XM108" s="54"/>
      <c r="XN108" s="54"/>
      <c r="XO108" s="54"/>
      <c r="XP108" s="54"/>
      <c r="XQ108" s="54"/>
      <c r="XR108" s="54"/>
      <c r="XS108" s="54"/>
      <c r="XT108" s="54"/>
      <c r="XU108" s="54"/>
      <c r="XV108" s="54"/>
      <c r="XW108" s="54"/>
      <c r="XX108" s="54"/>
      <c r="XY108" s="54"/>
      <c r="XZ108" s="54"/>
      <c r="YA108" s="54"/>
      <c r="YB108" s="54"/>
      <c r="YC108" s="54"/>
      <c r="YD108" s="54"/>
      <c r="YE108" s="54"/>
      <c r="YF108" s="54"/>
      <c r="YG108" s="54"/>
      <c r="YH108" s="54"/>
      <c r="YI108" s="54"/>
      <c r="YJ108" s="54"/>
      <c r="YK108" s="54"/>
      <c r="YL108" s="54"/>
      <c r="YM108" s="54"/>
      <c r="YN108" s="54"/>
      <c r="YO108" s="54"/>
      <c r="YP108" s="54"/>
      <c r="YQ108" s="54"/>
      <c r="YR108" s="54"/>
      <c r="YS108" s="54"/>
      <c r="YT108" s="54"/>
      <c r="YU108" s="54"/>
      <c r="YV108" s="54"/>
      <c r="YW108" s="54"/>
      <c r="YX108" s="54"/>
      <c r="YY108" s="54"/>
      <c r="YZ108" s="54"/>
      <c r="ZA108" s="54"/>
      <c r="ZB108" s="54"/>
      <c r="ZC108" s="54"/>
      <c r="ZD108" s="54"/>
      <c r="ZE108" s="54"/>
      <c r="ZF108" s="54"/>
      <c r="ZG108" s="54"/>
      <c r="ZH108" s="54"/>
      <c r="ZI108" s="54"/>
      <c r="ZJ108" s="54"/>
      <c r="ZK108" s="54"/>
      <c r="ZL108" s="54"/>
      <c r="ZM108" s="54"/>
      <c r="ZN108" s="54"/>
      <c r="ZO108" s="54"/>
      <c r="ZP108" s="54"/>
      <c r="ZQ108" s="54"/>
      <c r="ZR108" s="54"/>
      <c r="ZS108" s="54"/>
      <c r="ZT108" s="54"/>
      <c r="ZU108" s="54"/>
      <c r="ZV108" s="54"/>
      <c r="ZW108" s="54"/>
      <c r="ZX108" s="54"/>
      <c r="ZY108" s="54"/>
      <c r="ZZ108" s="54"/>
      <c r="AAA108" s="54"/>
      <c r="AAB108" s="54"/>
      <c r="AAC108" s="54"/>
      <c r="AAD108" s="54"/>
      <c r="AAE108" s="54"/>
      <c r="AAF108" s="54"/>
      <c r="AAG108" s="54"/>
      <c r="AAH108" s="54"/>
      <c r="AAI108" s="54"/>
      <c r="AAJ108" s="54"/>
      <c r="AAK108" s="54"/>
      <c r="AAL108" s="54"/>
      <c r="AAM108" s="54"/>
      <c r="AAN108" s="54"/>
      <c r="AAO108" s="54"/>
      <c r="AAP108" s="54"/>
      <c r="AAQ108" s="54"/>
      <c r="AAR108" s="54"/>
      <c r="AAS108" s="54"/>
      <c r="AAT108" s="54"/>
      <c r="AAU108" s="54"/>
      <c r="AAV108" s="54"/>
      <c r="AAW108" s="54"/>
      <c r="AAX108" s="54"/>
      <c r="AAY108" s="54"/>
      <c r="AAZ108" s="54"/>
      <c r="ABA108" s="54"/>
      <c r="ABB108" s="54"/>
      <c r="ABC108" s="54"/>
      <c r="ABD108" s="54"/>
      <c r="ABE108" s="54"/>
      <c r="ABF108" s="54"/>
      <c r="ABG108" s="54"/>
      <c r="ABH108" s="54"/>
      <c r="ABI108" s="54"/>
      <c r="ABJ108" s="54"/>
      <c r="ABK108" s="54"/>
      <c r="ABL108" s="54"/>
      <c r="ABM108" s="54"/>
      <c r="ABN108" s="54"/>
      <c r="ABO108" s="54"/>
      <c r="ABP108" s="54"/>
      <c r="ABQ108" s="54"/>
      <c r="ABR108" s="54"/>
      <c r="ABS108" s="54"/>
      <c r="ABT108" s="54"/>
      <c r="ABU108" s="54"/>
      <c r="ABV108" s="54"/>
      <c r="ABW108" s="54"/>
      <c r="ABX108" s="54"/>
      <c r="ABY108" s="54"/>
      <c r="ABZ108" s="54"/>
      <c r="ACA108" s="54"/>
      <c r="ACB108" s="54"/>
      <c r="ACC108" s="54"/>
      <c r="ACD108" s="54"/>
      <c r="ACE108" s="54"/>
      <c r="ACF108" s="54"/>
      <c r="ACG108" s="54"/>
      <c r="ACH108" s="54"/>
      <c r="ACI108" s="54"/>
      <c r="ACJ108" s="54"/>
      <c r="ACK108" s="54"/>
      <c r="ACL108" s="54"/>
      <c r="ACM108" s="54"/>
      <c r="ACN108" s="54"/>
      <c r="ACO108" s="54"/>
      <c r="ACP108" s="54"/>
      <c r="ACQ108" s="54"/>
      <c r="ACR108" s="54"/>
      <c r="ACS108" s="54"/>
      <c r="ACT108" s="54"/>
      <c r="ACU108" s="54"/>
      <c r="ACV108" s="54"/>
      <c r="ACW108" s="54"/>
      <c r="ACX108" s="54"/>
      <c r="ACY108" s="54"/>
      <c r="ACZ108" s="54"/>
      <c r="ADA108" s="54"/>
      <c r="ADB108" s="54"/>
      <c r="ADC108" s="54"/>
      <c r="ADD108" s="54"/>
      <c r="ADE108" s="54"/>
      <c r="ADF108" s="54"/>
      <c r="ADG108" s="54"/>
      <c r="ADH108" s="54"/>
      <c r="ADI108" s="54"/>
      <c r="ADJ108" s="54"/>
      <c r="ADK108" s="54"/>
      <c r="ADL108" s="54"/>
      <c r="ADM108" s="54"/>
      <c r="ADN108" s="54"/>
      <c r="ADO108" s="54"/>
      <c r="ADP108" s="54"/>
      <c r="ADQ108" s="54"/>
      <c r="ADR108" s="54"/>
      <c r="ADS108" s="54"/>
      <c r="ADT108" s="54"/>
      <c r="ADU108" s="54"/>
      <c r="ADV108" s="54"/>
      <c r="ADW108" s="54"/>
      <c r="ADX108" s="54"/>
      <c r="ADY108" s="54"/>
      <c r="ADZ108" s="54"/>
      <c r="AEA108" s="54"/>
      <c r="AEB108" s="54"/>
      <c r="AEC108" s="54"/>
      <c r="AED108" s="54"/>
      <c r="AEE108" s="54"/>
      <c r="AEF108" s="54"/>
      <c r="AEG108" s="54"/>
      <c r="AEH108" s="54"/>
      <c r="AEI108" s="54"/>
      <c r="AEJ108" s="54"/>
      <c r="AEK108" s="54"/>
      <c r="AEL108" s="54"/>
      <c r="AEM108" s="54"/>
      <c r="AEN108" s="54"/>
      <c r="AEO108" s="54"/>
      <c r="AEP108" s="54"/>
      <c r="AEQ108" s="54"/>
      <c r="AER108" s="54"/>
      <c r="AES108" s="54"/>
      <c r="AET108" s="54"/>
      <c r="AEU108" s="54"/>
      <c r="AEV108" s="54"/>
      <c r="AEW108" s="54"/>
      <c r="AEX108" s="54"/>
      <c r="AEY108" s="54"/>
      <c r="AEZ108" s="54"/>
      <c r="AFA108" s="54"/>
      <c r="AFB108" s="54"/>
      <c r="AFC108" s="54"/>
      <c r="AFD108" s="54"/>
      <c r="AFE108" s="54"/>
      <c r="AFF108" s="54"/>
      <c r="AFG108" s="54"/>
      <c r="AFH108" s="54"/>
      <c r="AFI108" s="54"/>
      <c r="AFJ108" s="54"/>
      <c r="AFK108" s="54"/>
      <c r="AFL108" s="54"/>
      <c r="AFM108" s="54"/>
      <c r="AFN108" s="54"/>
      <c r="AFO108" s="54"/>
      <c r="AFP108" s="54"/>
      <c r="AFQ108" s="54"/>
      <c r="AFR108" s="54"/>
      <c r="AFS108" s="54"/>
      <c r="AFT108" s="54"/>
      <c r="AFU108" s="54"/>
      <c r="AFV108" s="54"/>
      <c r="AFW108" s="54"/>
      <c r="AFX108" s="54"/>
      <c r="AFY108" s="54"/>
      <c r="AFZ108" s="54"/>
      <c r="AGA108" s="54"/>
      <c r="AGB108" s="54"/>
      <c r="AGC108" s="54"/>
      <c r="AGD108" s="54"/>
      <c r="AGE108" s="54"/>
      <c r="AGF108" s="54"/>
      <c r="AGG108" s="54"/>
      <c r="AGH108" s="54"/>
      <c r="AGI108" s="54"/>
      <c r="AGJ108" s="54"/>
      <c r="AGK108" s="54"/>
      <c r="AGL108" s="54"/>
      <c r="AGM108" s="54"/>
      <c r="AGN108" s="54"/>
      <c r="AGO108" s="54"/>
      <c r="AGP108" s="54"/>
      <c r="AGQ108" s="54"/>
      <c r="AGR108" s="54"/>
      <c r="AGS108" s="54"/>
      <c r="AGT108" s="54"/>
      <c r="AGU108" s="54"/>
      <c r="AGV108" s="54"/>
      <c r="AGW108" s="54"/>
      <c r="AGX108" s="54"/>
      <c r="AGY108" s="54"/>
      <c r="AGZ108" s="54"/>
      <c r="AHA108" s="54"/>
      <c r="AHB108" s="54"/>
      <c r="AHC108" s="54"/>
      <c r="AHD108" s="54"/>
      <c r="AHE108" s="54"/>
      <c r="AHF108" s="54"/>
      <c r="AHG108" s="54"/>
      <c r="AHH108" s="54"/>
      <c r="AHI108" s="54"/>
      <c r="AHJ108" s="54"/>
      <c r="AHK108" s="54"/>
      <c r="AHL108" s="54"/>
      <c r="AHM108" s="54"/>
      <c r="AHN108" s="54"/>
      <c r="AHO108" s="54"/>
      <c r="AHP108" s="54"/>
      <c r="AHQ108" s="54"/>
      <c r="AHR108" s="54"/>
      <c r="AHS108" s="54"/>
      <c r="AHT108" s="54"/>
      <c r="AHU108" s="54"/>
      <c r="AHV108" s="54"/>
      <c r="AHW108" s="54"/>
      <c r="AHX108" s="54"/>
      <c r="AHY108" s="54"/>
      <c r="AHZ108" s="54"/>
      <c r="AIA108" s="54"/>
      <c r="AIB108" s="54"/>
      <c r="AIC108" s="54"/>
      <c r="AID108" s="54"/>
      <c r="AIE108" s="54"/>
      <c r="AIF108" s="54"/>
      <c r="AIG108" s="54"/>
      <c r="AIH108" s="54"/>
      <c r="AII108" s="54"/>
      <c r="AIJ108" s="54"/>
      <c r="AIK108" s="54"/>
      <c r="AIL108" s="54"/>
      <c r="AIM108" s="54"/>
      <c r="AIN108" s="54"/>
      <c r="AIO108" s="54"/>
      <c r="AIP108" s="54"/>
      <c r="AIQ108" s="54"/>
      <c r="AIR108" s="54"/>
      <c r="AIS108" s="54"/>
      <c r="AIT108" s="54"/>
      <c r="AIU108" s="54"/>
      <c r="AIV108" s="54"/>
      <c r="AIW108" s="54"/>
      <c r="AIX108" s="54"/>
      <c r="AIY108" s="54"/>
      <c r="AIZ108" s="54"/>
      <c r="AJA108" s="54"/>
      <c r="AJB108" s="54"/>
      <c r="AJC108" s="54"/>
      <c r="AJD108" s="54"/>
      <c r="AJE108" s="54"/>
      <c r="AJF108" s="54"/>
      <c r="AJG108" s="54"/>
      <c r="AJH108" s="54"/>
      <c r="AJI108" s="54"/>
      <c r="AJJ108" s="54"/>
      <c r="AJK108" s="54"/>
      <c r="AJL108" s="54"/>
      <c r="AJM108" s="54"/>
      <c r="AJN108" s="54"/>
      <c r="AJO108" s="54"/>
      <c r="AJP108" s="54"/>
      <c r="AJQ108" s="54"/>
      <c r="AJR108" s="54"/>
      <c r="AJS108" s="54"/>
      <c r="AJT108" s="54"/>
      <c r="AJU108" s="54"/>
      <c r="AJV108" s="54"/>
      <c r="AJW108" s="54"/>
      <c r="AJX108" s="54"/>
      <c r="AJY108" s="54"/>
      <c r="AJZ108" s="54"/>
      <c r="AKA108" s="54"/>
      <c r="AKB108" s="54"/>
      <c r="AKC108" s="54"/>
      <c r="AKD108" s="54"/>
      <c r="AKE108" s="54"/>
      <c r="AKF108" s="54"/>
      <c r="AKG108" s="54"/>
      <c r="AKH108" s="54"/>
      <c r="AKI108" s="54"/>
      <c r="AKJ108" s="54"/>
      <c r="AKK108" s="54"/>
      <c r="AKL108" s="54"/>
      <c r="AKM108" s="54"/>
      <c r="AKN108" s="54"/>
      <c r="AKO108" s="54"/>
      <c r="AKP108" s="54"/>
      <c r="AKQ108" s="54"/>
      <c r="AKR108" s="54"/>
      <c r="AKS108" s="54"/>
      <c r="AKT108" s="54"/>
      <c r="AKU108" s="54"/>
      <c r="AKV108" s="54"/>
      <c r="AKW108" s="54"/>
      <c r="AKX108" s="54"/>
      <c r="AKY108" s="54"/>
      <c r="AKZ108" s="54"/>
      <c r="ALA108" s="54"/>
      <c r="ALB108" s="54"/>
      <c r="ALC108" s="54"/>
      <c r="ALD108" s="54"/>
      <c r="ALE108" s="54"/>
      <c r="ALF108" s="54"/>
      <c r="ALG108" s="54"/>
      <c r="ALH108" s="54"/>
      <c r="ALI108" s="54"/>
      <c r="ALJ108" s="54"/>
      <c r="ALK108" s="54"/>
      <c r="ALL108" s="54"/>
      <c r="ALM108" s="54"/>
      <c r="ALN108" s="54"/>
      <c r="ALO108" s="54"/>
      <c r="ALP108" s="54"/>
      <c r="ALQ108" s="54"/>
      <c r="ALR108" s="54"/>
      <c r="ALS108" s="54"/>
      <c r="ALT108" s="54"/>
      <c r="ALU108" s="54"/>
      <c r="ALV108" s="54"/>
      <c r="ALW108" s="54"/>
      <c r="ALX108" s="54"/>
      <c r="ALY108" s="54"/>
      <c r="ALZ108" s="54"/>
      <c r="AMA108" s="54"/>
      <c r="AMB108" s="54"/>
      <c r="AMC108" s="54"/>
      <c r="AMD108" s="54"/>
      <c r="AME108" s="54"/>
      <c r="AMF108" s="54"/>
      <c r="AMG108" s="54"/>
      <c r="AMH108" s="54"/>
      <c r="AMI108" s="54"/>
      <c r="AMJ108" s="54"/>
      <c r="AMK108" s="54"/>
    </row>
    <row r="109" spans="1:1025" s="50" customFormat="1" ht="18.75" x14ac:dyDescent="0.25">
      <c r="A109" s="39" t="s">
        <v>192</v>
      </c>
      <c r="B109" s="40" t="s">
        <v>157</v>
      </c>
      <c r="C109" s="40" t="s">
        <v>103</v>
      </c>
      <c r="D109" s="40" t="s">
        <v>104</v>
      </c>
      <c r="E109" s="39">
        <f t="shared" si="351"/>
        <v>0</v>
      </c>
      <c r="F109" s="68">
        <f t="shared" si="352"/>
        <v>0</v>
      </c>
      <c r="G109" s="68">
        <f t="shared" si="353"/>
        <v>0</v>
      </c>
      <c r="H109" s="68">
        <f t="shared" si="354"/>
        <v>0</v>
      </c>
      <c r="I109" s="68">
        <f t="shared" si="355"/>
        <v>0</v>
      </c>
      <c r="J109" s="68">
        <f t="shared" si="356"/>
        <v>0</v>
      </c>
      <c r="K109" s="68">
        <f t="shared" si="357"/>
        <v>0</v>
      </c>
      <c r="L109" s="68">
        <f t="shared" si="358"/>
        <v>0</v>
      </c>
      <c r="M109" s="47">
        <v>0</v>
      </c>
      <c r="N109" s="47">
        <v>0</v>
      </c>
      <c r="O109" s="47">
        <v>0</v>
      </c>
      <c r="P109" s="47">
        <v>0</v>
      </c>
      <c r="Q109" s="47">
        <v>0</v>
      </c>
      <c r="R109" s="47">
        <v>0</v>
      </c>
      <c r="S109" s="47">
        <v>0</v>
      </c>
      <c r="T109" s="47">
        <v>0</v>
      </c>
      <c r="U109" s="47">
        <v>0</v>
      </c>
      <c r="V109" s="47">
        <v>0</v>
      </c>
      <c r="W109" s="47">
        <v>0</v>
      </c>
      <c r="X109" s="47">
        <v>0</v>
      </c>
      <c r="Y109" s="47">
        <v>0</v>
      </c>
      <c r="Z109" s="47">
        <v>0</v>
      </c>
      <c r="AA109" s="47">
        <v>0</v>
      </c>
      <c r="AB109" s="47">
        <v>0</v>
      </c>
      <c r="AC109" s="47">
        <v>0</v>
      </c>
      <c r="AD109" s="47">
        <v>0</v>
      </c>
      <c r="AE109" s="47">
        <v>0</v>
      </c>
      <c r="AF109" s="47">
        <v>0</v>
      </c>
      <c r="AG109" s="47">
        <v>0</v>
      </c>
      <c r="AH109" s="47">
        <v>0</v>
      </c>
      <c r="AI109" s="47">
        <v>0</v>
      </c>
      <c r="AJ109" s="47">
        <v>0</v>
      </c>
      <c r="AK109" s="47">
        <v>0</v>
      </c>
      <c r="AL109" s="47">
        <v>0</v>
      </c>
      <c r="AM109" s="47">
        <v>0</v>
      </c>
      <c r="AN109" s="47">
        <v>0</v>
      </c>
      <c r="AO109" s="47">
        <v>0</v>
      </c>
      <c r="AP109" s="47">
        <v>0</v>
      </c>
      <c r="AQ109" s="47">
        <v>0</v>
      </c>
      <c r="AR109" s="47">
        <v>0</v>
      </c>
      <c r="AS109" s="47">
        <v>0</v>
      </c>
      <c r="AT109" s="47">
        <f t="shared" si="50"/>
        <v>0</v>
      </c>
      <c r="AU109" s="47">
        <f t="shared" si="51"/>
        <v>0</v>
      </c>
      <c r="AV109" s="47">
        <f t="shared" si="52"/>
        <v>0</v>
      </c>
      <c r="AW109" s="47">
        <f t="shared" si="53"/>
        <v>0</v>
      </c>
      <c r="AX109" s="47">
        <f t="shared" si="54"/>
        <v>0</v>
      </c>
      <c r="AY109" s="47">
        <f t="shared" si="55"/>
        <v>0</v>
      </c>
      <c r="AZ109" s="47">
        <f t="shared" si="56"/>
        <v>0</v>
      </c>
      <c r="BA109" s="47">
        <v>0</v>
      </c>
      <c r="BB109" s="47">
        <v>0</v>
      </c>
      <c r="BC109" s="47">
        <v>0</v>
      </c>
      <c r="BD109" s="47">
        <v>0</v>
      </c>
      <c r="BE109" s="47">
        <v>0</v>
      </c>
      <c r="BF109" s="47">
        <v>0</v>
      </c>
      <c r="BG109" s="47">
        <v>0</v>
      </c>
      <c r="BH109" s="47">
        <v>0</v>
      </c>
      <c r="BI109" s="47">
        <v>0</v>
      </c>
      <c r="BJ109" s="47">
        <v>0</v>
      </c>
      <c r="BK109" s="47">
        <v>0</v>
      </c>
      <c r="BL109" s="47">
        <v>0</v>
      </c>
      <c r="BM109" s="47">
        <v>0</v>
      </c>
      <c r="BN109" s="47">
        <v>0</v>
      </c>
      <c r="BO109" s="47">
        <v>0</v>
      </c>
      <c r="BP109" s="47">
        <v>0</v>
      </c>
      <c r="BQ109" s="47">
        <v>0</v>
      </c>
      <c r="BR109" s="47">
        <v>0</v>
      </c>
      <c r="BS109" s="47">
        <v>0</v>
      </c>
      <c r="BT109" s="47">
        <v>0</v>
      </c>
      <c r="BU109" s="47">
        <v>0</v>
      </c>
      <c r="BV109" s="47">
        <v>0</v>
      </c>
      <c r="BW109" s="47">
        <v>0</v>
      </c>
      <c r="BX109" s="47">
        <v>0</v>
      </c>
      <c r="BY109" s="47">
        <v>0</v>
      </c>
      <c r="BZ109" s="47">
        <v>0</v>
      </c>
      <c r="CA109" s="47">
        <v>0</v>
      </c>
      <c r="CB109" s="47">
        <v>0</v>
      </c>
      <c r="CC109" s="47">
        <v>0</v>
      </c>
      <c r="CD109" s="47">
        <v>0</v>
      </c>
      <c r="CE109" s="47">
        <v>0</v>
      </c>
      <c r="CF109" s="47">
        <v>0</v>
      </c>
      <c r="CG109" s="47" t="s">
        <v>104</v>
      </c>
      <c r="CH109" s="47" t="s">
        <v>104</v>
      </c>
      <c r="CI109" s="47">
        <f t="shared" si="361"/>
        <v>0</v>
      </c>
      <c r="CJ109" s="47" t="s">
        <v>104</v>
      </c>
      <c r="CK109" s="80" t="s">
        <v>104</v>
      </c>
      <c r="CL109" s="83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  <c r="FP109" s="49"/>
      <c r="FQ109" s="49"/>
      <c r="FR109" s="49"/>
      <c r="FS109" s="49"/>
      <c r="FT109" s="49"/>
      <c r="FU109" s="49"/>
      <c r="FV109" s="49"/>
      <c r="FW109" s="49"/>
      <c r="FX109" s="49"/>
      <c r="FY109" s="49"/>
      <c r="FZ109" s="49"/>
      <c r="GA109" s="49"/>
      <c r="GB109" s="49"/>
      <c r="GC109" s="49"/>
      <c r="GD109" s="49"/>
      <c r="GE109" s="49"/>
      <c r="GF109" s="49"/>
      <c r="GG109" s="49"/>
      <c r="GH109" s="49"/>
      <c r="GI109" s="49"/>
      <c r="GJ109" s="49"/>
      <c r="GK109" s="49"/>
      <c r="GL109" s="49"/>
      <c r="GM109" s="49"/>
      <c r="GN109" s="49"/>
      <c r="GO109" s="49"/>
      <c r="GP109" s="49"/>
      <c r="GQ109" s="49"/>
      <c r="GR109" s="49"/>
      <c r="GS109" s="49"/>
      <c r="GT109" s="49"/>
      <c r="GU109" s="49"/>
      <c r="GV109" s="49"/>
      <c r="GW109" s="49"/>
      <c r="GX109" s="49"/>
      <c r="GY109" s="49"/>
      <c r="GZ109" s="49"/>
      <c r="HA109" s="49"/>
      <c r="HB109" s="49"/>
      <c r="HC109" s="49"/>
      <c r="HD109" s="49"/>
      <c r="HE109" s="49"/>
      <c r="HF109" s="49"/>
      <c r="HG109" s="49"/>
      <c r="HH109" s="49"/>
      <c r="HI109" s="49"/>
      <c r="HJ109" s="49"/>
      <c r="HK109" s="49"/>
      <c r="HL109" s="49"/>
      <c r="HM109" s="49"/>
      <c r="HN109" s="49"/>
      <c r="HO109" s="49"/>
      <c r="HP109" s="49"/>
      <c r="HQ109" s="49"/>
      <c r="HR109" s="49"/>
      <c r="HS109" s="49"/>
      <c r="HT109" s="49"/>
      <c r="HU109" s="49"/>
      <c r="HV109" s="49"/>
      <c r="HW109" s="49"/>
      <c r="HX109" s="49"/>
      <c r="HY109" s="49"/>
      <c r="HZ109" s="49"/>
      <c r="IA109" s="49"/>
      <c r="IB109" s="49"/>
      <c r="IC109" s="49"/>
      <c r="ID109" s="49"/>
      <c r="IE109" s="49"/>
      <c r="IF109" s="49"/>
      <c r="IG109" s="49"/>
      <c r="IH109" s="49"/>
      <c r="II109" s="49"/>
      <c r="IJ109" s="49"/>
      <c r="IK109" s="49"/>
      <c r="IL109" s="49"/>
      <c r="IM109" s="49"/>
      <c r="IN109" s="49"/>
      <c r="IO109" s="49"/>
      <c r="IP109" s="49"/>
      <c r="IQ109" s="49"/>
      <c r="IR109" s="49"/>
      <c r="IS109" s="49"/>
      <c r="IT109" s="49"/>
      <c r="IU109" s="49"/>
      <c r="IV109" s="49"/>
      <c r="IW109" s="49"/>
      <c r="IX109" s="49"/>
      <c r="IY109" s="49"/>
      <c r="IZ109" s="49"/>
      <c r="JA109" s="49"/>
      <c r="JB109" s="49"/>
      <c r="JC109" s="49"/>
      <c r="JD109" s="49"/>
      <c r="JE109" s="49"/>
      <c r="JF109" s="49"/>
      <c r="JG109" s="49"/>
      <c r="JH109" s="49"/>
      <c r="JI109" s="49"/>
      <c r="JJ109" s="49"/>
      <c r="JK109" s="49"/>
      <c r="JL109" s="49"/>
      <c r="JM109" s="49"/>
      <c r="JN109" s="49"/>
      <c r="JO109" s="49"/>
      <c r="JP109" s="49"/>
      <c r="JQ109" s="49"/>
      <c r="JR109" s="49"/>
      <c r="JS109" s="49"/>
      <c r="JT109" s="49"/>
      <c r="JU109" s="49"/>
      <c r="JV109" s="49"/>
      <c r="JW109" s="49"/>
      <c r="JX109" s="49"/>
      <c r="JY109" s="49"/>
      <c r="JZ109" s="49"/>
      <c r="KA109" s="49"/>
      <c r="KB109" s="49"/>
      <c r="KC109" s="49"/>
      <c r="KD109" s="49"/>
      <c r="KE109" s="49"/>
      <c r="KF109" s="49"/>
      <c r="KG109" s="49"/>
      <c r="KH109" s="49"/>
      <c r="KI109" s="49"/>
      <c r="KJ109" s="49"/>
      <c r="KK109" s="49"/>
      <c r="KL109" s="49"/>
      <c r="KM109" s="49"/>
      <c r="KN109" s="49"/>
      <c r="KO109" s="49"/>
      <c r="KP109" s="49"/>
      <c r="KQ109" s="49"/>
      <c r="KR109" s="49"/>
      <c r="KS109" s="49"/>
      <c r="KT109" s="49"/>
      <c r="KU109" s="49"/>
      <c r="KV109" s="49"/>
      <c r="KW109" s="49"/>
      <c r="KX109" s="49"/>
      <c r="KY109" s="49"/>
      <c r="KZ109" s="49"/>
      <c r="LA109" s="49"/>
      <c r="LB109" s="49"/>
      <c r="LC109" s="49"/>
      <c r="LD109" s="49"/>
      <c r="LE109" s="49"/>
      <c r="LF109" s="49"/>
      <c r="LG109" s="49"/>
      <c r="LH109" s="49"/>
      <c r="LI109" s="49"/>
      <c r="LJ109" s="49"/>
      <c r="LK109" s="49"/>
      <c r="LL109" s="49"/>
      <c r="LM109" s="49"/>
      <c r="LN109" s="49"/>
      <c r="LO109" s="49"/>
      <c r="LP109" s="49"/>
      <c r="LQ109" s="49"/>
      <c r="LR109" s="49"/>
      <c r="LS109" s="49"/>
      <c r="LT109" s="49"/>
      <c r="LU109" s="49"/>
      <c r="LV109" s="49"/>
      <c r="LW109" s="49"/>
      <c r="LX109" s="49"/>
      <c r="LY109" s="49"/>
      <c r="LZ109" s="49"/>
      <c r="MA109" s="49"/>
      <c r="MB109" s="49"/>
      <c r="MC109" s="49"/>
      <c r="MD109" s="49"/>
      <c r="ME109" s="49"/>
      <c r="MF109" s="49"/>
      <c r="MG109" s="49"/>
      <c r="MH109" s="49"/>
      <c r="MI109" s="49"/>
      <c r="MJ109" s="49"/>
      <c r="MK109" s="49"/>
      <c r="ML109" s="49"/>
      <c r="MM109" s="49"/>
      <c r="MN109" s="49"/>
      <c r="MO109" s="49"/>
      <c r="MP109" s="49"/>
      <c r="MQ109" s="49"/>
      <c r="MR109" s="49"/>
      <c r="MS109" s="49"/>
      <c r="MT109" s="49"/>
      <c r="MU109" s="49"/>
      <c r="MV109" s="49"/>
      <c r="MW109" s="49"/>
      <c r="MX109" s="49"/>
      <c r="MY109" s="49"/>
      <c r="MZ109" s="49"/>
      <c r="NA109" s="49"/>
      <c r="NB109" s="49"/>
      <c r="NC109" s="49"/>
      <c r="ND109" s="49"/>
      <c r="NE109" s="49"/>
      <c r="NF109" s="49"/>
      <c r="NG109" s="49"/>
      <c r="NH109" s="49"/>
      <c r="NI109" s="49"/>
      <c r="NJ109" s="49"/>
      <c r="NK109" s="49"/>
      <c r="NL109" s="49"/>
      <c r="NM109" s="49"/>
      <c r="NN109" s="49"/>
      <c r="NO109" s="49"/>
      <c r="NP109" s="49"/>
      <c r="NQ109" s="49"/>
      <c r="NR109" s="49"/>
      <c r="NS109" s="49"/>
      <c r="NT109" s="49"/>
      <c r="NU109" s="49"/>
      <c r="NV109" s="49"/>
      <c r="NW109" s="49"/>
      <c r="NX109" s="49"/>
      <c r="NY109" s="49"/>
      <c r="NZ109" s="49"/>
      <c r="OA109" s="49"/>
      <c r="OB109" s="49"/>
      <c r="OC109" s="49"/>
      <c r="OD109" s="49"/>
      <c r="OE109" s="49"/>
      <c r="OF109" s="49"/>
      <c r="OG109" s="49"/>
      <c r="OH109" s="49"/>
      <c r="OI109" s="49"/>
      <c r="OJ109" s="49"/>
      <c r="OK109" s="49"/>
      <c r="OL109" s="49"/>
      <c r="OM109" s="49"/>
      <c r="ON109" s="49"/>
      <c r="OO109" s="49"/>
      <c r="OP109" s="49"/>
      <c r="OQ109" s="49"/>
      <c r="OR109" s="49"/>
      <c r="OS109" s="49"/>
      <c r="OT109" s="49"/>
      <c r="OU109" s="49"/>
      <c r="OV109" s="49"/>
      <c r="OW109" s="49"/>
      <c r="OX109" s="49"/>
      <c r="OY109" s="49"/>
      <c r="OZ109" s="49"/>
      <c r="PA109" s="49"/>
      <c r="PB109" s="49"/>
      <c r="PC109" s="49"/>
      <c r="PD109" s="49"/>
      <c r="PE109" s="49"/>
      <c r="PF109" s="49"/>
      <c r="PG109" s="49"/>
      <c r="PH109" s="49"/>
      <c r="PI109" s="49"/>
      <c r="PJ109" s="49"/>
      <c r="PK109" s="49"/>
      <c r="PL109" s="49"/>
      <c r="PM109" s="49"/>
      <c r="PN109" s="49"/>
      <c r="PO109" s="49"/>
      <c r="PP109" s="49"/>
      <c r="PQ109" s="49"/>
      <c r="PR109" s="49"/>
      <c r="PS109" s="49"/>
      <c r="PT109" s="49"/>
      <c r="PU109" s="49"/>
      <c r="PV109" s="49"/>
      <c r="PW109" s="49"/>
      <c r="PX109" s="49"/>
      <c r="PY109" s="49"/>
      <c r="PZ109" s="49"/>
      <c r="QA109" s="49"/>
      <c r="QB109" s="49"/>
      <c r="QC109" s="49"/>
      <c r="QD109" s="49"/>
      <c r="QE109" s="49"/>
      <c r="QF109" s="49"/>
      <c r="QG109" s="49"/>
      <c r="QH109" s="49"/>
      <c r="QI109" s="49"/>
      <c r="QJ109" s="49"/>
      <c r="QK109" s="49"/>
      <c r="QL109" s="49"/>
      <c r="QM109" s="49"/>
      <c r="QN109" s="49"/>
      <c r="QO109" s="49"/>
      <c r="QP109" s="49"/>
      <c r="QQ109" s="49"/>
      <c r="QR109" s="49"/>
      <c r="QS109" s="49"/>
      <c r="QT109" s="49"/>
      <c r="QU109" s="49"/>
      <c r="QV109" s="49"/>
      <c r="QW109" s="49"/>
      <c r="QX109" s="49"/>
      <c r="QY109" s="49"/>
      <c r="QZ109" s="49"/>
      <c r="RA109" s="49"/>
      <c r="RB109" s="49"/>
      <c r="RC109" s="49"/>
      <c r="RD109" s="49"/>
      <c r="RE109" s="49"/>
      <c r="RF109" s="49"/>
      <c r="RG109" s="49"/>
      <c r="RH109" s="49"/>
      <c r="RI109" s="49"/>
      <c r="RJ109" s="49"/>
      <c r="RK109" s="49"/>
      <c r="RL109" s="49"/>
      <c r="RM109" s="49"/>
      <c r="RN109" s="49"/>
      <c r="RO109" s="49"/>
      <c r="RP109" s="49"/>
      <c r="RQ109" s="49"/>
      <c r="RR109" s="49"/>
      <c r="RS109" s="49"/>
      <c r="RT109" s="49"/>
      <c r="RU109" s="49"/>
      <c r="RV109" s="49"/>
      <c r="RW109" s="49"/>
      <c r="RX109" s="49"/>
      <c r="RY109" s="49"/>
      <c r="RZ109" s="49"/>
      <c r="SA109" s="49"/>
      <c r="SB109" s="49"/>
      <c r="SC109" s="49"/>
      <c r="SD109" s="49"/>
      <c r="SE109" s="49"/>
      <c r="SF109" s="49"/>
      <c r="SG109" s="49"/>
      <c r="SH109" s="49"/>
      <c r="SI109" s="49"/>
      <c r="SJ109" s="49"/>
      <c r="SK109" s="49"/>
      <c r="SL109" s="49"/>
      <c r="SM109" s="49"/>
      <c r="SN109" s="49"/>
      <c r="SO109" s="49"/>
      <c r="SP109" s="49"/>
      <c r="SQ109" s="49"/>
      <c r="SR109" s="49"/>
      <c r="SS109" s="49"/>
      <c r="ST109" s="49"/>
      <c r="SU109" s="49"/>
      <c r="SV109" s="49"/>
      <c r="SW109" s="49"/>
      <c r="SX109" s="49"/>
      <c r="SY109" s="49"/>
      <c r="SZ109" s="49"/>
      <c r="TA109" s="49"/>
      <c r="TB109" s="49"/>
      <c r="TC109" s="49"/>
      <c r="TD109" s="49"/>
      <c r="TE109" s="49"/>
      <c r="TF109" s="49"/>
      <c r="TG109" s="49"/>
      <c r="TH109" s="49"/>
      <c r="TI109" s="49"/>
      <c r="TJ109" s="49"/>
      <c r="TK109" s="49"/>
      <c r="TL109" s="49"/>
      <c r="TM109" s="49"/>
      <c r="TN109" s="49"/>
      <c r="TO109" s="49"/>
      <c r="TP109" s="49"/>
      <c r="TQ109" s="49"/>
      <c r="TR109" s="49"/>
      <c r="TS109" s="49"/>
      <c r="TT109" s="49"/>
      <c r="TU109" s="49"/>
      <c r="TV109" s="49"/>
      <c r="TW109" s="49"/>
      <c r="TX109" s="49"/>
      <c r="TY109" s="49"/>
      <c r="TZ109" s="49"/>
      <c r="UA109" s="49"/>
      <c r="UB109" s="49"/>
      <c r="UC109" s="49"/>
      <c r="UD109" s="49"/>
      <c r="UE109" s="49"/>
      <c r="UF109" s="49"/>
      <c r="UG109" s="49"/>
      <c r="UH109" s="49"/>
      <c r="UI109" s="49"/>
      <c r="UJ109" s="49"/>
      <c r="UK109" s="49"/>
      <c r="UL109" s="49"/>
      <c r="UM109" s="49"/>
      <c r="UN109" s="49"/>
      <c r="UO109" s="49"/>
      <c r="UP109" s="49"/>
      <c r="UQ109" s="49"/>
      <c r="UR109" s="49"/>
      <c r="US109" s="49"/>
      <c r="UT109" s="49"/>
      <c r="UU109" s="49"/>
      <c r="UV109" s="49"/>
      <c r="UW109" s="49"/>
      <c r="UX109" s="49"/>
      <c r="UY109" s="49"/>
      <c r="UZ109" s="49"/>
      <c r="VA109" s="49"/>
      <c r="VB109" s="49"/>
      <c r="VC109" s="49"/>
      <c r="VD109" s="49"/>
      <c r="VE109" s="49"/>
      <c r="VF109" s="49"/>
      <c r="VG109" s="49"/>
      <c r="VH109" s="49"/>
      <c r="VI109" s="49"/>
      <c r="VJ109" s="49"/>
      <c r="VK109" s="49"/>
      <c r="VL109" s="49"/>
      <c r="VM109" s="49"/>
      <c r="VN109" s="49"/>
      <c r="VO109" s="49"/>
      <c r="VP109" s="49"/>
      <c r="VQ109" s="49"/>
      <c r="VR109" s="49"/>
      <c r="VS109" s="49"/>
      <c r="VT109" s="49"/>
      <c r="VU109" s="49"/>
      <c r="VV109" s="49"/>
      <c r="VW109" s="49"/>
      <c r="VX109" s="49"/>
      <c r="VY109" s="49"/>
      <c r="VZ109" s="49"/>
      <c r="WA109" s="49"/>
      <c r="WB109" s="49"/>
      <c r="WC109" s="49"/>
      <c r="WD109" s="49"/>
      <c r="WE109" s="49"/>
      <c r="WF109" s="49"/>
      <c r="WG109" s="49"/>
      <c r="WH109" s="49"/>
      <c r="WI109" s="49"/>
      <c r="WJ109" s="49"/>
      <c r="WK109" s="49"/>
      <c r="WL109" s="49"/>
      <c r="WM109" s="49"/>
      <c r="WN109" s="49"/>
      <c r="WO109" s="49"/>
      <c r="WP109" s="49"/>
      <c r="WQ109" s="49"/>
      <c r="WR109" s="49"/>
      <c r="WS109" s="49"/>
      <c r="WT109" s="49"/>
      <c r="WU109" s="49"/>
      <c r="WV109" s="49"/>
      <c r="WW109" s="49"/>
      <c r="WX109" s="49"/>
      <c r="WY109" s="49"/>
      <c r="WZ109" s="49"/>
      <c r="XA109" s="49"/>
      <c r="XB109" s="49"/>
      <c r="XC109" s="49"/>
      <c r="XD109" s="49"/>
      <c r="XE109" s="49"/>
      <c r="XF109" s="49"/>
      <c r="XG109" s="49"/>
      <c r="XH109" s="49"/>
      <c r="XI109" s="49"/>
      <c r="XJ109" s="49"/>
      <c r="XK109" s="49"/>
      <c r="XL109" s="49"/>
      <c r="XM109" s="49"/>
      <c r="XN109" s="49"/>
      <c r="XO109" s="49"/>
      <c r="XP109" s="49"/>
      <c r="XQ109" s="49"/>
      <c r="XR109" s="49"/>
      <c r="XS109" s="49"/>
      <c r="XT109" s="49"/>
      <c r="XU109" s="49"/>
      <c r="XV109" s="49"/>
      <c r="XW109" s="49"/>
      <c r="XX109" s="49"/>
      <c r="XY109" s="49"/>
      <c r="XZ109" s="49"/>
      <c r="YA109" s="49"/>
      <c r="YB109" s="49"/>
      <c r="YC109" s="49"/>
      <c r="YD109" s="49"/>
      <c r="YE109" s="49"/>
      <c r="YF109" s="49"/>
      <c r="YG109" s="49"/>
      <c r="YH109" s="49"/>
      <c r="YI109" s="49"/>
      <c r="YJ109" s="49"/>
      <c r="YK109" s="49"/>
      <c r="YL109" s="49"/>
      <c r="YM109" s="49"/>
      <c r="YN109" s="49"/>
      <c r="YO109" s="49"/>
      <c r="YP109" s="49"/>
      <c r="YQ109" s="49"/>
      <c r="YR109" s="49"/>
      <c r="YS109" s="49"/>
      <c r="YT109" s="49"/>
      <c r="YU109" s="49"/>
      <c r="YV109" s="49"/>
      <c r="YW109" s="49"/>
      <c r="YX109" s="49"/>
      <c r="YY109" s="49"/>
      <c r="YZ109" s="49"/>
      <c r="ZA109" s="49"/>
      <c r="ZB109" s="49"/>
      <c r="ZC109" s="49"/>
      <c r="ZD109" s="49"/>
      <c r="ZE109" s="49"/>
      <c r="ZF109" s="49"/>
      <c r="ZG109" s="49"/>
      <c r="ZH109" s="49"/>
      <c r="ZI109" s="49"/>
      <c r="ZJ109" s="49"/>
      <c r="ZK109" s="49"/>
      <c r="ZL109" s="49"/>
      <c r="ZM109" s="49"/>
      <c r="ZN109" s="49"/>
      <c r="ZO109" s="49"/>
      <c r="ZP109" s="49"/>
      <c r="ZQ109" s="49"/>
      <c r="ZR109" s="49"/>
      <c r="ZS109" s="49"/>
      <c r="ZT109" s="49"/>
      <c r="ZU109" s="49"/>
      <c r="ZV109" s="49"/>
      <c r="ZW109" s="49"/>
      <c r="ZX109" s="49"/>
      <c r="ZY109" s="49"/>
      <c r="ZZ109" s="49"/>
      <c r="AAA109" s="49"/>
      <c r="AAB109" s="49"/>
      <c r="AAC109" s="49"/>
      <c r="AAD109" s="49"/>
      <c r="AAE109" s="49"/>
      <c r="AAF109" s="49"/>
      <c r="AAG109" s="49"/>
      <c r="AAH109" s="49"/>
      <c r="AAI109" s="49"/>
      <c r="AAJ109" s="49"/>
      <c r="AAK109" s="49"/>
      <c r="AAL109" s="49"/>
      <c r="AAM109" s="49"/>
      <c r="AAN109" s="49"/>
      <c r="AAO109" s="49"/>
      <c r="AAP109" s="49"/>
      <c r="AAQ109" s="49"/>
      <c r="AAR109" s="49"/>
      <c r="AAS109" s="49"/>
      <c r="AAT109" s="49"/>
      <c r="AAU109" s="49"/>
      <c r="AAV109" s="49"/>
      <c r="AAW109" s="49"/>
      <c r="AAX109" s="49"/>
      <c r="AAY109" s="49"/>
      <c r="AAZ109" s="49"/>
      <c r="ABA109" s="49"/>
      <c r="ABB109" s="49"/>
      <c r="ABC109" s="49"/>
      <c r="ABD109" s="49"/>
      <c r="ABE109" s="49"/>
      <c r="ABF109" s="49"/>
      <c r="ABG109" s="49"/>
      <c r="ABH109" s="49"/>
      <c r="ABI109" s="49"/>
      <c r="ABJ109" s="49"/>
      <c r="ABK109" s="49"/>
      <c r="ABL109" s="49"/>
      <c r="ABM109" s="49"/>
      <c r="ABN109" s="49"/>
      <c r="ABO109" s="49"/>
      <c r="ABP109" s="49"/>
      <c r="ABQ109" s="49"/>
      <c r="ABR109" s="49"/>
      <c r="ABS109" s="49"/>
      <c r="ABT109" s="49"/>
      <c r="ABU109" s="49"/>
      <c r="ABV109" s="49"/>
      <c r="ABW109" s="49"/>
      <c r="ABX109" s="49"/>
      <c r="ABY109" s="49"/>
      <c r="ABZ109" s="49"/>
      <c r="ACA109" s="49"/>
      <c r="ACB109" s="49"/>
      <c r="ACC109" s="49"/>
      <c r="ACD109" s="49"/>
      <c r="ACE109" s="49"/>
      <c r="ACF109" s="49"/>
      <c r="ACG109" s="49"/>
      <c r="ACH109" s="49"/>
      <c r="ACI109" s="49"/>
      <c r="ACJ109" s="49"/>
      <c r="ACK109" s="49"/>
      <c r="ACL109" s="49"/>
      <c r="ACM109" s="49"/>
      <c r="ACN109" s="49"/>
      <c r="ACO109" s="49"/>
      <c r="ACP109" s="49"/>
      <c r="ACQ109" s="49"/>
      <c r="ACR109" s="49"/>
      <c r="ACS109" s="49"/>
      <c r="ACT109" s="49"/>
      <c r="ACU109" s="49"/>
      <c r="ACV109" s="49"/>
      <c r="ACW109" s="49"/>
      <c r="ACX109" s="49"/>
      <c r="ACY109" s="49"/>
      <c r="ACZ109" s="49"/>
      <c r="ADA109" s="49"/>
      <c r="ADB109" s="49"/>
      <c r="ADC109" s="49"/>
      <c r="ADD109" s="49"/>
      <c r="ADE109" s="49"/>
      <c r="ADF109" s="49"/>
      <c r="ADG109" s="49"/>
      <c r="ADH109" s="49"/>
      <c r="ADI109" s="49"/>
      <c r="ADJ109" s="49"/>
      <c r="ADK109" s="49"/>
      <c r="ADL109" s="49"/>
      <c r="ADM109" s="49"/>
      <c r="ADN109" s="49"/>
      <c r="ADO109" s="49"/>
      <c r="ADP109" s="49"/>
      <c r="ADQ109" s="49"/>
      <c r="ADR109" s="49"/>
      <c r="ADS109" s="49"/>
      <c r="ADT109" s="49"/>
      <c r="ADU109" s="49"/>
      <c r="ADV109" s="49"/>
      <c r="ADW109" s="49"/>
      <c r="ADX109" s="49"/>
      <c r="ADY109" s="49"/>
      <c r="ADZ109" s="49"/>
      <c r="AEA109" s="49"/>
      <c r="AEB109" s="49"/>
      <c r="AEC109" s="49"/>
      <c r="AED109" s="49"/>
      <c r="AEE109" s="49"/>
      <c r="AEF109" s="49"/>
      <c r="AEG109" s="49"/>
      <c r="AEH109" s="49"/>
      <c r="AEI109" s="49"/>
      <c r="AEJ109" s="49"/>
      <c r="AEK109" s="49"/>
      <c r="AEL109" s="49"/>
      <c r="AEM109" s="49"/>
      <c r="AEN109" s="49"/>
      <c r="AEO109" s="49"/>
      <c r="AEP109" s="49"/>
      <c r="AEQ109" s="49"/>
      <c r="AER109" s="49"/>
      <c r="AES109" s="49"/>
      <c r="AET109" s="49"/>
      <c r="AEU109" s="49"/>
      <c r="AEV109" s="49"/>
      <c r="AEW109" s="49"/>
      <c r="AEX109" s="49"/>
      <c r="AEY109" s="49"/>
      <c r="AEZ109" s="49"/>
      <c r="AFA109" s="49"/>
      <c r="AFB109" s="49"/>
      <c r="AFC109" s="49"/>
      <c r="AFD109" s="49"/>
      <c r="AFE109" s="49"/>
      <c r="AFF109" s="49"/>
      <c r="AFG109" s="49"/>
      <c r="AFH109" s="49"/>
      <c r="AFI109" s="49"/>
      <c r="AFJ109" s="49"/>
      <c r="AFK109" s="49"/>
      <c r="AFL109" s="49"/>
      <c r="AFM109" s="49"/>
      <c r="AFN109" s="49"/>
      <c r="AFO109" s="49"/>
      <c r="AFP109" s="49"/>
      <c r="AFQ109" s="49"/>
      <c r="AFR109" s="49"/>
      <c r="AFS109" s="49"/>
      <c r="AFT109" s="49"/>
      <c r="AFU109" s="49"/>
      <c r="AFV109" s="49"/>
      <c r="AFW109" s="49"/>
      <c r="AFX109" s="49"/>
      <c r="AFY109" s="49"/>
      <c r="AFZ109" s="49"/>
      <c r="AGA109" s="49"/>
      <c r="AGB109" s="49"/>
      <c r="AGC109" s="49"/>
      <c r="AGD109" s="49"/>
      <c r="AGE109" s="49"/>
      <c r="AGF109" s="49"/>
      <c r="AGG109" s="49"/>
      <c r="AGH109" s="49"/>
      <c r="AGI109" s="49"/>
      <c r="AGJ109" s="49"/>
      <c r="AGK109" s="49"/>
      <c r="AGL109" s="49"/>
      <c r="AGM109" s="49"/>
      <c r="AGN109" s="49"/>
      <c r="AGO109" s="49"/>
      <c r="AGP109" s="49"/>
      <c r="AGQ109" s="49"/>
      <c r="AGR109" s="49"/>
      <c r="AGS109" s="49"/>
      <c r="AGT109" s="49"/>
      <c r="AGU109" s="49"/>
      <c r="AGV109" s="49"/>
      <c r="AGW109" s="49"/>
      <c r="AGX109" s="49"/>
      <c r="AGY109" s="49"/>
      <c r="AGZ109" s="49"/>
      <c r="AHA109" s="49"/>
      <c r="AHB109" s="49"/>
      <c r="AHC109" s="49"/>
      <c r="AHD109" s="49"/>
      <c r="AHE109" s="49"/>
      <c r="AHF109" s="49"/>
      <c r="AHG109" s="49"/>
      <c r="AHH109" s="49"/>
      <c r="AHI109" s="49"/>
      <c r="AHJ109" s="49"/>
      <c r="AHK109" s="49"/>
      <c r="AHL109" s="49"/>
      <c r="AHM109" s="49"/>
      <c r="AHN109" s="49"/>
      <c r="AHO109" s="49"/>
      <c r="AHP109" s="49"/>
      <c r="AHQ109" s="49"/>
      <c r="AHR109" s="49"/>
      <c r="AHS109" s="49"/>
      <c r="AHT109" s="49"/>
      <c r="AHU109" s="49"/>
      <c r="AHV109" s="49"/>
      <c r="AHW109" s="49"/>
      <c r="AHX109" s="49"/>
      <c r="AHY109" s="49"/>
      <c r="AHZ109" s="49"/>
      <c r="AIA109" s="49"/>
      <c r="AIB109" s="49"/>
      <c r="AIC109" s="49"/>
      <c r="AID109" s="49"/>
      <c r="AIE109" s="49"/>
      <c r="AIF109" s="49"/>
      <c r="AIG109" s="49"/>
      <c r="AIH109" s="49"/>
      <c r="AII109" s="49"/>
      <c r="AIJ109" s="49"/>
      <c r="AIK109" s="49"/>
      <c r="AIL109" s="49"/>
      <c r="AIM109" s="49"/>
      <c r="AIN109" s="49"/>
      <c r="AIO109" s="49"/>
      <c r="AIP109" s="49"/>
      <c r="AIQ109" s="49"/>
      <c r="AIR109" s="49"/>
      <c r="AIS109" s="49"/>
      <c r="AIT109" s="49"/>
      <c r="AIU109" s="49"/>
      <c r="AIV109" s="49"/>
      <c r="AIW109" s="49"/>
      <c r="AIX109" s="49"/>
      <c r="AIY109" s="49"/>
      <c r="AIZ109" s="49"/>
      <c r="AJA109" s="49"/>
      <c r="AJB109" s="49"/>
      <c r="AJC109" s="49"/>
      <c r="AJD109" s="49"/>
      <c r="AJE109" s="49"/>
      <c r="AJF109" s="49"/>
      <c r="AJG109" s="49"/>
      <c r="AJH109" s="49"/>
      <c r="AJI109" s="49"/>
      <c r="AJJ109" s="49"/>
      <c r="AJK109" s="49"/>
      <c r="AJL109" s="49"/>
      <c r="AJM109" s="49"/>
      <c r="AJN109" s="49"/>
      <c r="AJO109" s="49"/>
      <c r="AJP109" s="49"/>
      <c r="AJQ109" s="49"/>
      <c r="AJR109" s="49"/>
      <c r="AJS109" s="49"/>
      <c r="AJT109" s="49"/>
      <c r="AJU109" s="49"/>
      <c r="AJV109" s="49"/>
      <c r="AJW109" s="49"/>
      <c r="AJX109" s="49"/>
      <c r="AJY109" s="49"/>
      <c r="AJZ109" s="49"/>
      <c r="AKA109" s="49"/>
      <c r="AKB109" s="49"/>
      <c r="AKC109" s="49"/>
      <c r="AKD109" s="49"/>
      <c r="AKE109" s="49"/>
      <c r="AKF109" s="49"/>
      <c r="AKG109" s="49"/>
      <c r="AKH109" s="49"/>
      <c r="AKI109" s="49"/>
      <c r="AKJ109" s="49"/>
      <c r="AKK109" s="49"/>
      <c r="AKL109" s="49"/>
      <c r="AKM109" s="49"/>
      <c r="AKN109" s="49"/>
      <c r="AKO109" s="49"/>
      <c r="AKP109" s="49"/>
      <c r="AKQ109" s="49"/>
      <c r="AKR109" s="49"/>
      <c r="AKS109" s="49"/>
      <c r="AKT109" s="49"/>
      <c r="AKU109" s="49"/>
      <c r="AKV109" s="49"/>
      <c r="AKW109" s="49"/>
      <c r="AKX109" s="49"/>
      <c r="AKY109" s="49"/>
      <c r="AKZ109" s="49"/>
      <c r="ALA109" s="49"/>
      <c r="ALB109" s="49"/>
      <c r="ALC109" s="49"/>
      <c r="ALD109" s="49"/>
      <c r="ALE109" s="49"/>
      <c r="ALF109" s="49"/>
      <c r="ALG109" s="49"/>
      <c r="ALH109" s="49"/>
      <c r="ALI109" s="49"/>
      <c r="ALJ109" s="49"/>
      <c r="ALK109" s="49"/>
      <c r="ALL109" s="49"/>
      <c r="ALM109" s="49"/>
      <c r="ALN109" s="49"/>
      <c r="ALO109" s="49"/>
      <c r="ALP109" s="49"/>
      <c r="ALQ109" s="49"/>
      <c r="ALR109" s="49"/>
      <c r="ALS109" s="49"/>
      <c r="ALT109" s="49"/>
      <c r="ALU109" s="49"/>
      <c r="ALV109" s="49"/>
      <c r="ALW109" s="49"/>
      <c r="ALX109" s="49"/>
      <c r="ALY109" s="49"/>
      <c r="ALZ109" s="49"/>
      <c r="AMA109" s="49"/>
      <c r="AMB109" s="49"/>
      <c r="AMC109" s="49"/>
      <c r="AMD109" s="49"/>
      <c r="AME109" s="49"/>
      <c r="AMF109" s="49"/>
      <c r="AMG109" s="49"/>
      <c r="AMH109" s="49"/>
      <c r="AMI109" s="49"/>
      <c r="AMJ109" s="49"/>
      <c r="AMK109" s="49"/>
    </row>
    <row r="110" spans="1:1025" s="29" customFormat="1" ht="51" x14ac:dyDescent="0.2">
      <c r="A110" s="39" t="s">
        <v>144</v>
      </c>
      <c r="B110" s="40" t="s">
        <v>145</v>
      </c>
      <c r="C110" s="40" t="s">
        <v>103</v>
      </c>
      <c r="D110" s="40" t="s">
        <v>104</v>
      </c>
      <c r="E110" s="39">
        <f t="shared" si="351"/>
        <v>0</v>
      </c>
      <c r="F110" s="68">
        <f t="shared" si="352"/>
        <v>0</v>
      </c>
      <c r="G110" s="68">
        <f t="shared" si="353"/>
        <v>0</v>
      </c>
      <c r="H110" s="68">
        <f t="shared" si="354"/>
        <v>0</v>
      </c>
      <c r="I110" s="68">
        <f t="shared" si="355"/>
        <v>0</v>
      </c>
      <c r="J110" s="68">
        <f t="shared" si="356"/>
        <v>0</v>
      </c>
      <c r="K110" s="68">
        <f t="shared" si="357"/>
        <v>0</v>
      </c>
      <c r="L110" s="68">
        <f t="shared" si="358"/>
        <v>0</v>
      </c>
      <c r="M110" s="47">
        <v>0</v>
      </c>
      <c r="N110" s="47">
        <v>0</v>
      </c>
      <c r="O110" s="47">
        <v>0</v>
      </c>
      <c r="P110" s="47">
        <v>0</v>
      </c>
      <c r="Q110" s="47">
        <v>0</v>
      </c>
      <c r="R110" s="47">
        <v>0</v>
      </c>
      <c r="S110" s="47">
        <v>0</v>
      </c>
      <c r="T110" s="47">
        <v>0</v>
      </c>
      <c r="U110" s="47">
        <v>0</v>
      </c>
      <c r="V110" s="47">
        <v>0</v>
      </c>
      <c r="W110" s="47">
        <v>0</v>
      </c>
      <c r="X110" s="47">
        <v>0</v>
      </c>
      <c r="Y110" s="47">
        <v>0</v>
      </c>
      <c r="Z110" s="47">
        <v>0</v>
      </c>
      <c r="AA110" s="47">
        <v>0</v>
      </c>
      <c r="AB110" s="47">
        <v>0</v>
      </c>
      <c r="AC110" s="47">
        <v>0</v>
      </c>
      <c r="AD110" s="47">
        <v>0</v>
      </c>
      <c r="AE110" s="47">
        <v>0</v>
      </c>
      <c r="AF110" s="47">
        <v>0</v>
      </c>
      <c r="AG110" s="47">
        <v>0</v>
      </c>
      <c r="AH110" s="47">
        <v>0</v>
      </c>
      <c r="AI110" s="47">
        <v>0</v>
      </c>
      <c r="AJ110" s="47">
        <v>0</v>
      </c>
      <c r="AK110" s="47">
        <v>0</v>
      </c>
      <c r="AL110" s="47">
        <v>0</v>
      </c>
      <c r="AM110" s="47">
        <v>0</v>
      </c>
      <c r="AN110" s="47">
        <v>0</v>
      </c>
      <c r="AO110" s="47">
        <v>0</v>
      </c>
      <c r="AP110" s="47">
        <v>0</v>
      </c>
      <c r="AQ110" s="47">
        <v>0</v>
      </c>
      <c r="AR110" s="47">
        <v>0</v>
      </c>
      <c r="AS110" s="47">
        <v>0</v>
      </c>
      <c r="AT110" s="47">
        <f t="shared" si="50"/>
        <v>0</v>
      </c>
      <c r="AU110" s="47">
        <f t="shared" si="51"/>
        <v>0</v>
      </c>
      <c r="AV110" s="47">
        <f t="shared" si="52"/>
        <v>0</v>
      </c>
      <c r="AW110" s="47">
        <f t="shared" si="53"/>
        <v>0</v>
      </c>
      <c r="AX110" s="47">
        <f t="shared" si="54"/>
        <v>0</v>
      </c>
      <c r="AY110" s="47">
        <f t="shared" si="55"/>
        <v>0</v>
      </c>
      <c r="AZ110" s="47">
        <f t="shared" si="56"/>
        <v>0</v>
      </c>
      <c r="BA110" s="47">
        <v>0</v>
      </c>
      <c r="BB110" s="47">
        <v>0</v>
      </c>
      <c r="BC110" s="47">
        <v>0</v>
      </c>
      <c r="BD110" s="47">
        <v>0</v>
      </c>
      <c r="BE110" s="47">
        <v>0</v>
      </c>
      <c r="BF110" s="47">
        <v>0</v>
      </c>
      <c r="BG110" s="47">
        <v>0</v>
      </c>
      <c r="BH110" s="47">
        <v>0</v>
      </c>
      <c r="BI110" s="47">
        <v>0</v>
      </c>
      <c r="BJ110" s="47">
        <v>0</v>
      </c>
      <c r="BK110" s="47">
        <v>0</v>
      </c>
      <c r="BL110" s="47">
        <v>0</v>
      </c>
      <c r="BM110" s="47">
        <v>0</v>
      </c>
      <c r="BN110" s="47">
        <v>0</v>
      </c>
      <c r="BO110" s="47">
        <v>0</v>
      </c>
      <c r="BP110" s="47">
        <v>0</v>
      </c>
      <c r="BQ110" s="47">
        <v>0</v>
      </c>
      <c r="BR110" s="47">
        <v>0</v>
      </c>
      <c r="BS110" s="47">
        <v>0</v>
      </c>
      <c r="BT110" s="47">
        <v>0</v>
      </c>
      <c r="BU110" s="47">
        <v>0</v>
      </c>
      <c r="BV110" s="47">
        <v>0</v>
      </c>
      <c r="BW110" s="47">
        <v>0</v>
      </c>
      <c r="BX110" s="47">
        <v>0</v>
      </c>
      <c r="BY110" s="47">
        <v>0</v>
      </c>
      <c r="BZ110" s="47">
        <v>0</v>
      </c>
      <c r="CA110" s="47">
        <v>0</v>
      </c>
      <c r="CB110" s="47">
        <v>0</v>
      </c>
      <c r="CC110" s="47">
        <v>0</v>
      </c>
      <c r="CD110" s="47">
        <v>0</v>
      </c>
      <c r="CE110" s="47">
        <v>0</v>
      </c>
      <c r="CF110" s="47">
        <v>0</v>
      </c>
      <c r="CG110" s="47" t="s">
        <v>104</v>
      </c>
      <c r="CH110" s="47" t="s">
        <v>104</v>
      </c>
      <c r="CI110" s="47">
        <f t="shared" si="361"/>
        <v>0</v>
      </c>
      <c r="CJ110" s="47" t="s">
        <v>104</v>
      </c>
      <c r="CK110" s="80" t="s">
        <v>104</v>
      </c>
      <c r="CL110" s="83"/>
      <c r="CM110" s="33"/>
      <c r="CN110" s="33"/>
      <c r="CO110" s="33"/>
      <c r="CP110" s="33"/>
      <c r="CQ110" s="33"/>
      <c r="CR110" s="33"/>
      <c r="CS110" s="33"/>
      <c r="CT110" s="33"/>
      <c r="CU110" s="33"/>
      <c r="CV110" s="33"/>
      <c r="CW110" s="33"/>
      <c r="CX110" s="33"/>
      <c r="CY110" s="33"/>
      <c r="CZ110" s="33"/>
      <c r="DA110" s="33"/>
      <c r="DB110" s="33"/>
      <c r="DC110" s="33"/>
      <c r="DD110" s="33"/>
      <c r="DE110" s="33"/>
      <c r="DF110" s="33"/>
      <c r="DG110" s="33"/>
      <c r="DH110" s="33"/>
      <c r="DI110" s="33"/>
      <c r="DJ110" s="33"/>
      <c r="DK110" s="33"/>
      <c r="DL110" s="33"/>
      <c r="DM110" s="33"/>
      <c r="DN110" s="33"/>
      <c r="DO110" s="33"/>
      <c r="DP110" s="33"/>
      <c r="DQ110" s="33"/>
      <c r="DR110" s="33"/>
      <c r="DS110" s="33"/>
      <c r="DT110" s="33"/>
      <c r="DU110" s="33"/>
      <c r="DV110" s="33"/>
      <c r="DW110" s="33"/>
      <c r="DX110" s="33"/>
      <c r="DY110" s="33"/>
      <c r="DZ110" s="33"/>
      <c r="EA110" s="33"/>
      <c r="EB110" s="33"/>
      <c r="EC110" s="33"/>
      <c r="ED110" s="33"/>
      <c r="EE110" s="33"/>
      <c r="EF110" s="33"/>
      <c r="EG110" s="33"/>
      <c r="EH110" s="33"/>
      <c r="EI110" s="33"/>
      <c r="EJ110" s="33"/>
      <c r="EK110" s="33"/>
      <c r="EL110" s="33"/>
      <c r="EM110" s="33"/>
      <c r="EN110" s="33"/>
      <c r="EO110" s="33"/>
      <c r="EP110" s="33"/>
      <c r="EQ110" s="33"/>
      <c r="ER110" s="33"/>
      <c r="ES110" s="33"/>
      <c r="ET110" s="33"/>
      <c r="EU110" s="33"/>
      <c r="EV110" s="33"/>
      <c r="EW110" s="33"/>
      <c r="EX110" s="33"/>
      <c r="EY110" s="33"/>
      <c r="EZ110" s="33"/>
      <c r="FA110" s="33"/>
      <c r="FB110" s="33"/>
      <c r="FC110" s="33"/>
      <c r="FD110" s="33"/>
      <c r="FE110" s="33"/>
      <c r="FF110" s="33"/>
      <c r="FG110" s="33"/>
      <c r="FH110" s="33"/>
      <c r="FI110" s="33"/>
      <c r="FJ110" s="33"/>
      <c r="FK110" s="33"/>
      <c r="FL110" s="33"/>
      <c r="FM110" s="33"/>
      <c r="FN110" s="33"/>
      <c r="FO110" s="33"/>
      <c r="FP110" s="33"/>
      <c r="FQ110" s="33"/>
      <c r="FR110" s="33"/>
      <c r="FS110" s="33"/>
      <c r="FT110" s="33"/>
      <c r="FU110" s="33"/>
      <c r="FV110" s="33"/>
      <c r="FW110" s="33"/>
      <c r="FX110" s="33"/>
      <c r="FY110" s="33"/>
      <c r="FZ110" s="33"/>
      <c r="GA110" s="33"/>
      <c r="GB110" s="33"/>
      <c r="GC110" s="33"/>
      <c r="GD110" s="33"/>
      <c r="GE110" s="33"/>
      <c r="GF110" s="33"/>
      <c r="GG110" s="33"/>
      <c r="GH110" s="33"/>
      <c r="GI110" s="33"/>
      <c r="GJ110" s="33"/>
      <c r="GK110" s="33"/>
      <c r="GL110" s="33"/>
      <c r="GM110" s="33"/>
      <c r="GN110" s="33"/>
      <c r="GO110" s="33"/>
      <c r="GP110" s="33"/>
      <c r="GQ110" s="33"/>
      <c r="GR110" s="33"/>
      <c r="GS110" s="33"/>
      <c r="GT110" s="33"/>
      <c r="GU110" s="33"/>
      <c r="GV110" s="33"/>
      <c r="GW110" s="33"/>
      <c r="GX110" s="33"/>
      <c r="GY110" s="33"/>
      <c r="GZ110" s="33"/>
      <c r="HA110" s="33"/>
      <c r="HB110" s="33"/>
      <c r="HC110" s="33"/>
      <c r="HD110" s="33"/>
      <c r="HE110" s="33"/>
      <c r="HF110" s="33"/>
      <c r="HG110" s="33"/>
      <c r="HH110" s="33"/>
      <c r="HI110" s="33"/>
      <c r="HJ110" s="33"/>
      <c r="HK110" s="33"/>
      <c r="HL110" s="33"/>
      <c r="HM110" s="33"/>
      <c r="HN110" s="33"/>
      <c r="HO110" s="33"/>
      <c r="HP110" s="33"/>
      <c r="HQ110" s="33"/>
      <c r="HR110" s="33"/>
      <c r="HS110" s="33"/>
      <c r="HT110" s="33"/>
      <c r="HU110" s="33"/>
      <c r="HV110" s="33"/>
      <c r="HW110" s="33"/>
      <c r="HX110" s="33"/>
      <c r="HY110" s="33"/>
      <c r="HZ110" s="33"/>
      <c r="IA110" s="33"/>
      <c r="IB110" s="33"/>
      <c r="IC110" s="33"/>
      <c r="ID110" s="33"/>
      <c r="IE110" s="33"/>
      <c r="IF110" s="33"/>
      <c r="IG110" s="33"/>
      <c r="IH110" s="33"/>
      <c r="II110" s="33"/>
      <c r="IJ110" s="33"/>
      <c r="IK110" s="33"/>
      <c r="IL110" s="33"/>
      <c r="IM110" s="33"/>
      <c r="IN110" s="33"/>
      <c r="IO110" s="33"/>
      <c r="IP110" s="33"/>
      <c r="IQ110" s="33"/>
      <c r="IR110" s="33"/>
      <c r="IS110" s="33"/>
      <c r="IT110" s="33"/>
      <c r="IU110" s="33"/>
      <c r="IV110" s="33"/>
      <c r="IW110" s="33"/>
      <c r="IX110" s="33"/>
      <c r="IY110" s="33"/>
      <c r="IZ110" s="33"/>
      <c r="JA110" s="33"/>
      <c r="JB110" s="33"/>
      <c r="JC110" s="33"/>
      <c r="JD110" s="33"/>
      <c r="JE110" s="33"/>
      <c r="JF110" s="33"/>
      <c r="JG110" s="33"/>
      <c r="JH110" s="33"/>
      <c r="JI110" s="33"/>
      <c r="JJ110" s="33"/>
      <c r="JK110" s="33"/>
      <c r="JL110" s="33"/>
      <c r="JM110" s="33"/>
      <c r="JN110" s="33"/>
      <c r="JO110" s="33"/>
      <c r="JP110" s="33"/>
      <c r="JQ110" s="33"/>
      <c r="JR110" s="33"/>
      <c r="JS110" s="33"/>
      <c r="JT110" s="33"/>
      <c r="JU110" s="33"/>
      <c r="JV110" s="33"/>
      <c r="JW110" s="33"/>
      <c r="JX110" s="33"/>
      <c r="JY110" s="33"/>
      <c r="JZ110" s="33"/>
      <c r="KA110" s="33"/>
      <c r="KB110" s="33"/>
      <c r="KC110" s="33"/>
      <c r="KD110" s="33"/>
      <c r="KE110" s="33"/>
      <c r="KF110" s="33"/>
      <c r="KG110" s="33"/>
      <c r="KH110" s="33"/>
      <c r="KI110" s="33"/>
      <c r="KJ110" s="33"/>
      <c r="KK110" s="33"/>
      <c r="KL110" s="33"/>
      <c r="KM110" s="33"/>
      <c r="KN110" s="33"/>
      <c r="KO110" s="33"/>
      <c r="KP110" s="33"/>
      <c r="KQ110" s="33"/>
      <c r="KR110" s="33"/>
      <c r="KS110" s="33"/>
      <c r="KT110" s="33"/>
      <c r="KU110" s="33"/>
      <c r="KV110" s="33"/>
      <c r="KW110" s="33"/>
      <c r="KX110" s="33"/>
      <c r="KY110" s="33"/>
      <c r="KZ110" s="33"/>
      <c r="LA110" s="33"/>
      <c r="LB110" s="33"/>
      <c r="LC110" s="33"/>
      <c r="LD110" s="33"/>
      <c r="LE110" s="33"/>
      <c r="LF110" s="33"/>
      <c r="LG110" s="33"/>
      <c r="LH110" s="33"/>
      <c r="LI110" s="33"/>
      <c r="LJ110" s="33"/>
      <c r="LK110" s="33"/>
      <c r="LL110" s="33"/>
      <c r="LM110" s="33"/>
      <c r="LN110" s="33"/>
      <c r="LO110" s="33"/>
      <c r="LP110" s="33"/>
      <c r="LQ110" s="33"/>
      <c r="LR110" s="33"/>
      <c r="LS110" s="33"/>
      <c r="LT110" s="33"/>
      <c r="LU110" s="33"/>
      <c r="LV110" s="33"/>
      <c r="LW110" s="33"/>
      <c r="LX110" s="33"/>
      <c r="LY110" s="33"/>
      <c r="LZ110" s="33"/>
      <c r="MA110" s="33"/>
      <c r="MB110" s="33"/>
      <c r="MC110" s="33"/>
      <c r="MD110" s="33"/>
      <c r="ME110" s="33"/>
      <c r="MF110" s="33"/>
      <c r="MG110" s="33"/>
      <c r="MH110" s="33"/>
      <c r="MI110" s="33"/>
      <c r="MJ110" s="33"/>
      <c r="MK110" s="33"/>
      <c r="ML110" s="33"/>
      <c r="MM110" s="33"/>
      <c r="MN110" s="33"/>
      <c r="MO110" s="33"/>
      <c r="MP110" s="33"/>
      <c r="MQ110" s="33"/>
      <c r="MR110" s="33"/>
      <c r="MS110" s="33"/>
      <c r="MT110" s="33"/>
      <c r="MU110" s="33"/>
      <c r="MV110" s="33"/>
      <c r="MW110" s="33"/>
      <c r="MX110" s="33"/>
      <c r="MY110" s="33"/>
      <c r="MZ110" s="33"/>
      <c r="NA110" s="33"/>
      <c r="NB110" s="33"/>
      <c r="NC110" s="33"/>
      <c r="ND110" s="33"/>
      <c r="NE110" s="33"/>
      <c r="NF110" s="33"/>
      <c r="NG110" s="33"/>
      <c r="NH110" s="33"/>
      <c r="NI110" s="33"/>
      <c r="NJ110" s="33"/>
      <c r="NK110" s="33"/>
      <c r="NL110" s="33"/>
      <c r="NM110" s="33"/>
      <c r="NN110" s="33"/>
      <c r="NO110" s="33"/>
      <c r="NP110" s="33"/>
      <c r="NQ110" s="33"/>
      <c r="NR110" s="33"/>
      <c r="NS110" s="33"/>
      <c r="NT110" s="33"/>
      <c r="NU110" s="33"/>
      <c r="NV110" s="33"/>
      <c r="NW110" s="33"/>
      <c r="NX110" s="33"/>
      <c r="NY110" s="33"/>
      <c r="NZ110" s="33"/>
      <c r="OA110" s="33"/>
      <c r="OB110" s="33"/>
      <c r="OC110" s="33"/>
      <c r="OD110" s="33"/>
      <c r="OE110" s="33"/>
      <c r="OF110" s="33"/>
      <c r="OG110" s="33"/>
      <c r="OH110" s="33"/>
      <c r="OI110" s="33"/>
      <c r="OJ110" s="33"/>
      <c r="OK110" s="33"/>
      <c r="OL110" s="33"/>
      <c r="OM110" s="33"/>
      <c r="ON110" s="33"/>
      <c r="OO110" s="33"/>
      <c r="OP110" s="33"/>
      <c r="OQ110" s="33"/>
      <c r="OR110" s="33"/>
      <c r="OS110" s="33"/>
      <c r="OT110" s="33"/>
      <c r="OU110" s="33"/>
      <c r="OV110" s="33"/>
      <c r="OW110" s="33"/>
      <c r="OX110" s="33"/>
      <c r="OY110" s="33"/>
      <c r="OZ110" s="33"/>
      <c r="PA110" s="33"/>
      <c r="PB110" s="33"/>
      <c r="PC110" s="33"/>
      <c r="PD110" s="33"/>
      <c r="PE110" s="33"/>
      <c r="PF110" s="33"/>
      <c r="PG110" s="33"/>
      <c r="PH110" s="33"/>
      <c r="PI110" s="33"/>
      <c r="PJ110" s="33"/>
      <c r="PK110" s="33"/>
      <c r="PL110" s="33"/>
      <c r="PM110" s="33"/>
      <c r="PN110" s="33"/>
      <c r="PO110" s="33"/>
      <c r="PP110" s="33"/>
      <c r="PQ110" s="33"/>
      <c r="PR110" s="33"/>
      <c r="PS110" s="33"/>
      <c r="PT110" s="33"/>
      <c r="PU110" s="33"/>
      <c r="PV110" s="33"/>
      <c r="PW110" s="33"/>
      <c r="PX110" s="33"/>
      <c r="PY110" s="33"/>
      <c r="PZ110" s="33"/>
      <c r="QA110" s="33"/>
      <c r="QB110" s="33"/>
      <c r="QC110" s="33"/>
      <c r="QD110" s="33"/>
      <c r="QE110" s="33"/>
      <c r="QF110" s="33"/>
      <c r="QG110" s="33"/>
      <c r="QH110" s="33"/>
      <c r="QI110" s="33"/>
      <c r="QJ110" s="33"/>
      <c r="QK110" s="33"/>
      <c r="QL110" s="33"/>
      <c r="QM110" s="33"/>
      <c r="QN110" s="33"/>
      <c r="QO110" s="33"/>
      <c r="QP110" s="33"/>
      <c r="QQ110" s="33"/>
      <c r="QR110" s="33"/>
      <c r="QS110" s="33"/>
      <c r="QT110" s="33"/>
      <c r="QU110" s="33"/>
      <c r="QV110" s="33"/>
      <c r="QW110" s="33"/>
      <c r="QX110" s="33"/>
      <c r="QY110" s="33"/>
      <c r="QZ110" s="33"/>
      <c r="RA110" s="33"/>
      <c r="RB110" s="33"/>
      <c r="RC110" s="33"/>
      <c r="RD110" s="33"/>
      <c r="RE110" s="33"/>
      <c r="RF110" s="33"/>
      <c r="RG110" s="33"/>
      <c r="RH110" s="33"/>
      <c r="RI110" s="33"/>
      <c r="RJ110" s="33"/>
      <c r="RK110" s="33"/>
      <c r="RL110" s="33"/>
      <c r="RM110" s="33"/>
      <c r="RN110" s="33"/>
      <c r="RO110" s="33"/>
      <c r="RP110" s="33"/>
      <c r="RQ110" s="33"/>
      <c r="RR110" s="33"/>
      <c r="RS110" s="33"/>
      <c r="RT110" s="33"/>
      <c r="RU110" s="33"/>
      <c r="RV110" s="33"/>
      <c r="RW110" s="33"/>
      <c r="RX110" s="33"/>
      <c r="RY110" s="33"/>
      <c r="RZ110" s="33"/>
      <c r="SA110" s="33"/>
      <c r="SB110" s="33"/>
      <c r="SC110" s="33"/>
      <c r="SD110" s="33"/>
      <c r="SE110" s="33"/>
      <c r="SF110" s="33"/>
      <c r="SG110" s="33"/>
      <c r="SH110" s="33"/>
      <c r="SI110" s="33"/>
      <c r="SJ110" s="33"/>
      <c r="SK110" s="33"/>
      <c r="SL110" s="33"/>
      <c r="SM110" s="33"/>
      <c r="SN110" s="33"/>
      <c r="SO110" s="33"/>
      <c r="SP110" s="33"/>
      <c r="SQ110" s="33"/>
      <c r="SR110" s="33"/>
      <c r="SS110" s="33"/>
      <c r="ST110" s="33"/>
      <c r="SU110" s="33"/>
      <c r="SV110" s="33"/>
      <c r="SW110" s="33"/>
      <c r="SX110" s="33"/>
      <c r="SY110" s="33"/>
      <c r="SZ110" s="33"/>
      <c r="TA110" s="33"/>
      <c r="TB110" s="33"/>
      <c r="TC110" s="33"/>
      <c r="TD110" s="33"/>
      <c r="TE110" s="33"/>
      <c r="TF110" s="33"/>
      <c r="TG110" s="33"/>
      <c r="TH110" s="33"/>
      <c r="TI110" s="33"/>
      <c r="TJ110" s="33"/>
      <c r="TK110" s="33"/>
      <c r="TL110" s="33"/>
      <c r="TM110" s="33"/>
      <c r="TN110" s="33"/>
      <c r="TO110" s="33"/>
      <c r="TP110" s="33"/>
      <c r="TQ110" s="33"/>
      <c r="TR110" s="33"/>
      <c r="TS110" s="33"/>
      <c r="TT110" s="33"/>
      <c r="TU110" s="33"/>
      <c r="TV110" s="33"/>
      <c r="TW110" s="33"/>
      <c r="TX110" s="33"/>
      <c r="TY110" s="33"/>
      <c r="TZ110" s="33"/>
      <c r="UA110" s="33"/>
      <c r="UB110" s="33"/>
      <c r="UC110" s="33"/>
      <c r="UD110" s="33"/>
      <c r="UE110" s="33"/>
      <c r="UF110" s="33"/>
      <c r="UG110" s="33"/>
      <c r="UH110" s="33"/>
      <c r="UI110" s="33"/>
      <c r="UJ110" s="33"/>
      <c r="UK110" s="33"/>
      <c r="UL110" s="33"/>
      <c r="UM110" s="33"/>
      <c r="UN110" s="33"/>
      <c r="UO110" s="33"/>
      <c r="UP110" s="33"/>
      <c r="UQ110" s="33"/>
      <c r="UR110" s="33"/>
      <c r="US110" s="33"/>
      <c r="UT110" s="33"/>
      <c r="UU110" s="33"/>
      <c r="UV110" s="33"/>
      <c r="UW110" s="33"/>
      <c r="UX110" s="33"/>
      <c r="UY110" s="33"/>
      <c r="UZ110" s="33"/>
      <c r="VA110" s="33"/>
      <c r="VB110" s="33"/>
      <c r="VC110" s="33"/>
      <c r="VD110" s="33"/>
      <c r="VE110" s="33"/>
      <c r="VF110" s="33"/>
      <c r="VG110" s="33"/>
      <c r="VH110" s="33"/>
      <c r="VI110" s="33"/>
      <c r="VJ110" s="33"/>
      <c r="VK110" s="33"/>
      <c r="VL110" s="33"/>
      <c r="VM110" s="33"/>
      <c r="VN110" s="33"/>
      <c r="VO110" s="33"/>
      <c r="VP110" s="33"/>
      <c r="VQ110" s="33"/>
      <c r="VR110" s="33"/>
      <c r="VS110" s="33"/>
      <c r="VT110" s="33"/>
      <c r="VU110" s="33"/>
      <c r="VV110" s="33"/>
      <c r="VW110" s="33"/>
      <c r="VX110" s="33"/>
      <c r="VY110" s="33"/>
      <c r="VZ110" s="33"/>
      <c r="WA110" s="33"/>
      <c r="WB110" s="33"/>
      <c r="WC110" s="33"/>
      <c r="WD110" s="33"/>
      <c r="WE110" s="33"/>
      <c r="WF110" s="33"/>
      <c r="WG110" s="33"/>
      <c r="WH110" s="33"/>
      <c r="WI110" s="33"/>
      <c r="WJ110" s="33"/>
      <c r="WK110" s="33"/>
      <c r="WL110" s="33"/>
      <c r="WM110" s="33"/>
      <c r="WN110" s="33"/>
      <c r="WO110" s="33"/>
      <c r="WP110" s="33"/>
      <c r="WQ110" s="33"/>
      <c r="WR110" s="33"/>
      <c r="WS110" s="33"/>
      <c r="WT110" s="33"/>
      <c r="WU110" s="33"/>
      <c r="WV110" s="33"/>
      <c r="WW110" s="33"/>
      <c r="WX110" s="33"/>
      <c r="WY110" s="33"/>
      <c r="WZ110" s="33"/>
      <c r="XA110" s="33"/>
      <c r="XB110" s="33"/>
      <c r="XC110" s="33"/>
      <c r="XD110" s="33"/>
      <c r="XE110" s="33"/>
      <c r="XF110" s="33"/>
      <c r="XG110" s="33"/>
      <c r="XH110" s="33"/>
      <c r="XI110" s="33"/>
      <c r="XJ110" s="33"/>
      <c r="XK110" s="33"/>
      <c r="XL110" s="33"/>
      <c r="XM110" s="33"/>
      <c r="XN110" s="33"/>
      <c r="XO110" s="33"/>
      <c r="XP110" s="33"/>
      <c r="XQ110" s="33"/>
      <c r="XR110" s="33"/>
      <c r="XS110" s="33"/>
      <c r="XT110" s="33"/>
      <c r="XU110" s="33"/>
      <c r="XV110" s="33"/>
      <c r="XW110" s="33"/>
      <c r="XX110" s="33"/>
      <c r="XY110" s="33"/>
      <c r="XZ110" s="33"/>
      <c r="YA110" s="33"/>
      <c r="YB110" s="33"/>
      <c r="YC110" s="33"/>
      <c r="YD110" s="33"/>
      <c r="YE110" s="33"/>
      <c r="YF110" s="33"/>
      <c r="YG110" s="33"/>
      <c r="YH110" s="33"/>
      <c r="YI110" s="33"/>
      <c r="YJ110" s="33"/>
      <c r="YK110" s="33"/>
      <c r="YL110" s="33"/>
      <c r="YM110" s="33"/>
      <c r="YN110" s="33"/>
      <c r="YO110" s="33"/>
      <c r="YP110" s="33"/>
      <c r="YQ110" s="33"/>
      <c r="YR110" s="33"/>
      <c r="YS110" s="33"/>
      <c r="YT110" s="33"/>
      <c r="YU110" s="33"/>
      <c r="YV110" s="33"/>
      <c r="YW110" s="33"/>
      <c r="YX110" s="33"/>
      <c r="YY110" s="33"/>
      <c r="YZ110" s="33"/>
      <c r="ZA110" s="33"/>
      <c r="ZB110" s="33"/>
      <c r="ZC110" s="33"/>
      <c r="ZD110" s="33"/>
      <c r="ZE110" s="33"/>
      <c r="ZF110" s="33"/>
      <c r="ZG110" s="33"/>
      <c r="ZH110" s="33"/>
      <c r="ZI110" s="33"/>
      <c r="ZJ110" s="33"/>
      <c r="ZK110" s="33"/>
      <c r="ZL110" s="33"/>
      <c r="ZM110" s="33"/>
      <c r="ZN110" s="33"/>
      <c r="ZO110" s="33"/>
      <c r="ZP110" s="33"/>
      <c r="ZQ110" s="33"/>
      <c r="ZR110" s="33"/>
      <c r="ZS110" s="33"/>
      <c r="ZT110" s="33"/>
      <c r="ZU110" s="33"/>
      <c r="ZV110" s="33"/>
      <c r="ZW110" s="33"/>
      <c r="ZX110" s="33"/>
      <c r="ZY110" s="33"/>
      <c r="ZZ110" s="33"/>
      <c r="AAA110" s="33"/>
      <c r="AAB110" s="33"/>
      <c r="AAC110" s="33"/>
      <c r="AAD110" s="33"/>
      <c r="AAE110" s="33"/>
      <c r="AAF110" s="33"/>
      <c r="AAG110" s="33"/>
      <c r="AAH110" s="33"/>
      <c r="AAI110" s="33"/>
      <c r="AAJ110" s="33"/>
      <c r="AAK110" s="33"/>
      <c r="AAL110" s="33"/>
      <c r="AAM110" s="33"/>
      <c r="AAN110" s="33"/>
      <c r="AAO110" s="33"/>
      <c r="AAP110" s="33"/>
      <c r="AAQ110" s="33"/>
      <c r="AAR110" s="33"/>
      <c r="AAS110" s="33"/>
      <c r="AAT110" s="33"/>
      <c r="AAU110" s="33"/>
      <c r="AAV110" s="33"/>
      <c r="AAW110" s="33"/>
      <c r="AAX110" s="33"/>
      <c r="AAY110" s="33"/>
      <c r="AAZ110" s="33"/>
      <c r="ABA110" s="33"/>
      <c r="ABB110" s="33"/>
      <c r="ABC110" s="33"/>
      <c r="ABD110" s="33"/>
      <c r="ABE110" s="33"/>
      <c r="ABF110" s="33"/>
      <c r="ABG110" s="33"/>
      <c r="ABH110" s="33"/>
      <c r="ABI110" s="33"/>
      <c r="ABJ110" s="33"/>
      <c r="ABK110" s="33"/>
      <c r="ABL110" s="33"/>
      <c r="ABM110" s="33"/>
      <c r="ABN110" s="33"/>
      <c r="ABO110" s="33"/>
      <c r="ABP110" s="33"/>
      <c r="ABQ110" s="33"/>
      <c r="ABR110" s="33"/>
      <c r="ABS110" s="33"/>
      <c r="ABT110" s="33"/>
      <c r="ABU110" s="33"/>
      <c r="ABV110" s="33"/>
      <c r="ABW110" s="33"/>
      <c r="ABX110" s="33"/>
      <c r="ABY110" s="33"/>
      <c r="ABZ110" s="33"/>
      <c r="ACA110" s="33"/>
      <c r="ACB110" s="33"/>
      <c r="ACC110" s="33"/>
      <c r="ACD110" s="33"/>
      <c r="ACE110" s="33"/>
      <c r="ACF110" s="33"/>
      <c r="ACG110" s="33"/>
      <c r="ACH110" s="33"/>
      <c r="ACI110" s="33"/>
      <c r="ACJ110" s="33"/>
      <c r="ACK110" s="33"/>
      <c r="ACL110" s="33"/>
      <c r="ACM110" s="33"/>
      <c r="ACN110" s="33"/>
      <c r="ACO110" s="33"/>
      <c r="ACP110" s="33"/>
      <c r="ACQ110" s="33"/>
      <c r="ACR110" s="33"/>
      <c r="ACS110" s="33"/>
      <c r="ACT110" s="33"/>
      <c r="ACU110" s="33"/>
      <c r="ACV110" s="33"/>
      <c r="ACW110" s="33"/>
      <c r="ACX110" s="33"/>
      <c r="ACY110" s="33"/>
      <c r="ACZ110" s="33"/>
      <c r="ADA110" s="33"/>
      <c r="ADB110" s="33"/>
      <c r="ADC110" s="33"/>
      <c r="ADD110" s="33"/>
      <c r="ADE110" s="33"/>
      <c r="ADF110" s="33"/>
      <c r="ADG110" s="33"/>
      <c r="ADH110" s="33"/>
      <c r="ADI110" s="33"/>
      <c r="ADJ110" s="33"/>
      <c r="ADK110" s="33"/>
      <c r="ADL110" s="33"/>
      <c r="ADM110" s="33"/>
      <c r="ADN110" s="33"/>
      <c r="ADO110" s="33"/>
      <c r="ADP110" s="33"/>
      <c r="ADQ110" s="33"/>
      <c r="ADR110" s="33"/>
      <c r="ADS110" s="33"/>
      <c r="ADT110" s="33"/>
      <c r="ADU110" s="33"/>
      <c r="ADV110" s="33"/>
      <c r="ADW110" s="33"/>
      <c r="ADX110" s="33"/>
      <c r="ADY110" s="33"/>
      <c r="ADZ110" s="33"/>
      <c r="AEA110" s="33"/>
      <c r="AEB110" s="33"/>
      <c r="AEC110" s="33"/>
      <c r="AED110" s="33"/>
      <c r="AEE110" s="33"/>
      <c r="AEF110" s="33"/>
      <c r="AEG110" s="33"/>
      <c r="AEH110" s="33"/>
      <c r="AEI110" s="33"/>
      <c r="AEJ110" s="33"/>
      <c r="AEK110" s="33"/>
      <c r="AEL110" s="33"/>
      <c r="AEM110" s="33"/>
      <c r="AEN110" s="33"/>
      <c r="AEO110" s="33"/>
      <c r="AEP110" s="33"/>
      <c r="AEQ110" s="33"/>
      <c r="AER110" s="33"/>
      <c r="AES110" s="33"/>
      <c r="AET110" s="33"/>
      <c r="AEU110" s="33"/>
      <c r="AEV110" s="33"/>
      <c r="AEW110" s="33"/>
      <c r="AEX110" s="33"/>
      <c r="AEY110" s="33"/>
      <c r="AEZ110" s="33"/>
      <c r="AFA110" s="33"/>
      <c r="AFB110" s="33"/>
      <c r="AFC110" s="33"/>
      <c r="AFD110" s="33"/>
      <c r="AFE110" s="33"/>
      <c r="AFF110" s="33"/>
      <c r="AFG110" s="33"/>
      <c r="AFH110" s="33"/>
      <c r="AFI110" s="33"/>
      <c r="AFJ110" s="33"/>
      <c r="AFK110" s="33"/>
      <c r="AFL110" s="33"/>
      <c r="AFM110" s="33"/>
      <c r="AFN110" s="33"/>
      <c r="AFO110" s="33"/>
      <c r="AFP110" s="33"/>
      <c r="AFQ110" s="33"/>
      <c r="AFR110" s="33"/>
      <c r="AFS110" s="33"/>
      <c r="AFT110" s="33"/>
      <c r="AFU110" s="33"/>
      <c r="AFV110" s="33"/>
      <c r="AFW110" s="33"/>
      <c r="AFX110" s="33"/>
      <c r="AFY110" s="33"/>
      <c r="AFZ110" s="33"/>
      <c r="AGA110" s="33"/>
      <c r="AGB110" s="33"/>
      <c r="AGC110" s="33"/>
      <c r="AGD110" s="33"/>
      <c r="AGE110" s="33"/>
      <c r="AGF110" s="33"/>
      <c r="AGG110" s="33"/>
      <c r="AGH110" s="33"/>
      <c r="AGI110" s="33"/>
      <c r="AGJ110" s="33"/>
      <c r="AGK110" s="33"/>
      <c r="AGL110" s="33"/>
      <c r="AGM110" s="33"/>
      <c r="AGN110" s="33"/>
      <c r="AGO110" s="33"/>
      <c r="AGP110" s="33"/>
      <c r="AGQ110" s="33"/>
      <c r="AGR110" s="33"/>
      <c r="AGS110" s="33"/>
      <c r="AGT110" s="33"/>
      <c r="AGU110" s="33"/>
      <c r="AGV110" s="33"/>
      <c r="AGW110" s="33"/>
      <c r="AGX110" s="33"/>
      <c r="AGY110" s="33"/>
      <c r="AGZ110" s="33"/>
      <c r="AHA110" s="33"/>
      <c r="AHB110" s="33"/>
      <c r="AHC110" s="33"/>
      <c r="AHD110" s="33"/>
      <c r="AHE110" s="33"/>
      <c r="AHF110" s="33"/>
      <c r="AHG110" s="33"/>
      <c r="AHH110" s="33"/>
      <c r="AHI110" s="33"/>
      <c r="AHJ110" s="33"/>
      <c r="AHK110" s="33"/>
      <c r="AHL110" s="33"/>
      <c r="AHM110" s="33"/>
      <c r="AHN110" s="33"/>
      <c r="AHO110" s="33"/>
      <c r="AHP110" s="33"/>
      <c r="AHQ110" s="33"/>
      <c r="AHR110" s="33"/>
      <c r="AHS110" s="33"/>
      <c r="AHT110" s="33"/>
      <c r="AHU110" s="33"/>
      <c r="AHV110" s="33"/>
      <c r="AHW110" s="33"/>
      <c r="AHX110" s="33"/>
      <c r="AHY110" s="33"/>
      <c r="AHZ110" s="33"/>
      <c r="AIA110" s="33"/>
      <c r="AIB110" s="33"/>
      <c r="AIC110" s="33"/>
      <c r="AID110" s="33"/>
      <c r="AIE110" s="33"/>
      <c r="AIF110" s="33"/>
      <c r="AIG110" s="33"/>
      <c r="AIH110" s="33"/>
      <c r="AII110" s="33"/>
      <c r="AIJ110" s="33"/>
      <c r="AIK110" s="33"/>
      <c r="AIL110" s="33"/>
      <c r="AIM110" s="33"/>
      <c r="AIN110" s="33"/>
      <c r="AIO110" s="33"/>
      <c r="AIP110" s="33"/>
      <c r="AIQ110" s="33"/>
      <c r="AIR110" s="33"/>
      <c r="AIS110" s="33"/>
      <c r="AIT110" s="33"/>
      <c r="AIU110" s="33"/>
      <c r="AIV110" s="33"/>
      <c r="AIW110" s="33"/>
      <c r="AIX110" s="33"/>
      <c r="AIY110" s="33"/>
      <c r="AIZ110" s="33"/>
      <c r="AJA110" s="33"/>
      <c r="AJB110" s="33"/>
      <c r="AJC110" s="33"/>
      <c r="AJD110" s="33"/>
      <c r="AJE110" s="33"/>
      <c r="AJF110" s="33"/>
      <c r="AJG110" s="33"/>
      <c r="AJH110" s="33"/>
      <c r="AJI110" s="33"/>
      <c r="AJJ110" s="33"/>
      <c r="AJK110" s="33"/>
      <c r="AJL110" s="33"/>
      <c r="AJM110" s="33"/>
      <c r="AJN110" s="33"/>
      <c r="AJO110" s="33"/>
      <c r="AJP110" s="33"/>
      <c r="AJQ110" s="33"/>
      <c r="AJR110" s="33"/>
      <c r="AJS110" s="33"/>
      <c r="AJT110" s="33"/>
      <c r="AJU110" s="33"/>
      <c r="AJV110" s="33"/>
      <c r="AJW110" s="33"/>
      <c r="AJX110" s="33"/>
      <c r="AJY110" s="33"/>
      <c r="AJZ110" s="33"/>
      <c r="AKA110" s="33"/>
      <c r="AKB110" s="33"/>
      <c r="AKC110" s="33"/>
      <c r="AKD110" s="33"/>
      <c r="AKE110" s="33"/>
      <c r="AKF110" s="33"/>
      <c r="AKG110" s="33"/>
      <c r="AKH110" s="33"/>
      <c r="AKI110" s="33"/>
      <c r="AKJ110" s="33"/>
      <c r="AKK110" s="33"/>
      <c r="AKL110" s="33"/>
      <c r="AKM110" s="33"/>
      <c r="AKN110" s="33"/>
      <c r="AKO110" s="33"/>
      <c r="AKP110" s="33"/>
      <c r="AKQ110" s="33"/>
      <c r="AKR110" s="33"/>
      <c r="AKS110" s="33"/>
      <c r="AKT110" s="33"/>
      <c r="AKU110" s="33"/>
      <c r="AKV110" s="33"/>
      <c r="AKW110" s="33"/>
      <c r="AKX110" s="33"/>
      <c r="AKY110" s="33"/>
      <c r="AKZ110" s="33"/>
      <c r="ALA110" s="33"/>
      <c r="ALB110" s="33"/>
      <c r="ALC110" s="33"/>
      <c r="ALD110" s="33"/>
      <c r="ALE110" s="33"/>
      <c r="ALF110" s="33"/>
      <c r="ALG110" s="33"/>
      <c r="ALH110" s="33"/>
      <c r="ALI110" s="33"/>
      <c r="ALJ110" s="33"/>
      <c r="ALK110" s="33"/>
      <c r="ALL110" s="33"/>
      <c r="ALM110" s="33"/>
      <c r="ALN110" s="33"/>
      <c r="ALO110" s="33"/>
      <c r="ALP110" s="33"/>
      <c r="ALQ110" s="33"/>
      <c r="ALR110" s="33"/>
      <c r="ALS110" s="33"/>
      <c r="ALT110" s="33"/>
      <c r="ALU110" s="33"/>
      <c r="ALV110" s="33"/>
      <c r="ALW110" s="33"/>
      <c r="ALX110" s="33"/>
      <c r="ALY110" s="33"/>
      <c r="ALZ110" s="33"/>
      <c r="AMA110" s="33"/>
      <c r="AMB110" s="33"/>
      <c r="AMC110" s="33"/>
      <c r="AMD110" s="33"/>
      <c r="AME110" s="33"/>
      <c r="AMF110" s="33"/>
      <c r="AMG110" s="33"/>
      <c r="AMH110" s="33"/>
      <c r="AMI110" s="33"/>
      <c r="AMJ110" s="33"/>
      <c r="AMK110" s="33"/>
    </row>
    <row r="111" spans="1:1025" s="53" customFormat="1" ht="25.5" x14ac:dyDescent="0.2">
      <c r="A111" s="39" t="s">
        <v>146</v>
      </c>
      <c r="B111" s="40" t="s">
        <v>147</v>
      </c>
      <c r="C111" s="40" t="s">
        <v>103</v>
      </c>
      <c r="D111" s="40" t="s">
        <v>104</v>
      </c>
      <c r="E111" s="39">
        <f t="shared" si="351"/>
        <v>0</v>
      </c>
      <c r="F111" s="68">
        <f t="shared" si="352"/>
        <v>67.733123520000007</v>
      </c>
      <c r="G111" s="68">
        <f t="shared" si="353"/>
        <v>0</v>
      </c>
      <c r="H111" s="68">
        <f t="shared" si="354"/>
        <v>0</v>
      </c>
      <c r="I111" s="68">
        <f t="shared" si="355"/>
        <v>22.37</v>
      </c>
      <c r="J111" s="68">
        <f t="shared" si="356"/>
        <v>0</v>
      </c>
      <c r="K111" s="68">
        <f t="shared" si="357"/>
        <v>1</v>
      </c>
      <c r="L111" s="68">
        <f t="shared" si="358"/>
        <v>0</v>
      </c>
      <c r="M111" s="47">
        <v>0</v>
      </c>
      <c r="N111" s="47">
        <v>0</v>
      </c>
      <c r="O111" s="47">
        <v>0</v>
      </c>
      <c r="P111" s="47">
        <v>0</v>
      </c>
      <c r="Q111" s="47">
        <v>0</v>
      </c>
      <c r="R111" s="47">
        <v>0</v>
      </c>
      <c r="S111" s="47">
        <v>0</v>
      </c>
      <c r="T111" s="47">
        <v>0</v>
      </c>
      <c r="U111" s="47">
        <v>0</v>
      </c>
      <c r="V111" s="47">
        <v>0</v>
      </c>
      <c r="W111" s="47">
        <v>0</v>
      </c>
      <c r="X111" s="47">
        <v>0</v>
      </c>
      <c r="Y111" s="47">
        <v>0</v>
      </c>
      <c r="Z111" s="47">
        <v>0</v>
      </c>
      <c r="AA111" s="47">
        <v>0</v>
      </c>
      <c r="AB111" s="47">
        <v>0</v>
      </c>
      <c r="AC111" s="47">
        <v>0</v>
      </c>
      <c r="AD111" s="47">
        <v>0</v>
      </c>
      <c r="AE111" s="47">
        <v>0</v>
      </c>
      <c r="AF111" s="47">
        <v>0</v>
      </c>
      <c r="AG111" s="47">
        <v>0</v>
      </c>
      <c r="AH111" s="47">
        <v>0</v>
      </c>
      <c r="AI111" s="47">
        <v>0</v>
      </c>
      <c r="AJ111" s="47">
        <v>0</v>
      </c>
      <c r="AK111" s="47">
        <v>0</v>
      </c>
      <c r="AL111" s="47">
        <f t="shared" ref="AL111:AS111" si="518">SUM(AL112,AL120,AL129)</f>
        <v>67.733123520000007</v>
      </c>
      <c r="AM111" s="47">
        <f t="shared" si="518"/>
        <v>0</v>
      </c>
      <c r="AN111" s="47">
        <f t="shared" si="518"/>
        <v>0</v>
      </c>
      <c r="AO111" s="47">
        <f t="shared" si="518"/>
        <v>22.37</v>
      </c>
      <c r="AP111" s="47">
        <f t="shared" si="518"/>
        <v>0</v>
      </c>
      <c r="AQ111" s="47">
        <f t="shared" si="518"/>
        <v>1</v>
      </c>
      <c r="AR111" s="47">
        <f t="shared" si="518"/>
        <v>0</v>
      </c>
      <c r="AS111" s="47">
        <f t="shared" si="518"/>
        <v>0</v>
      </c>
      <c r="AT111" s="47">
        <f t="shared" si="50"/>
        <v>55.366198120000007</v>
      </c>
      <c r="AU111" s="47">
        <f t="shared" si="51"/>
        <v>0</v>
      </c>
      <c r="AV111" s="47">
        <f t="shared" si="52"/>
        <v>0</v>
      </c>
      <c r="AW111" s="47">
        <f t="shared" si="53"/>
        <v>21</v>
      </c>
      <c r="AX111" s="47">
        <f t="shared" si="54"/>
        <v>0</v>
      </c>
      <c r="AY111" s="47">
        <f t="shared" si="55"/>
        <v>1</v>
      </c>
      <c r="AZ111" s="47">
        <f t="shared" si="56"/>
        <v>0</v>
      </c>
      <c r="BA111" s="47">
        <f t="shared" ref="BA111:CF111" si="519">SUM(BA112,BA120,BA129)</f>
        <v>0</v>
      </c>
      <c r="BB111" s="47">
        <f t="shared" si="519"/>
        <v>12.142601760000002</v>
      </c>
      <c r="BC111" s="47">
        <f t="shared" si="519"/>
        <v>0</v>
      </c>
      <c r="BD111" s="47">
        <f t="shared" si="519"/>
        <v>0</v>
      </c>
      <c r="BE111" s="47">
        <f t="shared" si="519"/>
        <v>1.63</v>
      </c>
      <c r="BF111" s="47">
        <f t="shared" si="519"/>
        <v>0</v>
      </c>
      <c r="BG111" s="47">
        <f t="shared" si="519"/>
        <v>0</v>
      </c>
      <c r="BH111" s="47">
        <f t="shared" si="519"/>
        <v>0</v>
      </c>
      <c r="BI111" s="47">
        <f t="shared" si="519"/>
        <v>0</v>
      </c>
      <c r="BJ111" s="47">
        <f t="shared" si="519"/>
        <v>16.44300964</v>
      </c>
      <c r="BK111" s="47">
        <f t="shared" si="519"/>
        <v>0</v>
      </c>
      <c r="BL111" s="47">
        <f t="shared" si="519"/>
        <v>0</v>
      </c>
      <c r="BM111" s="47">
        <f t="shared" si="519"/>
        <v>1.43</v>
      </c>
      <c r="BN111" s="47">
        <f t="shared" si="519"/>
        <v>0</v>
      </c>
      <c r="BO111" s="47">
        <f t="shared" si="519"/>
        <v>1</v>
      </c>
      <c r="BP111" s="47">
        <f t="shared" si="519"/>
        <v>0</v>
      </c>
      <c r="BQ111" s="47">
        <f t="shared" si="519"/>
        <v>0</v>
      </c>
      <c r="BR111" s="47">
        <f t="shared" si="519"/>
        <v>10.588147150000001</v>
      </c>
      <c r="BS111" s="47">
        <f t="shared" si="519"/>
        <v>0</v>
      </c>
      <c r="BT111" s="47">
        <f t="shared" si="519"/>
        <v>0</v>
      </c>
      <c r="BU111" s="47">
        <f t="shared" si="519"/>
        <v>2.7</v>
      </c>
      <c r="BV111" s="47">
        <f t="shared" si="519"/>
        <v>0</v>
      </c>
      <c r="BW111" s="47">
        <f t="shared" si="519"/>
        <v>0</v>
      </c>
      <c r="BX111" s="47">
        <f t="shared" si="519"/>
        <v>0</v>
      </c>
      <c r="BY111" s="47">
        <f t="shared" si="519"/>
        <v>0</v>
      </c>
      <c r="BZ111" s="47">
        <f t="shared" si="519"/>
        <v>16.192439570000001</v>
      </c>
      <c r="CA111" s="47">
        <f t="shared" si="519"/>
        <v>0</v>
      </c>
      <c r="CB111" s="47">
        <f t="shared" si="519"/>
        <v>0</v>
      </c>
      <c r="CC111" s="47">
        <f t="shared" si="519"/>
        <v>15.24</v>
      </c>
      <c r="CD111" s="47">
        <f t="shared" si="519"/>
        <v>0</v>
      </c>
      <c r="CE111" s="47">
        <f t="shared" si="519"/>
        <v>0</v>
      </c>
      <c r="CF111" s="47">
        <f t="shared" si="519"/>
        <v>0</v>
      </c>
      <c r="CG111" s="47" t="s">
        <v>104</v>
      </c>
      <c r="CH111" s="47" t="s">
        <v>104</v>
      </c>
      <c r="CI111" s="47">
        <f t="shared" si="361"/>
        <v>-12.3669254</v>
      </c>
      <c r="CJ111" s="47" t="s">
        <v>104</v>
      </c>
      <c r="CK111" s="80" t="s">
        <v>104</v>
      </c>
      <c r="CL111" s="83"/>
      <c r="CM111" s="52"/>
      <c r="CN111" s="52"/>
      <c r="CO111" s="52"/>
      <c r="CP111" s="52"/>
      <c r="CQ111" s="52"/>
      <c r="CR111" s="52"/>
      <c r="CS111" s="52"/>
      <c r="CT111" s="52"/>
      <c r="CU111" s="52"/>
      <c r="CV111" s="52"/>
      <c r="CW111" s="52"/>
      <c r="CX111" s="52"/>
      <c r="CY111" s="52"/>
      <c r="CZ111" s="52"/>
      <c r="DA111" s="52"/>
      <c r="DB111" s="52"/>
      <c r="DC111" s="52"/>
      <c r="DD111" s="52"/>
      <c r="DE111" s="52"/>
      <c r="DF111" s="52"/>
      <c r="DG111" s="52"/>
      <c r="DH111" s="52"/>
      <c r="DI111" s="52"/>
      <c r="DJ111" s="52"/>
      <c r="DK111" s="52"/>
      <c r="DL111" s="52"/>
      <c r="DM111" s="52"/>
      <c r="DN111" s="52"/>
      <c r="DO111" s="52"/>
      <c r="DP111" s="52"/>
      <c r="DQ111" s="52"/>
      <c r="DR111" s="52"/>
      <c r="DS111" s="52"/>
      <c r="DT111" s="52"/>
      <c r="DU111" s="52"/>
      <c r="DV111" s="52"/>
      <c r="DW111" s="52"/>
      <c r="DX111" s="52"/>
      <c r="DY111" s="52"/>
      <c r="DZ111" s="52"/>
      <c r="EA111" s="52"/>
      <c r="EB111" s="52"/>
      <c r="EC111" s="52"/>
      <c r="ED111" s="52"/>
      <c r="EE111" s="52"/>
      <c r="EF111" s="52"/>
      <c r="EG111" s="52"/>
      <c r="EH111" s="52"/>
      <c r="EI111" s="52"/>
      <c r="EJ111" s="52"/>
      <c r="EK111" s="52"/>
      <c r="EL111" s="52"/>
      <c r="EM111" s="52"/>
      <c r="EN111" s="52"/>
      <c r="EO111" s="52"/>
      <c r="EP111" s="52"/>
      <c r="EQ111" s="52"/>
      <c r="ER111" s="52"/>
      <c r="ES111" s="52"/>
      <c r="ET111" s="52"/>
      <c r="EU111" s="52"/>
      <c r="EV111" s="52"/>
      <c r="EW111" s="52"/>
      <c r="EX111" s="52"/>
      <c r="EY111" s="52"/>
      <c r="EZ111" s="52"/>
      <c r="FA111" s="52"/>
      <c r="FB111" s="52"/>
      <c r="FC111" s="52"/>
      <c r="FD111" s="52"/>
      <c r="FE111" s="52"/>
      <c r="FF111" s="52"/>
      <c r="FG111" s="52"/>
      <c r="FH111" s="52"/>
      <c r="FI111" s="52"/>
      <c r="FJ111" s="52"/>
      <c r="FK111" s="52"/>
      <c r="FL111" s="52"/>
      <c r="FM111" s="52"/>
      <c r="FN111" s="52"/>
      <c r="FO111" s="52"/>
      <c r="FP111" s="52"/>
      <c r="FQ111" s="52"/>
      <c r="FR111" s="52"/>
      <c r="FS111" s="52"/>
      <c r="FT111" s="52"/>
      <c r="FU111" s="52"/>
      <c r="FV111" s="52"/>
      <c r="FW111" s="52"/>
      <c r="FX111" s="52"/>
      <c r="FY111" s="52"/>
      <c r="FZ111" s="52"/>
      <c r="GA111" s="52"/>
      <c r="GB111" s="52"/>
      <c r="GC111" s="52"/>
      <c r="GD111" s="52"/>
      <c r="GE111" s="52"/>
      <c r="GF111" s="52"/>
      <c r="GG111" s="52"/>
      <c r="GH111" s="52"/>
      <c r="GI111" s="52"/>
      <c r="GJ111" s="52"/>
      <c r="GK111" s="52"/>
      <c r="GL111" s="52"/>
      <c r="GM111" s="52"/>
      <c r="GN111" s="52"/>
      <c r="GO111" s="52"/>
      <c r="GP111" s="52"/>
      <c r="GQ111" s="52"/>
      <c r="GR111" s="52"/>
      <c r="GS111" s="52"/>
      <c r="GT111" s="52"/>
      <c r="GU111" s="52"/>
      <c r="GV111" s="52"/>
      <c r="GW111" s="52"/>
      <c r="GX111" s="52"/>
      <c r="GY111" s="52"/>
      <c r="GZ111" s="52"/>
      <c r="HA111" s="52"/>
      <c r="HB111" s="52"/>
      <c r="HC111" s="52"/>
      <c r="HD111" s="52"/>
      <c r="HE111" s="52"/>
      <c r="HF111" s="52"/>
      <c r="HG111" s="52"/>
      <c r="HH111" s="52"/>
      <c r="HI111" s="52"/>
      <c r="HJ111" s="52"/>
      <c r="HK111" s="52"/>
      <c r="HL111" s="52"/>
      <c r="HM111" s="52"/>
      <c r="HN111" s="52"/>
      <c r="HO111" s="52"/>
      <c r="HP111" s="52"/>
      <c r="HQ111" s="52"/>
      <c r="HR111" s="52"/>
      <c r="HS111" s="52"/>
      <c r="HT111" s="52"/>
      <c r="HU111" s="52"/>
      <c r="HV111" s="52"/>
      <c r="HW111" s="52"/>
      <c r="HX111" s="52"/>
      <c r="HY111" s="52"/>
      <c r="HZ111" s="52"/>
      <c r="IA111" s="52"/>
      <c r="IB111" s="52"/>
      <c r="IC111" s="52"/>
      <c r="ID111" s="52"/>
      <c r="IE111" s="52"/>
      <c r="IF111" s="52"/>
      <c r="IG111" s="52"/>
      <c r="IH111" s="52"/>
      <c r="II111" s="52"/>
      <c r="IJ111" s="52"/>
      <c r="IK111" s="52"/>
      <c r="IL111" s="52"/>
      <c r="IM111" s="52"/>
      <c r="IN111" s="52"/>
      <c r="IO111" s="52"/>
      <c r="IP111" s="52"/>
      <c r="IQ111" s="52"/>
      <c r="IR111" s="52"/>
      <c r="IS111" s="52"/>
      <c r="IT111" s="52"/>
      <c r="IU111" s="52"/>
      <c r="IV111" s="52"/>
      <c r="IW111" s="52"/>
      <c r="IX111" s="52"/>
      <c r="IY111" s="52"/>
      <c r="IZ111" s="52"/>
      <c r="JA111" s="52"/>
      <c r="JB111" s="52"/>
      <c r="JC111" s="52"/>
      <c r="JD111" s="52"/>
      <c r="JE111" s="52"/>
      <c r="JF111" s="52"/>
      <c r="JG111" s="52"/>
      <c r="JH111" s="52"/>
      <c r="JI111" s="52"/>
      <c r="JJ111" s="52"/>
      <c r="JK111" s="52"/>
      <c r="JL111" s="52"/>
      <c r="JM111" s="52"/>
      <c r="JN111" s="52"/>
      <c r="JO111" s="52"/>
      <c r="JP111" s="52"/>
      <c r="JQ111" s="52"/>
      <c r="JR111" s="52"/>
      <c r="JS111" s="52"/>
      <c r="JT111" s="52"/>
      <c r="JU111" s="52"/>
      <c r="JV111" s="52"/>
      <c r="JW111" s="52"/>
      <c r="JX111" s="52"/>
      <c r="JY111" s="52"/>
      <c r="JZ111" s="52"/>
      <c r="KA111" s="52"/>
      <c r="KB111" s="52"/>
      <c r="KC111" s="52"/>
      <c r="KD111" s="52"/>
      <c r="KE111" s="52"/>
      <c r="KF111" s="52"/>
      <c r="KG111" s="52"/>
      <c r="KH111" s="52"/>
      <c r="KI111" s="52"/>
      <c r="KJ111" s="52"/>
      <c r="KK111" s="52"/>
      <c r="KL111" s="52"/>
      <c r="KM111" s="52"/>
      <c r="KN111" s="52"/>
      <c r="KO111" s="52"/>
      <c r="KP111" s="52"/>
      <c r="KQ111" s="52"/>
      <c r="KR111" s="52"/>
      <c r="KS111" s="52"/>
      <c r="KT111" s="52"/>
      <c r="KU111" s="52"/>
      <c r="KV111" s="52"/>
      <c r="KW111" s="52"/>
      <c r="KX111" s="52"/>
      <c r="KY111" s="52"/>
      <c r="KZ111" s="52"/>
      <c r="LA111" s="52"/>
      <c r="LB111" s="52"/>
      <c r="LC111" s="52"/>
      <c r="LD111" s="52"/>
      <c r="LE111" s="52"/>
      <c r="LF111" s="52"/>
      <c r="LG111" s="52"/>
      <c r="LH111" s="52"/>
      <c r="LI111" s="52"/>
      <c r="LJ111" s="52"/>
      <c r="LK111" s="52"/>
      <c r="LL111" s="52"/>
      <c r="LM111" s="52"/>
      <c r="LN111" s="52"/>
      <c r="LO111" s="52"/>
      <c r="LP111" s="52"/>
      <c r="LQ111" s="52"/>
      <c r="LR111" s="52"/>
      <c r="LS111" s="52"/>
      <c r="LT111" s="52"/>
      <c r="LU111" s="52"/>
      <c r="LV111" s="52"/>
      <c r="LW111" s="52"/>
      <c r="LX111" s="52"/>
      <c r="LY111" s="52"/>
      <c r="LZ111" s="52"/>
      <c r="MA111" s="52"/>
      <c r="MB111" s="52"/>
      <c r="MC111" s="52"/>
      <c r="MD111" s="52"/>
      <c r="ME111" s="52"/>
      <c r="MF111" s="52"/>
      <c r="MG111" s="52"/>
      <c r="MH111" s="52"/>
      <c r="MI111" s="52"/>
      <c r="MJ111" s="52"/>
      <c r="MK111" s="52"/>
      <c r="ML111" s="52"/>
      <c r="MM111" s="52"/>
      <c r="MN111" s="52"/>
      <c r="MO111" s="52"/>
      <c r="MP111" s="52"/>
      <c r="MQ111" s="52"/>
      <c r="MR111" s="52"/>
      <c r="MS111" s="52"/>
      <c r="MT111" s="52"/>
      <c r="MU111" s="52"/>
      <c r="MV111" s="52"/>
      <c r="MW111" s="52"/>
      <c r="MX111" s="52"/>
      <c r="MY111" s="52"/>
      <c r="MZ111" s="52"/>
      <c r="NA111" s="52"/>
      <c r="NB111" s="52"/>
      <c r="NC111" s="52"/>
      <c r="ND111" s="52"/>
      <c r="NE111" s="52"/>
      <c r="NF111" s="52"/>
      <c r="NG111" s="52"/>
      <c r="NH111" s="52"/>
      <c r="NI111" s="52"/>
      <c r="NJ111" s="52"/>
      <c r="NK111" s="52"/>
      <c r="NL111" s="52"/>
      <c r="NM111" s="52"/>
      <c r="NN111" s="52"/>
      <c r="NO111" s="52"/>
      <c r="NP111" s="52"/>
      <c r="NQ111" s="52"/>
      <c r="NR111" s="52"/>
      <c r="NS111" s="52"/>
      <c r="NT111" s="52"/>
      <c r="NU111" s="52"/>
      <c r="NV111" s="52"/>
      <c r="NW111" s="52"/>
      <c r="NX111" s="52"/>
      <c r="NY111" s="52"/>
      <c r="NZ111" s="52"/>
      <c r="OA111" s="52"/>
      <c r="OB111" s="52"/>
      <c r="OC111" s="52"/>
      <c r="OD111" s="52"/>
      <c r="OE111" s="52"/>
      <c r="OF111" s="52"/>
      <c r="OG111" s="52"/>
      <c r="OH111" s="52"/>
      <c r="OI111" s="52"/>
      <c r="OJ111" s="52"/>
      <c r="OK111" s="52"/>
      <c r="OL111" s="52"/>
      <c r="OM111" s="52"/>
      <c r="ON111" s="52"/>
      <c r="OO111" s="52"/>
      <c r="OP111" s="52"/>
      <c r="OQ111" s="52"/>
      <c r="OR111" s="52"/>
      <c r="OS111" s="52"/>
      <c r="OT111" s="52"/>
      <c r="OU111" s="52"/>
      <c r="OV111" s="52"/>
      <c r="OW111" s="52"/>
      <c r="OX111" s="52"/>
      <c r="OY111" s="52"/>
      <c r="OZ111" s="52"/>
      <c r="PA111" s="52"/>
      <c r="PB111" s="52"/>
      <c r="PC111" s="52"/>
      <c r="PD111" s="52"/>
      <c r="PE111" s="52"/>
      <c r="PF111" s="52"/>
      <c r="PG111" s="52"/>
      <c r="PH111" s="52"/>
      <c r="PI111" s="52"/>
      <c r="PJ111" s="52"/>
      <c r="PK111" s="52"/>
      <c r="PL111" s="52"/>
      <c r="PM111" s="52"/>
      <c r="PN111" s="52"/>
      <c r="PO111" s="52"/>
      <c r="PP111" s="52"/>
      <c r="PQ111" s="52"/>
      <c r="PR111" s="52"/>
      <c r="PS111" s="52"/>
      <c r="PT111" s="52"/>
      <c r="PU111" s="52"/>
      <c r="PV111" s="52"/>
      <c r="PW111" s="52"/>
      <c r="PX111" s="52"/>
      <c r="PY111" s="52"/>
      <c r="PZ111" s="52"/>
      <c r="QA111" s="52"/>
      <c r="QB111" s="52"/>
      <c r="QC111" s="52"/>
      <c r="QD111" s="52"/>
      <c r="QE111" s="52"/>
      <c r="QF111" s="52"/>
      <c r="QG111" s="52"/>
      <c r="QH111" s="52"/>
      <c r="QI111" s="52"/>
      <c r="QJ111" s="52"/>
      <c r="QK111" s="52"/>
      <c r="QL111" s="52"/>
      <c r="QM111" s="52"/>
      <c r="QN111" s="52"/>
      <c r="QO111" s="52"/>
      <c r="QP111" s="52"/>
      <c r="QQ111" s="52"/>
      <c r="QR111" s="52"/>
      <c r="QS111" s="52"/>
      <c r="QT111" s="52"/>
      <c r="QU111" s="52"/>
      <c r="QV111" s="52"/>
      <c r="QW111" s="52"/>
      <c r="QX111" s="52"/>
      <c r="QY111" s="52"/>
      <c r="QZ111" s="52"/>
      <c r="RA111" s="52"/>
      <c r="RB111" s="52"/>
      <c r="RC111" s="52"/>
      <c r="RD111" s="52"/>
      <c r="RE111" s="52"/>
      <c r="RF111" s="52"/>
      <c r="RG111" s="52"/>
      <c r="RH111" s="52"/>
      <c r="RI111" s="52"/>
      <c r="RJ111" s="52"/>
      <c r="RK111" s="52"/>
      <c r="RL111" s="52"/>
      <c r="RM111" s="52"/>
      <c r="RN111" s="52"/>
      <c r="RO111" s="52"/>
      <c r="RP111" s="52"/>
      <c r="RQ111" s="52"/>
      <c r="RR111" s="52"/>
      <c r="RS111" s="52"/>
      <c r="RT111" s="52"/>
      <c r="RU111" s="52"/>
      <c r="RV111" s="52"/>
      <c r="RW111" s="52"/>
      <c r="RX111" s="52"/>
      <c r="RY111" s="52"/>
      <c r="RZ111" s="52"/>
      <c r="SA111" s="52"/>
      <c r="SB111" s="52"/>
      <c r="SC111" s="52"/>
      <c r="SD111" s="52"/>
      <c r="SE111" s="52"/>
      <c r="SF111" s="52"/>
      <c r="SG111" s="52"/>
      <c r="SH111" s="52"/>
      <c r="SI111" s="52"/>
      <c r="SJ111" s="52"/>
      <c r="SK111" s="52"/>
      <c r="SL111" s="52"/>
      <c r="SM111" s="52"/>
      <c r="SN111" s="52"/>
      <c r="SO111" s="52"/>
      <c r="SP111" s="52"/>
      <c r="SQ111" s="52"/>
      <c r="SR111" s="52"/>
      <c r="SS111" s="52"/>
      <c r="ST111" s="52"/>
      <c r="SU111" s="52"/>
      <c r="SV111" s="52"/>
      <c r="SW111" s="52"/>
      <c r="SX111" s="52"/>
      <c r="SY111" s="52"/>
      <c r="SZ111" s="52"/>
      <c r="TA111" s="52"/>
      <c r="TB111" s="52"/>
      <c r="TC111" s="52"/>
      <c r="TD111" s="52"/>
      <c r="TE111" s="52"/>
      <c r="TF111" s="52"/>
      <c r="TG111" s="52"/>
      <c r="TH111" s="52"/>
      <c r="TI111" s="52"/>
      <c r="TJ111" s="52"/>
      <c r="TK111" s="52"/>
      <c r="TL111" s="52"/>
      <c r="TM111" s="52"/>
      <c r="TN111" s="52"/>
      <c r="TO111" s="52"/>
      <c r="TP111" s="52"/>
      <c r="TQ111" s="52"/>
      <c r="TR111" s="52"/>
      <c r="TS111" s="52"/>
      <c r="TT111" s="52"/>
      <c r="TU111" s="52"/>
      <c r="TV111" s="52"/>
      <c r="TW111" s="52"/>
      <c r="TX111" s="52"/>
      <c r="TY111" s="52"/>
      <c r="TZ111" s="52"/>
      <c r="UA111" s="52"/>
      <c r="UB111" s="52"/>
      <c r="UC111" s="52"/>
      <c r="UD111" s="52"/>
      <c r="UE111" s="52"/>
      <c r="UF111" s="52"/>
      <c r="UG111" s="52"/>
      <c r="UH111" s="52"/>
      <c r="UI111" s="52"/>
      <c r="UJ111" s="52"/>
      <c r="UK111" s="52"/>
      <c r="UL111" s="52"/>
      <c r="UM111" s="52"/>
      <c r="UN111" s="52"/>
      <c r="UO111" s="52"/>
      <c r="UP111" s="52"/>
      <c r="UQ111" s="52"/>
      <c r="UR111" s="52"/>
      <c r="US111" s="52"/>
      <c r="UT111" s="52"/>
      <c r="UU111" s="52"/>
      <c r="UV111" s="52"/>
      <c r="UW111" s="52"/>
      <c r="UX111" s="52"/>
      <c r="UY111" s="52"/>
      <c r="UZ111" s="52"/>
      <c r="VA111" s="52"/>
      <c r="VB111" s="52"/>
      <c r="VC111" s="52"/>
      <c r="VD111" s="52"/>
      <c r="VE111" s="52"/>
      <c r="VF111" s="52"/>
      <c r="VG111" s="52"/>
      <c r="VH111" s="52"/>
      <c r="VI111" s="52"/>
      <c r="VJ111" s="52"/>
      <c r="VK111" s="52"/>
      <c r="VL111" s="52"/>
      <c r="VM111" s="52"/>
      <c r="VN111" s="52"/>
      <c r="VO111" s="52"/>
      <c r="VP111" s="52"/>
      <c r="VQ111" s="52"/>
      <c r="VR111" s="52"/>
      <c r="VS111" s="52"/>
      <c r="VT111" s="52"/>
      <c r="VU111" s="52"/>
      <c r="VV111" s="52"/>
      <c r="VW111" s="52"/>
      <c r="VX111" s="52"/>
      <c r="VY111" s="52"/>
      <c r="VZ111" s="52"/>
      <c r="WA111" s="52"/>
      <c r="WB111" s="52"/>
      <c r="WC111" s="52"/>
      <c r="WD111" s="52"/>
      <c r="WE111" s="52"/>
      <c r="WF111" s="52"/>
      <c r="WG111" s="52"/>
      <c r="WH111" s="52"/>
      <c r="WI111" s="52"/>
      <c r="WJ111" s="52"/>
      <c r="WK111" s="52"/>
      <c r="WL111" s="52"/>
      <c r="WM111" s="52"/>
      <c r="WN111" s="52"/>
      <c r="WO111" s="52"/>
      <c r="WP111" s="52"/>
      <c r="WQ111" s="52"/>
      <c r="WR111" s="52"/>
      <c r="WS111" s="52"/>
      <c r="WT111" s="52"/>
      <c r="WU111" s="52"/>
      <c r="WV111" s="52"/>
      <c r="WW111" s="52"/>
      <c r="WX111" s="52"/>
      <c r="WY111" s="52"/>
      <c r="WZ111" s="52"/>
      <c r="XA111" s="52"/>
      <c r="XB111" s="52"/>
      <c r="XC111" s="52"/>
      <c r="XD111" s="52"/>
      <c r="XE111" s="52"/>
      <c r="XF111" s="52"/>
      <c r="XG111" s="52"/>
      <c r="XH111" s="52"/>
      <c r="XI111" s="52"/>
      <c r="XJ111" s="52"/>
      <c r="XK111" s="52"/>
      <c r="XL111" s="52"/>
      <c r="XM111" s="52"/>
      <c r="XN111" s="52"/>
      <c r="XO111" s="52"/>
      <c r="XP111" s="52"/>
      <c r="XQ111" s="52"/>
      <c r="XR111" s="52"/>
      <c r="XS111" s="52"/>
      <c r="XT111" s="52"/>
      <c r="XU111" s="52"/>
      <c r="XV111" s="52"/>
      <c r="XW111" s="52"/>
      <c r="XX111" s="52"/>
      <c r="XY111" s="52"/>
      <c r="XZ111" s="52"/>
      <c r="YA111" s="52"/>
      <c r="YB111" s="52"/>
      <c r="YC111" s="52"/>
      <c r="YD111" s="52"/>
      <c r="YE111" s="52"/>
      <c r="YF111" s="52"/>
      <c r="YG111" s="52"/>
      <c r="YH111" s="52"/>
      <c r="YI111" s="52"/>
      <c r="YJ111" s="52"/>
      <c r="YK111" s="52"/>
      <c r="YL111" s="52"/>
      <c r="YM111" s="52"/>
      <c r="YN111" s="52"/>
      <c r="YO111" s="52"/>
      <c r="YP111" s="52"/>
      <c r="YQ111" s="52"/>
      <c r="YR111" s="52"/>
      <c r="YS111" s="52"/>
      <c r="YT111" s="52"/>
      <c r="YU111" s="52"/>
      <c r="YV111" s="52"/>
      <c r="YW111" s="52"/>
      <c r="YX111" s="52"/>
      <c r="YY111" s="52"/>
      <c r="YZ111" s="52"/>
      <c r="ZA111" s="52"/>
      <c r="ZB111" s="52"/>
      <c r="ZC111" s="52"/>
      <c r="ZD111" s="52"/>
      <c r="ZE111" s="52"/>
      <c r="ZF111" s="52"/>
      <c r="ZG111" s="52"/>
      <c r="ZH111" s="52"/>
      <c r="ZI111" s="52"/>
      <c r="ZJ111" s="52"/>
      <c r="ZK111" s="52"/>
      <c r="ZL111" s="52"/>
      <c r="ZM111" s="52"/>
      <c r="ZN111" s="52"/>
      <c r="ZO111" s="52"/>
      <c r="ZP111" s="52"/>
      <c r="ZQ111" s="52"/>
      <c r="ZR111" s="52"/>
      <c r="ZS111" s="52"/>
      <c r="ZT111" s="52"/>
      <c r="ZU111" s="52"/>
      <c r="ZV111" s="52"/>
      <c r="ZW111" s="52"/>
      <c r="ZX111" s="52"/>
      <c r="ZY111" s="52"/>
      <c r="ZZ111" s="52"/>
      <c r="AAA111" s="52"/>
      <c r="AAB111" s="52"/>
      <c r="AAC111" s="52"/>
      <c r="AAD111" s="52"/>
      <c r="AAE111" s="52"/>
      <c r="AAF111" s="52"/>
      <c r="AAG111" s="52"/>
      <c r="AAH111" s="52"/>
      <c r="AAI111" s="52"/>
      <c r="AAJ111" s="52"/>
      <c r="AAK111" s="52"/>
      <c r="AAL111" s="52"/>
      <c r="AAM111" s="52"/>
      <c r="AAN111" s="52"/>
      <c r="AAO111" s="52"/>
      <c r="AAP111" s="52"/>
      <c r="AAQ111" s="52"/>
      <c r="AAR111" s="52"/>
      <c r="AAS111" s="52"/>
      <c r="AAT111" s="52"/>
      <c r="AAU111" s="52"/>
      <c r="AAV111" s="52"/>
      <c r="AAW111" s="52"/>
      <c r="AAX111" s="52"/>
      <c r="AAY111" s="52"/>
      <c r="AAZ111" s="52"/>
      <c r="ABA111" s="52"/>
      <c r="ABB111" s="52"/>
      <c r="ABC111" s="52"/>
      <c r="ABD111" s="52"/>
      <c r="ABE111" s="52"/>
      <c r="ABF111" s="52"/>
      <c r="ABG111" s="52"/>
      <c r="ABH111" s="52"/>
      <c r="ABI111" s="52"/>
      <c r="ABJ111" s="52"/>
      <c r="ABK111" s="52"/>
      <c r="ABL111" s="52"/>
      <c r="ABM111" s="52"/>
      <c r="ABN111" s="52"/>
      <c r="ABO111" s="52"/>
      <c r="ABP111" s="52"/>
      <c r="ABQ111" s="52"/>
      <c r="ABR111" s="52"/>
      <c r="ABS111" s="52"/>
      <c r="ABT111" s="52"/>
      <c r="ABU111" s="52"/>
      <c r="ABV111" s="52"/>
      <c r="ABW111" s="52"/>
      <c r="ABX111" s="52"/>
      <c r="ABY111" s="52"/>
      <c r="ABZ111" s="52"/>
      <c r="ACA111" s="52"/>
      <c r="ACB111" s="52"/>
      <c r="ACC111" s="52"/>
      <c r="ACD111" s="52"/>
      <c r="ACE111" s="52"/>
      <c r="ACF111" s="52"/>
      <c r="ACG111" s="52"/>
      <c r="ACH111" s="52"/>
      <c r="ACI111" s="52"/>
      <c r="ACJ111" s="52"/>
      <c r="ACK111" s="52"/>
      <c r="ACL111" s="52"/>
      <c r="ACM111" s="52"/>
      <c r="ACN111" s="52"/>
      <c r="ACO111" s="52"/>
      <c r="ACP111" s="52"/>
      <c r="ACQ111" s="52"/>
      <c r="ACR111" s="52"/>
      <c r="ACS111" s="52"/>
      <c r="ACT111" s="52"/>
      <c r="ACU111" s="52"/>
      <c r="ACV111" s="52"/>
      <c r="ACW111" s="52"/>
      <c r="ACX111" s="52"/>
      <c r="ACY111" s="52"/>
      <c r="ACZ111" s="52"/>
      <c r="ADA111" s="52"/>
      <c r="ADB111" s="52"/>
      <c r="ADC111" s="52"/>
      <c r="ADD111" s="52"/>
      <c r="ADE111" s="52"/>
      <c r="ADF111" s="52"/>
      <c r="ADG111" s="52"/>
      <c r="ADH111" s="52"/>
      <c r="ADI111" s="52"/>
      <c r="ADJ111" s="52"/>
      <c r="ADK111" s="52"/>
      <c r="ADL111" s="52"/>
      <c r="ADM111" s="52"/>
      <c r="ADN111" s="52"/>
      <c r="ADO111" s="52"/>
      <c r="ADP111" s="52"/>
      <c r="ADQ111" s="52"/>
      <c r="ADR111" s="52"/>
      <c r="ADS111" s="52"/>
      <c r="ADT111" s="52"/>
      <c r="ADU111" s="52"/>
      <c r="ADV111" s="52"/>
      <c r="ADW111" s="52"/>
      <c r="ADX111" s="52"/>
      <c r="ADY111" s="52"/>
      <c r="ADZ111" s="52"/>
      <c r="AEA111" s="52"/>
      <c r="AEB111" s="52"/>
      <c r="AEC111" s="52"/>
      <c r="AED111" s="52"/>
      <c r="AEE111" s="52"/>
      <c r="AEF111" s="52"/>
      <c r="AEG111" s="52"/>
      <c r="AEH111" s="52"/>
      <c r="AEI111" s="52"/>
      <c r="AEJ111" s="52"/>
      <c r="AEK111" s="52"/>
      <c r="AEL111" s="52"/>
      <c r="AEM111" s="52"/>
      <c r="AEN111" s="52"/>
      <c r="AEO111" s="52"/>
      <c r="AEP111" s="52"/>
      <c r="AEQ111" s="52"/>
      <c r="AER111" s="52"/>
      <c r="AES111" s="52"/>
      <c r="AET111" s="52"/>
      <c r="AEU111" s="52"/>
      <c r="AEV111" s="52"/>
      <c r="AEW111" s="52"/>
      <c r="AEX111" s="52"/>
      <c r="AEY111" s="52"/>
      <c r="AEZ111" s="52"/>
      <c r="AFA111" s="52"/>
      <c r="AFB111" s="52"/>
      <c r="AFC111" s="52"/>
      <c r="AFD111" s="52"/>
      <c r="AFE111" s="52"/>
      <c r="AFF111" s="52"/>
      <c r="AFG111" s="52"/>
      <c r="AFH111" s="52"/>
      <c r="AFI111" s="52"/>
      <c r="AFJ111" s="52"/>
      <c r="AFK111" s="52"/>
      <c r="AFL111" s="52"/>
      <c r="AFM111" s="52"/>
      <c r="AFN111" s="52"/>
      <c r="AFO111" s="52"/>
      <c r="AFP111" s="52"/>
      <c r="AFQ111" s="52"/>
      <c r="AFR111" s="52"/>
      <c r="AFS111" s="52"/>
      <c r="AFT111" s="52"/>
      <c r="AFU111" s="52"/>
      <c r="AFV111" s="52"/>
      <c r="AFW111" s="52"/>
      <c r="AFX111" s="52"/>
      <c r="AFY111" s="52"/>
      <c r="AFZ111" s="52"/>
      <c r="AGA111" s="52"/>
      <c r="AGB111" s="52"/>
      <c r="AGC111" s="52"/>
      <c r="AGD111" s="52"/>
      <c r="AGE111" s="52"/>
      <c r="AGF111" s="52"/>
      <c r="AGG111" s="52"/>
      <c r="AGH111" s="52"/>
      <c r="AGI111" s="52"/>
      <c r="AGJ111" s="52"/>
      <c r="AGK111" s="52"/>
      <c r="AGL111" s="52"/>
      <c r="AGM111" s="52"/>
      <c r="AGN111" s="52"/>
      <c r="AGO111" s="52"/>
      <c r="AGP111" s="52"/>
      <c r="AGQ111" s="52"/>
      <c r="AGR111" s="52"/>
      <c r="AGS111" s="52"/>
      <c r="AGT111" s="52"/>
      <c r="AGU111" s="52"/>
      <c r="AGV111" s="52"/>
      <c r="AGW111" s="52"/>
      <c r="AGX111" s="52"/>
      <c r="AGY111" s="52"/>
      <c r="AGZ111" s="52"/>
      <c r="AHA111" s="52"/>
      <c r="AHB111" s="52"/>
      <c r="AHC111" s="52"/>
      <c r="AHD111" s="52"/>
      <c r="AHE111" s="52"/>
      <c r="AHF111" s="52"/>
      <c r="AHG111" s="52"/>
      <c r="AHH111" s="52"/>
      <c r="AHI111" s="52"/>
      <c r="AHJ111" s="52"/>
      <c r="AHK111" s="52"/>
      <c r="AHL111" s="52"/>
      <c r="AHM111" s="52"/>
      <c r="AHN111" s="52"/>
      <c r="AHO111" s="52"/>
      <c r="AHP111" s="52"/>
      <c r="AHQ111" s="52"/>
      <c r="AHR111" s="52"/>
      <c r="AHS111" s="52"/>
      <c r="AHT111" s="52"/>
      <c r="AHU111" s="52"/>
      <c r="AHV111" s="52"/>
      <c r="AHW111" s="52"/>
      <c r="AHX111" s="52"/>
      <c r="AHY111" s="52"/>
      <c r="AHZ111" s="52"/>
      <c r="AIA111" s="52"/>
      <c r="AIB111" s="52"/>
      <c r="AIC111" s="52"/>
      <c r="AID111" s="52"/>
      <c r="AIE111" s="52"/>
      <c r="AIF111" s="52"/>
      <c r="AIG111" s="52"/>
      <c r="AIH111" s="52"/>
      <c r="AII111" s="52"/>
      <c r="AIJ111" s="52"/>
      <c r="AIK111" s="52"/>
      <c r="AIL111" s="52"/>
      <c r="AIM111" s="52"/>
      <c r="AIN111" s="52"/>
      <c r="AIO111" s="52"/>
      <c r="AIP111" s="52"/>
      <c r="AIQ111" s="52"/>
      <c r="AIR111" s="52"/>
      <c r="AIS111" s="52"/>
      <c r="AIT111" s="52"/>
      <c r="AIU111" s="52"/>
      <c r="AIV111" s="52"/>
      <c r="AIW111" s="52"/>
      <c r="AIX111" s="52"/>
      <c r="AIY111" s="52"/>
      <c r="AIZ111" s="52"/>
      <c r="AJA111" s="52"/>
      <c r="AJB111" s="52"/>
      <c r="AJC111" s="52"/>
      <c r="AJD111" s="52"/>
      <c r="AJE111" s="52"/>
      <c r="AJF111" s="52"/>
      <c r="AJG111" s="52"/>
      <c r="AJH111" s="52"/>
      <c r="AJI111" s="52"/>
      <c r="AJJ111" s="52"/>
      <c r="AJK111" s="52"/>
      <c r="AJL111" s="52"/>
      <c r="AJM111" s="52"/>
      <c r="AJN111" s="52"/>
      <c r="AJO111" s="52"/>
      <c r="AJP111" s="52"/>
      <c r="AJQ111" s="52"/>
      <c r="AJR111" s="52"/>
      <c r="AJS111" s="52"/>
      <c r="AJT111" s="52"/>
      <c r="AJU111" s="52"/>
      <c r="AJV111" s="52"/>
      <c r="AJW111" s="52"/>
      <c r="AJX111" s="52"/>
      <c r="AJY111" s="52"/>
      <c r="AJZ111" s="52"/>
      <c r="AKA111" s="52"/>
      <c r="AKB111" s="52"/>
      <c r="AKC111" s="52"/>
      <c r="AKD111" s="52"/>
      <c r="AKE111" s="52"/>
      <c r="AKF111" s="52"/>
      <c r="AKG111" s="52"/>
      <c r="AKH111" s="52"/>
      <c r="AKI111" s="52"/>
      <c r="AKJ111" s="52"/>
      <c r="AKK111" s="52"/>
      <c r="AKL111" s="52"/>
      <c r="AKM111" s="52"/>
      <c r="AKN111" s="52"/>
      <c r="AKO111" s="52"/>
      <c r="AKP111" s="52"/>
      <c r="AKQ111" s="52"/>
      <c r="AKR111" s="52"/>
      <c r="AKS111" s="52"/>
      <c r="AKT111" s="52"/>
      <c r="AKU111" s="52"/>
      <c r="AKV111" s="52"/>
      <c r="AKW111" s="52"/>
      <c r="AKX111" s="52"/>
      <c r="AKY111" s="52"/>
      <c r="AKZ111" s="52"/>
      <c r="ALA111" s="52"/>
      <c r="ALB111" s="52"/>
      <c r="ALC111" s="52"/>
      <c r="ALD111" s="52"/>
      <c r="ALE111" s="52"/>
      <c r="ALF111" s="52"/>
      <c r="ALG111" s="52"/>
      <c r="ALH111" s="52"/>
      <c r="ALI111" s="52"/>
      <c r="ALJ111" s="52"/>
      <c r="ALK111" s="52"/>
      <c r="ALL111" s="52"/>
      <c r="ALM111" s="52"/>
      <c r="ALN111" s="52"/>
      <c r="ALO111" s="52"/>
      <c r="ALP111" s="52"/>
      <c r="ALQ111" s="52"/>
      <c r="ALR111" s="52"/>
      <c r="ALS111" s="52"/>
      <c r="ALT111" s="52"/>
      <c r="ALU111" s="52"/>
      <c r="ALV111" s="52"/>
      <c r="ALW111" s="52"/>
      <c r="ALX111" s="52"/>
      <c r="ALY111" s="52"/>
      <c r="ALZ111" s="52"/>
      <c r="AMA111" s="52"/>
      <c r="AMB111" s="52"/>
      <c r="AMC111" s="52"/>
      <c r="AMD111" s="52"/>
      <c r="AME111" s="52"/>
      <c r="AMF111" s="52"/>
      <c r="AMG111" s="52"/>
      <c r="AMH111" s="52"/>
      <c r="AMI111" s="52"/>
      <c r="AMJ111" s="52"/>
      <c r="AMK111" s="52"/>
    </row>
    <row r="112" spans="1:1025" s="53" customFormat="1" ht="18.75" x14ac:dyDescent="0.2">
      <c r="A112" s="39" t="s">
        <v>168</v>
      </c>
      <c r="B112" s="62" t="s">
        <v>155</v>
      </c>
      <c r="C112" s="63" t="s">
        <v>103</v>
      </c>
      <c r="D112" s="63" t="s">
        <v>104</v>
      </c>
      <c r="E112" s="39">
        <f t="shared" si="351"/>
        <v>0</v>
      </c>
      <c r="F112" s="68">
        <f t="shared" si="352"/>
        <v>53.435654330000006</v>
      </c>
      <c r="G112" s="68">
        <f t="shared" si="353"/>
        <v>0</v>
      </c>
      <c r="H112" s="68">
        <f t="shared" si="354"/>
        <v>0</v>
      </c>
      <c r="I112" s="68">
        <f t="shared" si="355"/>
        <v>16.899999999999999</v>
      </c>
      <c r="J112" s="68">
        <f t="shared" si="356"/>
        <v>0</v>
      </c>
      <c r="K112" s="68">
        <f t="shared" si="357"/>
        <v>0</v>
      </c>
      <c r="L112" s="68">
        <f t="shared" si="358"/>
        <v>0</v>
      </c>
      <c r="M112" s="47">
        <v>0</v>
      </c>
      <c r="N112" s="47">
        <v>0</v>
      </c>
      <c r="O112" s="47">
        <v>0</v>
      </c>
      <c r="P112" s="47">
        <v>0</v>
      </c>
      <c r="Q112" s="47">
        <v>0</v>
      </c>
      <c r="R112" s="47">
        <v>0</v>
      </c>
      <c r="S112" s="47">
        <v>0</v>
      </c>
      <c r="T112" s="47">
        <v>0</v>
      </c>
      <c r="U112" s="47">
        <v>0</v>
      </c>
      <c r="V112" s="47">
        <v>0</v>
      </c>
      <c r="W112" s="47">
        <v>0</v>
      </c>
      <c r="X112" s="47">
        <v>0</v>
      </c>
      <c r="Y112" s="47">
        <v>0</v>
      </c>
      <c r="Z112" s="47">
        <v>0</v>
      </c>
      <c r="AA112" s="47">
        <v>0</v>
      </c>
      <c r="AB112" s="47">
        <v>0</v>
      </c>
      <c r="AC112" s="47">
        <v>0</v>
      </c>
      <c r="AD112" s="47">
        <v>0</v>
      </c>
      <c r="AE112" s="47">
        <v>0</v>
      </c>
      <c r="AF112" s="47">
        <v>0</v>
      </c>
      <c r="AG112" s="47">
        <v>0</v>
      </c>
      <c r="AH112" s="47">
        <v>0</v>
      </c>
      <c r="AI112" s="47">
        <v>0</v>
      </c>
      <c r="AJ112" s="47">
        <v>0</v>
      </c>
      <c r="AK112" s="47">
        <v>0</v>
      </c>
      <c r="AL112" s="47">
        <f t="shared" ref="AL112:AS112" si="520">SUM(AL113:AL119)</f>
        <v>53.435654330000006</v>
      </c>
      <c r="AM112" s="47">
        <f t="shared" si="520"/>
        <v>0</v>
      </c>
      <c r="AN112" s="47">
        <f t="shared" si="520"/>
        <v>0</v>
      </c>
      <c r="AO112" s="47">
        <f t="shared" si="520"/>
        <v>16.899999999999999</v>
      </c>
      <c r="AP112" s="47">
        <f t="shared" si="520"/>
        <v>0</v>
      </c>
      <c r="AQ112" s="47">
        <f t="shared" si="520"/>
        <v>0</v>
      </c>
      <c r="AR112" s="47">
        <f t="shared" si="520"/>
        <v>0</v>
      </c>
      <c r="AS112" s="47">
        <f t="shared" si="520"/>
        <v>0</v>
      </c>
      <c r="AT112" s="47">
        <f t="shared" si="50"/>
        <v>40.91764585</v>
      </c>
      <c r="AU112" s="47">
        <f t="shared" si="51"/>
        <v>0</v>
      </c>
      <c r="AV112" s="47">
        <f t="shared" si="52"/>
        <v>0</v>
      </c>
      <c r="AW112" s="47">
        <f t="shared" si="53"/>
        <v>16.899999999999999</v>
      </c>
      <c r="AX112" s="47">
        <f t="shared" si="54"/>
        <v>0</v>
      </c>
      <c r="AY112" s="47">
        <f t="shared" si="55"/>
        <v>0</v>
      </c>
      <c r="AZ112" s="47">
        <f t="shared" si="56"/>
        <v>0</v>
      </c>
      <c r="BA112" s="47">
        <f t="shared" ref="BA112:CF112" si="521">SUM(BA113:BA119)</f>
        <v>0</v>
      </c>
      <c r="BB112" s="47">
        <f t="shared" si="521"/>
        <v>12.142601760000002</v>
      </c>
      <c r="BC112" s="47">
        <f t="shared" si="521"/>
        <v>0</v>
      </c>
      <c r="BD112" s="47">
        <f t="shared" si="521"/>
        <v>0</v>
      </c>
      <c r="BE112" s="47">
        <f t="shared" si="521"/>
        <v>1.63</v>
      </c>
      <c r="BF112" s="47">
        <f t="shared" si="521"/>
        <v>0</v>
      </c>
      <c r="BG112" s="47">
        <f t="shared" si="521"/>
        <v>0</v>
      </c>
      <c r="BH112" s="47">
        <f t="shared" si="521"/>
        <v>0</v>
      </c>
      <c r="BI112" s="47">
        <f t="shared" si="521"/>
        <v>0</v>
      </c>
      <c r="BJ112" s="47">
        <f t="shared" si="521"/>
        <v>13.60729353</v>
      </c>
      <c r="BK112" s="47">
        <f t="shared" si="521"/>
        <v>0</v>
      </c>
      <c r="BL112" s="47">
        <f t="shared" si="521"/>
        <v>0</v>
      </c>
      <c r="BM112" s="47">
        <f t="shared" si="521"/>
        <v>1.43</v>
      </c>
      <c r="BN112" s="47">
        <f t="shared" si="521"/>
        <v>0</v>
      </c>
      <c r="BO112" s="47">
        <f t="shared" si="521"/>
        <v>0</v>
      </c>
      <c r="BP112" s="47">
        <f t="shared" si="521"/>
        <v>0</v>
      </c>
      <c r="BQ112" s="47">
        <f t="shared" si="521"/>
        <v>0</v>
      </c>
      <c r="BR112" s="47">
        <f t="shared" si="521"/>
        <v>5.6325397099999996</v>
      </c>
      <c r="BS112" s="47">
        <f t="shared" si="521"/>
        <v>0</v>
      </c>
      <c r="BT112" s="47">
        <f t="shared" si="521"/>
        <v>0</v>
      </c>
      <c r="BU112" s="47">
        <f t="shared" si="521"/>
        <v>0</v>
      </c>
      <c r="BV112" s="47">
        <f t="shared" si="521"/>
        <v>0</v>
      </c>
      <c r="BW112" s="47">
        <f t="shared" si="521"/>
        <v>0</v>
      </c>
      <c r="BX112" s="47">
        <f t="shared" si="521"/>
        <v>0</v>
      </c>
      <c r="BY112" s="47">
        <f t="shared" si="521"/>
        <v>0</v>
      </c>
      <c r="BZ112" s="47">
        <f t="shared" si="521"/>
        <v>9.5352108500000021</v>
      </c>
      <c r="CA112" s="47">
        <f t="shared" si="521"/>
        <v>0</v>
      </c>
      <c r="CB112" s="47">
        <f t="shared" si="521"/>
        <v>0</v>
      </c>
      <c r="CC112" s="47">
        <f t="shared" si="521"/>
        <v>13.84</v>
      </c>
      <c r="CD112" s="47">
        <f t="shared" si="521"/>
        <v>0</v>
      </c>
      <c r="CE112" s="47">
        <f t="shared" si="521"/>
        <v>0</v>
      </c>
      <c r="CF112" s="47">
        <f t="shared" si="521"/>
        <v>0</v>
      </c>
      <c r="CG112" s="47" t="s">
        <v>104</v>
      </c>
      <c r="CH112" s="47" t="s">
        <v>104</v>
      </c>
      <c r="CI112" s="47">
        <f t="shared" si="361"/>
        <v>-12.518008480000006</v>
      </c>
      <c r="CJ112" s="47" t="s">
        <v>104</v>
      </c>
      <c r="CK112" s="80" t="s">
        <v>104</v>
      </c>
      <c r="CL112" s="83"/>
      <c r="CM112" s="52"/>
      <c r="CN112" s="52"/>
      <c r="CO112" s="52"/>
      <c r="CP112" s="52"/>
      <c r="CQ112" s="52"/>
      <c r="CR112" s="52"/>
      <c r="CS112" s="52"/>
      <c r="CT112" s="52"/>
      <c r="CU112" s="52"/>
      <c r="CV112" s="52"/>
      <c r="CW112" s="52"/>
      <c r="CX112" s="52"/>
      <c r="CY112" s="52"/>
      <c r="CZ112" s="52"/>
      <c r="DA112" s="52"/>
      <c r="DB112" s="52"/>
      <c r="DC112" s="52"/>
      <c r="DD112" s="52"/>
      <c r="DE112" s="52"/>
      <c r="DF112" s="52"/>
      <c r="DG112" s="52"/>
      <c r="DH112" s="52"/>
      <c r="DI112" s="52"/>
      <c r="DJ112" s="52"/>
      <c r="DK112" s="52"/>
      <c r="DL112" s="52"/>
      <c r="DM112" s="52"/>
      <c r="DN112" s="52"/>
      <c r="DO112" s="52"/>
      <c r="DP112" s="52"/>
      <c r="DQ112" s="52"/>
      <c r="DR112" s="52"/>
      <c r="DS112" s="52"/>
      <c r="DT112" s="52"/>
      <c r="DU112" s="52"/>
      <c r="DV112" s="52"/>
      <c r="DW112" s="52"/>
      <c r="DX112" s="52"/>
      <c r="DY112" s="52"/>
      <c r="DZ112" s="52"/>
      <c r="EA112" s="52"/>
      <c r="EB112" s="52"/>
      <c r="EC112" s="52"/>
      <c r="ED112" s="52"/>
      <c r="EE112" s="52"/>
      <c r="EF112" s="52"/>
      <c r="EG112" s="52"/>
      <c r="EH112" s="52"/>
      <c r="EI112" s="52"/>
      <c r="EJ112" s="52"/>
      <c r="EK112" s="52"/>
      <c r="EL112" s="52"/>
      <c r="EM112" s="52"/>
      <c r="EN112" s="52"/>
      <c r="EO112" s="52"/>
      <c r="EP112" s="52"/>
      <c r="EQ112" s="52"/>
      <c r="ER112" s="52"/>
      <c r="ES112" s="52"/>
      <c r="ET112" s="52"/>
      <c r="EU112" s="52"/>
      <c r="EV112" s="52"/>
      <c r="EW112" s="52"/>
      <c r="EX112" s="52"/>
      <c r="EY112" s="52"/>
      <c r="EZ112" s="52"/>
      <c r="FA112" s="52"/>
      <c r="FB112" s="52"/>
      <c r="FC112" s="52"/>
      <c r="FD112" s="52"/>
      <c r="FE112" s="52"/>
      <c r="FF112" s="52"/>
      <c r="FG112" s="52"/>
      <c r="FH112" s="52"/>
      <c r="FI112" s="52"/>
      <c r="FJ112" s="52"/>
      <c r="FK112" s="52"/>
      <c r="FL112" s="52"/>
      <c r="FM112" s="52"/>
      <c r="FN112" s="52"/>
      <c r="FO112" s="52"/>
      <c r="FP112" s="52"/>
      <c r="FQ112" s="52"/>
      <c r="FR112" s="52"/>
      <c r="FS112" s="52"/>
      <c r="FT112" s="52"/>
      <c r="FU112" s="52"/>
      <c r="FV112" s="52"/>
      <c r="FW112" s="52"/>
      <c r="FX112" s="52"/>
      <c r="FY112" s="52"/>
      <c r="FZ112" s="52"/>
      <c r="GA112" s="52"/>
      <c r="GB112" s="52"/>
      <c r="GC112" s="52"/>
      <c r="GD112" s="52"/>
      <c r="GE112" s="52"/>
      <c r="GF112" s="52"/>
      <c r="GG112" s="52"/>
      <c r="GH112" s="52"/>
      <c r="GI112" s="52"/>
      <c r="GJ112" s="52"/>
      <c r="GK112" s="52"/>
      <c r="GL112" s="52"/>
      <c r="GM112" s="52"/>
      <c r="GN112" s="52"/>
      <c r="GO112" s="52"/>
      <c r="GP112" s="52"/>
      <c r="GQ112" s="52"/>
      <c r="GR112" s="52"/>
      <c r="GS112" s="52"/>
      <c r="GT112" s="52"/>
      <c r="GU112" s="52"/>
      <c r="GV112" s="52"/>
      <c r="GW112" s="52"/>
      <c r="GX112" s="52"/>
      <c r="GY112" s="52"/>
      <c r="GZ112" s="52"/>
      <c r="HA112" s="52"/>
      <c r="HB112" s="52"/>
      <c r="HC112" s="52"/>
      <c r="HD112" s="52"/>
      <c r="HE112" s="52"/>
      <c r="HF112" s="52"/>
      <c r="HG112" s="52"/>
      <c r="HH112" s="52"/>
      <c r="HI112" s="52"/>
      <c r="HJ112" s="52"/>
      <c r="HK112" s="52"/>
      <c r="HL112" s="52"/>
      <c r="HM112" s="52"/>
      <c r="HN112" s="52"/>
      <c r="HO112" s="52"/>
      <c r="HP112" s="52"/>
      <c r="HQ112" s="52"/>
      <c r="HR112" s="52"/>
      <c r="HS112" s="52"/>
      <c r="HT112" s="52"/>
      <c r="HU112" s="52"/>
      <c r="HV112" s="52"/>
      <c r="HW112" s="52"/>
      <c r="HX112" s="52"/>
      <c r="HY112" s="52"/>
      <c r="HZ112" s="52"/>
      <c r="IA112" s="52"/>
      <c r="IB112" s="52"/>
      <c r="IC112" s="52"/>
      <c r="ID112" s="52"/>
      <c r="IE112" s="52"/>
      <c r="IF112" s="52"/>
      <c r="IG112" s="52"/>
      <c r="IH112" s="52"/>
      <c r="II112" s="52"/>
      <c r="IJ112" s="52"/>
      <c r="IK112" s="52"/>
      <c r="IL112" s="52"/>
      <c r="IM112" s="52"/>
      <c r="IN112" s="52"/>
      <c r="IO112" s="52"/>
      <c r="IP112" s="52"/>
      <c r="IQ112" s="52"/>
      <c r="IR112" s="52"/>
      <c r="IS112" s="52"/>
      <c r="IT112" s="52"/>
      <c r="IU112" s="52"/>
      <c r="IV112" s="52"/>
      <c r="IW112" s="52"/>
      <c r="IX112" s="52"/>
      <c r="IY112" s="52"/>
      <c r="IZ112" s="52"/>
      <c r="JA112" s="52"/>
      <c r="JB112" s="52"/>
      <c r="JC112" s="52"/>
      <c r="JD112" s="52"/>
      <c r="JE112" s="52"/>
      <c r="JF112" s="52"/>
      <c r="JG112" s="52"/>
      <c r="JH112" s="52"/>
      <c r="JI112" s="52"/>
      <c r="JJ112" s="52"/>
      <c r="JK112" s="52"/>
      <c r="JL112" s="52"/>
      <c r="JM112" s="52"/>
      <c r="JN112" s="52"/>
      <c r="JO112" s="52"/>
      <c r="JP112" s="52"/>
      <c r="JQ112" s="52"/>
      <c r="JR112" s="52"/>
      <c r="JS112" s="52"/>
      <c r="JT112" s="52"/>
      <c r="JU112" s="52"/>
      <c r="JV112" s="52"/>
      <c r="JW112" s="52"/>
      <c r="JX112" s="52"/>
      <c r="JY112" s="52"/>
      <c r="JZ112" s="52"/>
      <c r="KA112" s="52"/>
      <c r="KB112" s="52"/>
      <c r="KC112" s="52"/>
      <c r="KD112" s="52"/>
      <c r="KE112" s="52"/>
      <c r="KF112" s="52"/>
      <c r="KG112" s="52"/>
      <c r="KH112" s="52"/>
      <c r="KI112" s="52"/>
      <c r="KJ112" s="52"/>
      <c r="KK112" s="52"/>
      <c r="KL112" s="52"/>
      <c r="KM112" s="52"/>
      <c r="KN112" s="52"/>
      <c r="KO112" s="52"/>
      <c r="KP112" s="52"/>
      <c r="KQ112" s="52"/>
      <c r="KR112" s="52"/>
      <c r="KS112" s="52"/>
      <c r="KT112" s="52"/>
      <c r="KU112" s="52"/>
      <c r="KV112" s="52"/>
      <c r="KW112" s="52"/>
      <c r="KX112" s="52"/>
      <c r="KY112" s="52"/>
      <c r="KZ112" s="52"/>
      <c r="LA112" s="52"/>
      <c r="LB112" s="52"/>
      <c r="LC112" s="52"/>
      <c r="LD112" s="52"/>
      <c r="LE112" s="52"/>
      <c r="LF112" s="52"/>
      <c r="LG112" s="52"/>
      <c r="LH112" s="52"/>
      <c r="LI112" s="52"/>
      <c r="LJ112" s="52"/>
      <c r="LK112" s="52"/>
      <c r="LL112" s="52"/>
      <c r="LM112" s="52"/>
      <c r="LN112" s="52"/>
      <c r="LO112" s="52"/>
      <c r="LP112" s="52"/>
      <c r="LQ112" s="52"/>
      <c r="LR112" s="52"/>
      <c r="LS112" s="52"/>
      <c r="LT112" s="52"/>
      <c r="LU112" s="52"/>
      <c r="LV112" s="52"/>
      <c r="LW112" s="52"/>
      <c r="LX112" s="52"/>
      <c r="LY112" s="52"/>
      <c r="LZ112" s="52"/>
      <c r="MA112" s="52"/>
      <c r="MB112" s="52"/>
      <c r="MC112" s="52"/>
      <c r="MD112" s="52"/>
      <c r="ME112" s="52"/>
      <c r="MF112" s="52"/>
      <c r="MG112" s="52"/>
      <c r="MH112" s="52"/>
      <c r="MI112" s="52"/>
      <c r="MJ112" s="52"/>
      <c r="MK112" s="52"/>
      <c r="ML112" s="52"/>
      <c r="MM112" s="52"/>
      <c r="MN112" s="52"/>
      <c r="MO112" s="52"/>
      <c r="MP112" s="52"/>
      <c r="MQ112" s="52"/>
      <c r="MR112" s="52"/>
      <c r="MS112" s="52"/>
      <c r="MT112" s="52"/>
      <c r="MU112" s="52"/>
      <c r="MV112" s="52"/>
      <c r="MW112" s="52"/>
      <c r="MX112" s="52"/>
      <c r="MY112" s="52"/>
      <c r="MZ112" s="52"/>
      <c r="NA112" s="52"/>
      <c r="NB112" s="52"/>
      <c r="NC112" s="52"/>
      <c r="ND112" s="52"/>
      <c r="NE112" s="52"/>
      <c r="NF112" s="52"/>
      <c r="NG112" s="52"/>
      <c r="NH112" s="52"/>
      <c r="NI112" s="52"/>
      <c r="NJ112" s="52"/>
      <c r="NK112" s="52"/>
      <c r="NL112" s="52"/>
      <c r="NM112" s="52"/>
      <c r="NN112" s="52"/>
      <c r="NO112" s="52"/>
      <c r="NP112" s="52"/>
      <c r="NQ112" s="52"/>
      <c r="NR112" s="52"/>
      <c r="NS112" s="52"/>
      <c r="NT112" s="52"/>
      <c r="NU112" s="52"/>
      <c r="NV112" s="52"/>
      <c r="NW112" s="52"/>
      <c r="NX112" s="52"/>
      <c r="NY112" s="52"/>
      <c r="NZ112" s="52"/>
      <c r="OA112" s="52"/>
      <c r="OB112" s="52"/>
      <c r="OC112" s="52"/>
      <c r="OD112" s="52"/>
      <c r="OE112" s="52"/>
      <c r="OF112" s="52"/>
      <c r="OG112" s="52"/>
      <c r="OH112" s="52"/>
      <c r="OI112" s="52"/>
      <c r="OJ112" s="52"/>
      <c r="OK112" s="52"/>
      <c r="OL112" s="52"/>
      <c r="OM112" s="52"/>
      <c r="ON112" s="52"/>
      <c r="OO112" s="52"/>
      <c r="OP112" s="52"/>
      <c r="OQ112" s="52"/>
      <c r="OR112" s="52"/>
      <c r="OS112" s="52"/>
      <c r="OT112" s="52"/>
      <c r="OU112" s="52"/>
      <c r="OV112" s="52"/>
      <c r="OW112" s="52"/>
      <c r="OX112" s="52"/>
      <c r="OY112" s="52"/>
      <c r="OZ112" s="52"/>
      <c r="PA112" s="52"/>
      <c r="PB112" s="52"/>
      <c r="PC112" s="52"/>
      <c r="PD112" s="52"/>
      <c r="PE112" s="52"/>
      <c r="PF112" s="52"/>
      <c r="PG112" s="52"/>
      <c r="PH112" s="52"/>
      <c r="PI112" s="52"/>
      <c r="PJ112" s="52"/>
      <c r="PK112" s="52"/>
      <c r="PL112" s="52"/>
      <c r="PM112" s="52"/>
      <c r="PN112" s="52"/>
      <c r="PO112" s="52"/>
      <c r="PP112" s="52"/>
      <c r="PQ112" s="52"/>
      <c r="PR112" s="52"/>
      <c r="PS112" s="52"/>
      <c r="PT112" s="52"/>
      <c r="PU112" s="52"/>
      <c r="PV112" s="52"/>
      <c r="PW112" s="52"/>
      <c r="PX112" s="52"/>
      <c r="PY112" s="52"/>
      <c r="PZ112" s="52"/>
      <c r="QA112" s="52"/>
      <c r="QB112" s="52"/>
      <c r="QC112" s="52"/>
      <c r="QD112" s="52"/>
      <c r="QE112" s="52"/>
      <c r="QF112" s="52"/>
      <c r="QG112" s="52"/>
      <c r="QH112" s="52"/>
      <c r="QI112" s="52"/>
      <c r="QJ112" s="52"/>
      <c r="QK112" s="52"/>
      <c r="QL112" s="52"/>
      <c r="QM112" s="52"/>
      <c r="QN112" s="52"/>
      <c r="QO112" s="52"/>
      <c r="QP112" s="52"/>
      <c r="QQ112" s="52"/>
      <c r="QR112" s="52"/>
      <c r="QS112" s="52"/>
      <c r="QT112" s="52"/>
      <c r="QU112" s="52"/>
      <c r="QV112" s="52"/>
      <c r="QW112" s="52"/>
      <c r="QX112" s="52"/>
      <c r="QY112" s="52"/>
      <c r="QZ112" s="52"/>
      <c r="RA112" s="52"/>
      <c r="RB112" s="52"/>
      <c r="RC112" s="52"/>
      <c r="RD112" s="52"/>
      <c r="RE112" s="52"/>
      <c r="RF112" s="52"/>
      <c r="RG112" s="52"/>
      <c r="RH112" s="52"/>
      <c r="RI112" s="52"/>
      <c r="RJ112" s="52"/>
      <c r="RK112" s="52"/>
      <c r="RL112" s="52"/>
      <c r="RM112" s="52"/>
      <c r="RN112" s="52"/>
      <c r="RO112" s="52"/>
      <c r="RP112" s="52"/>
      <c r="RQ112" s="52"/>
      <c r="RR112" s="52"/>
      <c r="RS112" s="52"/>
      <c r="RT112" s="52"/>
      <c r="RU112" s="52"/>
      <c r="RV112" s="52"/>
      <c r="RW112" s="52"/>
      <c r="RX112" s="52"/>
      <c r="RY112" s="52"/>
      <c r="RZ112" s="52"/>
      <c r="SA112" s="52"/>
      <c r="SB112" s="52"/>
      <c r="SC112" s="52"/>
      <c r="SD112" s="52"/>
      <c r="SE112" s="52"/>
      <c r="SF112" s="52"/>
      <c r="SG112" s="52"/>
      <c r="SH112" s="52"/>
      <c r="SI112" s="52"/>
      <c r="SJ112" s="52"/>
      <c r="SK112" s="52"/>
      <c r="SL112" s="52"/>
      <c r="SM112" s="52"/>
      <c r="SN112" s="52"/>
      <c r="SO112" s="52"/>
      <c r="SP112" s="52"/>
      <c r="SQ112" s="52"/>
      <c r="SR112" s="52"/>
      <c r="SS112" s="52"/>
      <c r="ST112" s="52"/>
      <c r="SU112" s="52"/>
      <c r="SV112" s="52"/>
      <c r="SW112" s="52"/>
      <c r="SX112" s="52"/>
      <c r="SY112" s="52"/>
      <c r="SZ112" s="52"/>
      <c r="TA112" s="52"/>
      <c r="TB112" s="52"/>
      <c r="TC112" s="52"/>
      <c r="TD112" s="52"/>
      <c r="TE112" s="52"/>
      <c r="TF112" s="52"/>
      <c r="TG112" s="52"/>
      <c r="TH112" s="52"/>
      <c r="TI112" s="52"/>
      <c r="TJ112" s="52"/>
      <c r="TK112" s="52"/>
      <c r="TL112" s="52"/>
      <c r="TM112" s="52"/>
      <c r="TN112" s="52"/>
      <c r="TO112" s="52"/>
      <c r="TP112" s="52"/>
      <c r="TQ112" s="52"/>
      <c r="TR112" s="52"/>
      <c r="TS112" s="52"/>
      <c r="TT112" s="52"/>
      <c r="TU112" s="52"/>
      <c r="TV112" s="52"/>
      <c r="TW112" s="52"/>
      <c r="TX112" s="52"/>
      <c r="TY112" s="52"/>
      <c r="TZ112" s="52"/>
      <c r="UA112" s="52"/>
      <c r="UB112" s="52"/>
      <c r="UC112" s="52"/>
      <c r="UD112" s="52"/>
      <c r="UE112" s="52"/>
      <c r="UF112" s="52"/>
      <c r="UG112" s="52"/>
      <c r="UH112" s="52"/>
      <c r="UI112" s="52"/>
      <c r="UJ112" s="52"/>
      <c r="UK112" s="52"/>
      <c r="UL112" s="52"/>
      <c r="UM112" s="52"/>
      <c r="UN112" s="52"/>
      <c r="UO112" s="52"/>
      <c r="UP112" s="52"/>
      <c r="UQ112" s="52"/>
      <c r="UR112" s="52"/>
      <c r="US112" s="52"/>
      <c r="UT112" s="52"/>
      <c r="UU112" s="52"/>
      <c r="UV112" s="52"/>
      <c r="UW112" s="52"/>
      <c r="UX112" s="52"/>
      <c r="UY112" s="52"/>
      <c r="UZ112" s="52"/>
      <c r="VA112" s="52"/>
      <c r="VB112" s="52"/>
      <c r="VC112" s="52"/>
      <c r="VD112" s="52"/>
      <c r="VE112" s="52"/>
      <c r="VF112" s="52"/>
      <c r="VG112" s="52"/>
      <c r="VH112" s="52"/>
      <c r="VI112" s="52"/>
      <c r="VJ112" s="52"/>
      <c r="VK112" s="52"/>
      <c r="VL112" s="52"/>
      <c r="VM112" s="52"/>
      <c r="VN112" s="52"/>
      <c r="VO112" s="52"/>
      <c r="VP112" s="52"/>
      <c r="VQ112" s="52"/>
      <c r="VR112" s="52"/>
      <c r="VS112" s="52"/>
      <c r="VT112" s="52"/>
      <c r="VU112" s="52"/>
      <c r="VV112" s="52"/>
      <c r="VW112" s="52"/>
      <c r="VX112" s="52"/>
      <c r="VY112" s="52"/>
      <c r="VZ112" s="52"/>
      <c r="WA112" s="52"/>
      <c r="WB112" s="52"/>
      <c r="WC112" s="52"/>
      <c r="WD112" s="52"/>
      <c r="WE112" s="52"/>
      <c r="WF112" s="52"/>
      <c r="WG112" s="52"/>
      <c r="WH112" s="52"/>
      <c r="WI112" s="52"/>
      <c r="WJ112" s="52"/>
      <c r="WK112" s="52"/>
      <c r="WL112" s="52"/>
      <c r="WM112" s="52"/>
      <c r="WN112" s="52"/>
      <c r="WO112" s="52"/>
      <c r="WP112" s="52"/>
      <c r="WQ112" s="52"/>
      <c r="WR112" s="52"/>
      <c r="WS112" s="52"/>
      <c r="WT112" s="52"/>
      <c r="WU112" s="52"/>
      <c r="WV112" s="52"/>
      <c r="WW112" s="52"/>
      <c r="WX112" s="52"/>
      <c r="WY112" s="52"/>
      <c r="WZ112" s="52"/>
      <c r="XA112" s="52"/>
      <c r="XB112" s="52"/>
      <c r="XC112" s="52"/>
      <c r="XD112" s="52"/>
      <c r="XE112" s="52"/>
      <c r="XF112" s="52"/>
      <c r="XG112" s="52"/>
      <c r="XH112" s="52"/>
      <c r="XI112" s="52"/>
      <c r="XJ112" s="52"/>
      <c r="XK112" s="52"/>
      <c r="XL112" s="52"/>
      <c r="XM112" s="52"/>
      <c r="XN112" s="52"/>
      <c r="XO112" s="52"/>
      <c r="XP112" s="52"/>
      <c r="XQ112" s="52"/>
      <c r="XR112" s="52"/>
      <c r="XS112" s="52"/>
      <c r="XT112" s="52"/>
      <c r="XU112" s="52"/>
      <c r="XV112" s="52"/>
      <c r="XW112" s="52"/>
      <c r="XX112" s="52"/>
      <c r="XY112" s="52"/>
      <c r="XZ112" s="52"/>
      <c r="YA112" s="52"/>
      <c r="YB112" s="52"/>
      <c r="YC112" s="52"/>
      <c r="YD112" s="52"/>
      <c r="YE112" s="52"/>
      <c r="YF112" s="52"/>
      <c r="YG112" s="52"/>
      <c r="YH112" s="52"/>
      <c r="YI112" s="52"/>
      <c r="YJ112" s="52"/>
      <c r="YK112" s="52"/>
      <c r="YL112" s="52"/>
      <c r="YM112" s="52"/>
      <c r="YN112" s="52"/>
      <c r="YO112" s="52"/>
      <c r="YP112" s="52"/>
      <c r="YQ112" s="52"/>
      <c r="YR112" s="52"/>
      <c r="YS112" s="52"/>
      <c r="YT112" s="52"/>
      <c r="YU112" s="52"/>
      <c r="YV112" s="52"/>
      <c r="YW112" s="52"/>
      <c r="YX112" s="52"/>
      <c r="YY112" s="52"/>
      <c r="YZ112" s="52"/>
      <c r="ZA112" s="52"/>
      <c r="ZB112" s="52"/>
      <c r="ZC112" s="52"/>
      <c r="ZD112" s="52"/>
      <c r="ZE112" s="52"/>
      <c r="ZF112" s="52"/>
      <c r="ZG112" s="52"/>
      <c r="ZH112" s="52"/>
      <c r="ZI112" s="52"/>
      <c r="ZJ112" s="52"/>
      <c r="ZK112" s="52"/>
      <c r="ZL112" s="52"/>
      <c r="ZM112" s="52"/>
      <c r="ZN112" s="52"/>
      <c r="ZO112" s="52"/>
      <c r="ZP112" s="52"/>
      <c r="ZQ112" s="52"/>
      <c r="ZR112" s="52"/>
      <c r="ZS112" s="52"/>
      <c r="ZT112" s="52"/>
      <c r="ZU112" s="52"/>
      <c r="ZV112" s="52"/>
      <c r="ZW112" s="52"/>
      <c r="ZX112" s="52"/>
      <c r="ZY112" s="52"/>
      <c r="ZZ112" s="52"/>
      <c r="AAA112" s="52"/>
      <c r="AAB112" s="52"/>
      <c r="AAC112" s="52"/>
      <c r="AAD112" s="52"/>
      <c r="AAE112" s="52"/>
      <c r="AAF112" s="52"/>
      <c r="AAG112" s="52"/>
      <c r="AAH112" s="52"/>
      <c r="AAI112" s="52"/>
      <c r="AAJ112" s="52"/>
      <c r="AAK112" s="52"/>
      <c r="AAL112" s="52"/>
      <c r="AAM112" s="52"/>
      <c r="AAN112" s="52"/>
      <c r="AAO112" s="52"/>
      <c r="AAP112" s="52"/>
      <c r="AAQ112" s="52"/>
      <c r="AAR112" s="52"/>
      <c r="AAS112" s="52"/>
      <c r="AAT112" s="52"/>
      <c r="AAU112" s="52"/>
      <c r="AAV112" s="52"/>
      <c r="AAW112" s="52"/>
      <c r="AAX112" s="52"/>
      <c r="AAY112" s="52"/>
      <c r="AAZ112" s="52"/>
      <c r="ABA112" s="52"/>
      <c r="ABB112" s="52"/>
      <c r="ABC112" s="52"/>
      <c r="ABD112" s="52"/>
      <c r="ABE112" s="52"/>
      <c r="ABF112" s="52"/>
      <c r="ABG112" s="52"/>
      <c r="ABH112" s="52"/>
      <c r="ABI112" s="52"/>
      <c r="ABJ112" s="52"/>
      <c r="ABK112" s="52"/>
      <c r="ABL112" s="52"/>
      <c r="ABM112" s="52"/>
      <c r="ABN112" s="52"/>
      <c r="ABO112" s="52"/>
      <c r="ABP112" s="52"/>
      <c r="ABQ112" s="52"/>
      <c r="ABR112" s="52"/>
      <c r="ABS112" s="52"/>
      <c r="ABT112" s="52"/>
      <c r="ABU112" s="52"/>
      <c r="ABV112" s="52"/>
      <c r="ABW112" s="52"/>
      <c r="ABX112" s="52"/>
      <c r="ABY112" s="52"/>
      <c r="ABZ112" s="52"/>
      <c r="ACA112" s="52"/>
      <c r="ACB112" s="52"/>
      <c r="ACC112" s="52"/>
      <c r="ACD112" s="52"/>
      <c r="ACE112" s="52"/>
      <c r="ACF112" s="52"/>
      <c r="ACG112" s="52"/>
      <c r="ACH112" s="52"/>
      <c r="ACI112" s="52"/>
      <c r="ACJ112" s="52"/>
      <c r="ACK112" s="52"/>
      <c r="ACL112" s="52"/>
      <c r="ACM112" s="52"/>
      <c r="ACN112" s="52"/>
      <c r="ACO112" s="52"/>
      <c r="ACP112" s="52"/>
      <c r="ACQ112" s="52"/>
      <c r="ACR112" s="52"/>
      <c r="ACS112" s="52"/>
      <c r="ACT112" s="52"/>
      <c r="ACU112" s="52"/>
      <c r="ACV112" s="52"/>
      <c r="ACW112" s="52"/>
      <c r="ACX112" s="52"/>
      <c r="ACY112" s="52"/>
      <c r="ACZ112" s="52"/>
      <c r="ADA112" s="52"/>
      <c r="ADB112" s="52"/>
      <c r="ADC112" s="52"/>
      <c r="ADD112" s="52"/>
      <c r="ADE112" s="52"/>
      <c r="ADF112" s="52"/>
      <c r="ADG112" s="52"/>
      <c r="ADH112" s="52"/>
      <c r="ADI112" s="52"/>
      <c r="ADJ112" s="52"/>
      <c r="ADK112" s="52"/>
      <c r="ADL112" s="52"/>
      <c r="ADM112" s="52"/>
      <c r="ADN112" s="52"/>
      <c r="ADO112" s="52"/>
      <c r="ADP112" s="52"/>
      <c r="ADQ112" s="52"/>
      <c r="ADR112" s="52"/>
      <c r="ADS112" s="52"/>
      <c r="ADT112" s="52"/>
      <c r="ADU112" s="52"/>
      <c r="ADV112" s="52"/>
      <c r="ADW112" s="52"/>
      <c r="ADX112" s="52"/>
      <c r="ADY112" s="52"/>
      <c r="ADZ112" s="52"/>
      <c r="AEA112" s="52"/>
      <c r="AEB112" s="52"/>
      <c r="AEC112" s="52"/>
      <c r="AED112" s="52"/>
      <c r="AEE112" s="52"/>
      <c r="AEF112" s="52"/>
      <c r="AEG112" s="52"/>
      <c r="AEH112" s="52"/>
      <c r="AEI112" s="52"/>
      <c r="AEJ112" s="52"/>
      <c r="AEK112" s="52"/>
      <c r="AEL112" s="52"/>
      <c r="AEM112" s="52"/>
      <c r="AEN112" s="52"/>
      <c r="AEO112" s="52"/>
      <c r="AEP112" s="52"/>
      <c r="AEQ112" s="52"/>
      <c r="AER112" s="52"/>
      <c r="AES112" s="52"/>
      <c r="AET112" s="52"/>
      <c r="AEU112" s="52"/>
      <c r="AEV112" s="52"/>
      <c r="AEW112" s="52"/>
      <c r="AEX112" s="52"/>
      <c r="AEY112" s="52"/>
      <c r="AEZ112" s="52"/>
      <c r="AFA112" s="52"/>
      <c r="AFB112" s="52"/>
      <c r="AFC112" s="52"/>
      <c r="AFD112" s="52"/>
      <c r="AFE112" s="52"/>
      <c r="AFF112" s="52"/>
      <c r="AFG112" s="52"/>
      <c r="AFH112" s="52"/>
      <c r="AFI112" s="52"/>
      <c r="AFJ112" s="52"/>
      <c r="AFK112" s="52"/>
      <c r="AFL112" s="52"/>
      <c r="AFM112" s="52"/>
      <c r="AFN112" s="52"/>
      <c r="AFO112" s="52"/>
      <c r="AFP112" s="52"/>
      <c r="AFQ112" s="52"/>
      <c r="AFR112" s="52"/>
      <c r="AFS112" s="52"/>
      <c r="AFT112" s="52"/>
      <c r="AFU112" s="52"/>
      <c r="AFV112" s="52"/>
      <c r="AFW112" s="52"/>
      <c r="AFX112" s="52"/>
      <c r="AFY112" s="52"/>
      <c r="AFZ112" s="52"/>
      <c r="AGA112" s="52"/>
      <c r="AGB112" s="52"/>
      <c r="AGC112" s="52"/>
      <c r="AGD112" s="52"/>
      <c r="AGE112" s="52"/>
      <c r="AGF112" s="52"/>
      <c r="AGG112" s="52"/>
      <c r="AGH112" s="52"/>
      <c r="AGI112" s="52"/>
      <c r="AGJ112" s="52"/>
      <c r="AGK112" s="52"/>
      <c r="AGL112" s="52"/>
      <c r="AGM112" s="52"/>
      <c r="AGN112" s="52"/>
      <c r="AGO112" s="52"/>
      <c r="AGP112" s="52"/>
      <c r="AGQ112" s="52"/>
      <c r="AGR112" s="52"/>
      <c r="AGS112" s="52"/>
      <c r="AGT112" s="52"/>
      <c r="AGU112" s="52"/>
      <c r="AGV112" s="52"/>
      <c r="AGW112" s="52"/>
      <c r="AGX112" s="52"/>
      <c r="AGY112" s="52"/>
      <c r="AGZ112" s="52"/>
      <c r="AHA112" s="52"/>
      <c r="AHB112" s="52"/>
      <c r="AHC112" s="52"/>
      <c r="AHD112" s="52"/>
      <c r="AHE112" s="52"/>
      <c r="AHF112" s="52"/>
      <c r="AHG112" s="52"/>
      <c r="AHH112" s="52"/>
      <c r="AHI112" s="52"/>
      <c r="AHJ112" s="52"/>
      <c r="AHK112" s="52"/>
      <c r="AHL112" s="52"/>
      <c r="AHM112" s="52"/>
      <c r="AHN112" s="52"/>
      <c r="AHO112" s="52"/>
      <c r="AHP112" s="52"/>
      <c r="AHQ112" s="52"/>
      <c r="AHR112" s="52"/>
      <c r="AHS112" s="52"/>
      <c r="AHT112" s="52"/>
      <c r="AHU112" s="52"/>
      <c r="AHV112" s="52"/>
      <c r="AHW112" s="52"/>
      <c r="AHX112" s="52"/>
      <c r="AHY112" s="52"/>
      <c r="AHZ112" s="52"/>
      <c r="AIA112" s="52"/>
      <c r="AIB112" s="52"/>
      <c r="AIC112" s="52"/>
      <c r="AID112" s="52"/>
      <c r="AIE112" s="52"/>
      <c r="AIF112" s="52"/>
      <c r="AIG112" s="52"/>
      <c r="AIH112" s="52"/>
      <c r="AII112" s="52"/>
      <c r="AIJ112" s="52"/>
      <c r="AIK112" s="52"/>
      <c r="AIL112" s="52"/>
      <c r="AIM112" s="52"/>
      <c r="AIN112" s="52"/>
      <c r="AIO112" s="52"/>
      <c r="AIP112" s="52"/>
      <c r="AIQ112" s="52"/>
      <c r="AIR112" s="52"/>
      <c r="AIS112" s="52"/>
      <c r="AIT112" s="52"/>
      <c r="AIU112" s="52"/>
      <c r="AIV112" s="52"/>
      <c r="AIW112" s="52"/>
      <c r="AIX112" s="52"/>
      <c r="AIY112" s="52"/>
      <c r="AIZ112" s="52"/>
      <c r="AJA112" s="52"/>
      <c r="AJB112" s="52"/>
      <c r="AJC112" s="52"/>
      <c r="AJD112" s="52"/>
      <c r="AJE112" s="52"/>
      <c r="AJF112" s="52"/>
      <c r="AJG112" s="52"/>
      <c r="AJH112" s="52"/>
      <c r="AJI112" s="52"/>
      <c r="AJJ112" s="52"/>
      <c r="AJK112" s="52"/>
      <c r="AJL112" s="52"/>
      <c r="AJM112" s="52"/>
      <c r="AJN112" s="52"/>
      <c r="AJO112" s="52"/>
      <c r="AJP112" s="52"/>
      <c r="AJQ112" s="52"/>
      <c r="AJR112" s="52"/>
      <c r="AJS112" s="52"/>
      <c r="AJT112" s="52"/>
      <c r="AJU112" s="52"/>
      <c r="AJV112" s="52"/>
      <c r="AJW112" s="52"/>
      <c r="AJX112" s="52"/>
      <c r="AJY112" s="52"/>
      <c r="AJZ112" s="52"/>
      <c r="AKA112" s="52"/>
      <c r="AKB112" s="52"/>
      <c r="AKC112" s="52"/>
      <c r="AKD112" s="52"/>
      <c r="AKE112" s="52"/>
      <c r="AKF112" s="52"/>
      <c r="AKG112" s="52"/>
      <c r="AKH112" s="52"/>
      <c r="AKI112" s="52"/>
      <c r="AKJ112" s="52"/>
      <c r="AKK112" s="52"/>
      <c r="AKL112" s="52"/>
      <c r="AKM112" s="52"/>
      <c r="AKN112" s="52"/>
      <c r="AKO112" s="52"/>
      <c r="AKP112" s="52"/>
      <c r="AKQ112" s="52"/>
      <c r="AKR112" s="52"/>
      <c r="AKS112" s="52"/>
      <c r="AKT112" s="52"/>
      <c r="AKU112" s="52"/>
      <c r="AKV112" s="52"/>
      <c r="AKW112" s="52"/>
      <c r="AKX112" s="52"/>
      <c r="AKY112" s="52"/>
      <c r="AKZ112" s="52"/>
      <c r="ALA112" s="52"/>
      <c r="ALB112" s="52"/>
      <c r="ALC112" s="52"/>
      <c r="ALD112" s="52"/>
      <c r="ALE112" s="52"/>
      <c r="ALF112" s="52"/>
      <c r="ALG112" s="52"/>
      <c r="ALH112" s="52"/>
      <c r="ALI112" s="52"/>
      <c r="ALJ112" s="52"/>
      <c r="ALK112" s="52"/>
      <c r="ALL112" s="52"/>
      <c r="ALM112" s="52"/>
      <c r="ALN112" s="52"/>
      <c r="ALO112" s="52"/>
      <c r="ALP112" s="52"/>
      <c r="ALQ112" s="52"/>
      <c r="ALR112" s="52"/>
      <c r="ALS112" s="52"/>
      <c r="ALT112" s="52"/>
      <c r="ALU112" s="52"/>
      <c r="ALV112" s="52"/>
      <c r="ALW112" s="52"/>
      <c r="ALX112" s="52"/>
      <c r="ALY112" s="52"/>
      <c r="ALZ112" s="52"/>
      <c r="AMA112" s="52"/>
      <c r="AMB112" s="52"/>
      <c r="AMC112" s="52"/>
      <c r="AMD112" s="52"/>
      <c r="AME112" s="52"/>
      <c r="AMF112" s="52"/>
      <c r="AMG112" s="52"/>
      <c r="AMH112" s="52"/>
      <c r="AMI112" s="52"/>
      <c r="AMJ112" s="52"/>
      <c r="AMK112" s="52"/>
    </row>
    <row r="113" spans="1:1025" s="29" customFormat="1" ht="25.5" x14ac:dyDescent="0.2">
      <c r="A113" s="99" t="s">
        <v>168</v>
      </c>
      <c r="B113" s="117" t="s">
        <v>279</v>
      </c>
      <c r="C113" s="103" t="s">
        <v>280</v>
      </c>
      <c r="D113" s="44" t="s">
        <v>104</v>
      </c>
      <c r="E113" s="43">
        <f t="shared" si="351"/>
        <v>0</v>
      </c>
      <c r="F113" s="70">
        <f t="shared" si="352"/>
        <v>4.0267788600000003</v>
      </c>
      <c r="G113" s="70">
        <f t="shared" si="353"/>
        <v>0</v>
      </c>
      <c r="H113" s="70">
        <f t="shared" si="354"/>
        <v>0</v>
      </c>
      <c r="I113" s="70">
        <f t="shared" si="355"/>
        <v>1.38</v>
      </c>
      <c r="J113" s="70">
        <f t="shared" si="356"/>
        <v>0</v>
      </c>
      <c r="K113" s="70">
        <f t="shared" si="357"/>
        <v>0</v>
      </c>
      <c r="L113" s="70">
        <f t="shared" si="358"/>
        <v>0</v>
      </c>
      <c r="M113" s="20">
        <v>0</v>
      </c>
      <c r="N113" s="20">
        <v>0</v>
      </c>
      <c r="O113" s="20">
        <v>0</v>
      </c>
      <c r="P113" s="20">
        <v>0</v>
      </c>
      <c r="Q113" s="20">
        <v>0</v>
      </c>
      <c r="R113" s="20">
        <v>0</v>
      </c>
      <c r="S113" s="20">
        <v>0</v>
      </c>
      <c r="T113" s="20">
        <v>0</v>
      </c>
      <c r="U113" s="20">
        <v>0</v>
      </c>
      <c r="V113" s="20">
        <v>0</v>
      </c>
      <c r="W113" s="20">
        <v>0</v>
      </c>
      <c r="X113" s="20">
        <v>0</v>
      </c>
      <c r="Y113" s="20">
        <v>0</v>
      </c>
      <c r="Z113" s="20">
        <v>0</v>
      </c>
      <c r="AA113" s="20">
        <v>0</v>
      </c>
      <c r="AB113" s="20">
        <v>0</v>
      </c>
      <c r="AC113" s="20">
        <v>0</v>
      </c>
      <c r="AD113" s="20">
        <v>0</v>
      </c>
      <c r="AE113" s="20">
        <v>0</v>
      </c>
      <c r="AF113" s="20">
        <v>0</v>
      </c>
      <c r="AG113" s="20">
        <v>0</v>
      </c>
      <c r="AH113" s="20">
        <v>0</v>
      </c>
      <c r="AI113" s="20">
        <v>0</v>
      </c>
      <c r="AJ113" s="20">
        <v>0</v>
      </c>
      <c r="AK113" s="20">
        <v>0</v>
      </c>
      <c r="AL113" s="20">
        <v>4.0267788600000003</v>
      </c>
      <c r="AM113" s="20">
        <v>0</v>
      </c>
      <c r="AN113" s="20">
        <v>0</v>
      </c>
      <c r="AO113" s="106">
        <v>1.38</v>
      </c>
      <c r="AP113" s="20">
        <v>0</v>
      </c>
      <c r="AQ113" s="20">
        <v>0</v>
      </c>
      <c r="AR113" s="20">
        <v>0</v>
      </c>
      <c r="AS113" s="70">
        <f t="shared" si="453"/>
        <v>0</v>
      </c>
      <c r="AT113" s="70">
        <f t="shared" si="50"/>
        <v>2.26015766</v>
      </c>
      <c r="AU113" s="70">
        <f t="shared" si="51"/>
        <v>0</v>
      </c>
      <c r="AV113" s="70">
        <f t="shared" si="52"/>
        <v>0</v>
      </c>
      <c r="AW113" s="70">
        <f t="shared" si="53"/>
        <v>1.38</v>
      </c>
      <c r="AX113" s="70">
        <f t="shared" si="54"/>
        <v>0</v>
      </c>
      <c r="AY113" s="70">
        <f t="shared" si="55"/>
        <v>0</v>
      </c>
      <c r="AZ113" s="70">
        <f t="shared" si="56"/>
        <v>0</v>
      </c>
      <c r="BA113" s="20">
        <v>0</v>
      </c>
      <c r="BB113" s="20">
        <v>0.112</v>
      </c>
      <c r="BC113" s="20">
        <v>0</v>
      </c>
      <c r="BD113" s="20">
        <v>0</v>
      </c>
      <c r="BE113" s="20">
        <v>0</v>
      </c>
      <c r="BF113" s="20">
        <v>0</v>
      </c>
      <c r="BG113" s="20">
        <v>0</v>
      </c>
      <c r="BH113" s="20">
        <v>0</v>
      </c>
      <c r="BI113" s="20">
        <v>0</v>
      </c>
      <c r="BJ113" s="20">
        <v>0</v>
      </c>
      <c r="BK113" s="20">
        <v>0</v>
      </c>
      <c r="BL113" s="20">
        <v>0</v>
      </c>
      <c r="BM113" s="20">
        <v>0</v>
      </c>
      <c r="BN113" s="20">
        <v>0</v>
      </c>
      <c r="BO113" s="20">
        <v>0</v>
      </c>
      <c r="BP113" s="20">
        <v>0</v>
      </c>
      <c r="BQ113" s="20">
        <v>0</v>
      </c>
      <c r="BR113" s="20">
        <v>0</v>
      </c>
      <c r="BS113" s="20">
        <v>0</v>
      </c>
      <c r="BT113" s="20">
        <v>0</v>
      </c>
      <c r="BU113" s="20">
        <v>0</v>
      </c>
      <c r="BV113" s="20">
        <v>0</v>
      </c>
      <c r="BW113" s="20">
        <v>0</v>
      </c>
      <c r="BX113" s="20">
        <v>0</v>
      </c>
      <c r="BY113" s="20">
        <v>0</v>
      </c>
      <c r="BZ113" s="20">
        <v>2.1481576599999999</v>
      </c>
      <c r="CA113" s="20">
        <v>0</v>
      </c>
      <c r="CB113" s="20">
        <v>0</v>
      </c>
      <c r="CC113" s="20">
        <v>1.38</v>
      </c>
      <c r="CD113" s="20">
        <v>0</v>
      </c>
      <c r="CE113" s="20">
        <v>0</v>
      </c>
      <c r="CF113" s="20">
        <v>0</v>
      </c>
      <c r="CG113" s="20" t="s">
        <v>104</v>
      </c>
      <c r="CH113" s="20" t="s">
        <v>104</v>
      </c>
      <c r="CI113" s="20">
        <f t="shared" si="361"/>
        <v>-1.7666212000000003</v>
      </c>
      <c r="CJ113" s="20" t="s">
        <v>104</v>
      </c>
      <c r="CK113" s="79" t="s">
        <v>104</v>
      </c>
      <c r="CL113" s="82"/>
      <c r="CM113" s="33"/>
      <c r="CN113" s="33"/>
      <c r="CO113" s="33"/>
      <c r="CP113" s="33"/>
      <c r="CQ113" s="33"/>
      <c r="CR113" s="33"/>
      <c r="CS113" s="33"/>
      <c r="CT113" s="33"/>
      <c r="CU113" s="33"/>
      <c r="CV113" s="33"/>
      <c r="CW113" s="33"/>
      <c r="CX113" s="33"/>
      <c r="CY113" s="33"/>
      <c r="CZ113" s="33"/>
      <c r="DA113" s="33"/>
      <c r="DB113" s="33"/>
      <c r="DC113" s="33"/>
      <c r="DD113" s="33"/>
      <c r="DE113" s="33"/>
      <c r="DF113" s="33"/>
      <c r="DG113" s="33"/>
      <c r="DH113" s="33"/>
      <c r="DI113" s="33"/>
      <c r="DJ113" s="33"/>
      <c r="DK113" s="33"/>
      <c r="DL113" s="33"/>
      <c r="DM113" s="33"/>
      <c r="DN113" s="33"/>
      <c r="DO113" s="33"/>
      <c r="DP113" s="33"/>
      <c r="DQ113" s="33"/>
      <c r="DR113" s="33"/>
      <c r="DS113" s="33"/>
      <c r="DT113" s="33"/>
      <c r="DU113" s="33"/>
      <c r="DV113" s="33"/>
      <c r="DW113" s="33"/>
      <c r="DX113" s="33"/>
      <c r="DY113" s="33"/>
      <c r="DZ113" s="33"/>
      <c r="EA113" s="33"/>
      <c r="EB113" s="33"/>
      <c r="EC113" s="33"/>
      <c r="ED113" s="33"/>
      <c r="EE113" s="33"/>
      <c r="EF113" s="33"/>
      <c r="EG113" s="33"/>
      <c r="EH113" s="33"/>
      <c r="EI113" s="33"/>
      <c r="EJ113" s="33"/>
      <c r="EK113" s="33"/>
      <c r="EL113" s="33"/>
      <c r="EM113" s="33"/>
      <c r="EN113" s="33"/>
      <c r="EO113" s="33"/>
      <c r="EP113" s="33"/>
      <c r="EQ113" s="33"/>
      <c r="ER113" s="33"/>
      <c r="ES113" s="33"/>
      <c r="ET113" s="33"/>
      <c r="EU113" s="33"/>
      <c r="EV113" s="33"/>
      <c r="EW113" s="33"/>
      <c r="EX113" s="33"/>
      <c r="EY113" s="33"/>
      <c r="EZ113" s="33"/>
      <c r="FA113" s="33"/>
      <c r="FB113" s="33"/>
      <c r="FC113" s="33"/>
      <c r="FD113" s="33"/>
      <c r="FE113" s="33"/>
      <c r="FF113" s="33"/>
      <c r="FG113" s="33"/>
      <c r="FH113" s="33"/>
      <c r="FI113" s="33"/>
      <c r="FJ113" s="33"/>
      <c r="FK113" s="33"/>
      <c r="FL113" s="33"/>
      <c r="FM113" s="33"/>
      <c r="FN113" s="33"/>
      <c r="FO113" s="33"/>
      <c r="FP113" s="33"/>
      <c r="FQ113" s="33"/>
      <c r="FR113" s="33"/>
      <c r="FS113" s="33"/>
      <c r="FT113" s="33"/>
      <c r="FU113" s="33"/>
      <c r="FV113" s="33"/>
      <c r="FW113" s="33"/>
      <c r="FX113" s="33"/>
      <c r="FY113" s="33"/>
      <c r="FZ113" s="33"/>
      <c r="GA113" s="33"/>
      <c r="GB113" s="33"/>
      <c r="GC113" s="33"/>
      <c r="GD113" s="33"/>
      <c r="GE113" s="33"/>
      <c r="GF113" s="33"/>
      <c r="GG113" s="33"/>
      <c r="GH113" s="33"/>
      <c r="GI113" s="33"/>
      <c r="GJ113" s="33"/>
      <c r="GK113" s="33"/>
      <c r="GL113" s="33"/>
      <c r="GM113" s="33"/>
      <c r="GN113" s="33"/>
      <c r="GO113" s="33"/>
      <c r="GP113" s="33"/>
      <c r="GQ113" s="33"/>
      <c r="GR113" s="33"/>
      <c r="GS113" s="33"/>
      <c r="GT113" s="33"/>
      <c r="GU113" s="33"/>
      <c r="GV113" s="33"/>
      <c r="GW113" s="33"/>
      <c r="GX113" s="33"/>
      <c r="GY113" s="33"/>
      <c r="GZ113" s="33"/>
      <c r="HA113" s="33"/>
      <c r="HB113" s="33"/>
      <c r="HC113" s="33"/>
      <c r="HD113" s="33"/>
      <c r="HE113" s="33"/>
      <c r="HF113" s="33"/>
      <c r="HG113" s="33"/>
      <c r="HH113" s="33"/>
      <c r="HI113" s="33"/>
      <c r="HJ113" s="33"/>
      <c r="HK113" s="33"/>
      <c r="HL113" s="33"/>
      <c r="HM113" s="33"/>
      <c r="HN113" s="33"/>
      <c r="HO113" s="33"/>
      <c r="HP113" s="33"/>
      <c r="HQ113" s="33"/>
      <c r="HR113" s="33"/>
      <c r="HS113" s="33"/>
      <c r="HT113" s="33"/>
      <c r="HU113" s="33"/>
      <c r="HV113" s="33"/>
      <c r="HW113" s="33"/>
      <c r="HX113" s="33"/>
      <c r="HY113" s="33"/>
      <c r="HZ113" s="33"/>
      <c r="IA113" s="33"/>
      <c r="IB113" s="33"/>
      <c r="IC113" s="33"/>
      <c r="ID113" s="33"/>
      <c r="IE113" s="33"/>
      <c r="IF113" s="33"/>
      <c r="IG113" s="33"/>
      <c r="IH113" s="33"/>
      <c r="II113" s="33"/>
      <c r="IJ113" s="33"/>
      <c r="IK113" s="33"/>
      <c r="IL113" s="33"/>
      <c r="IM113" s="33"/>
      <c r="IN113" s="33"/>
      <c r="IO113" s="33"/>
      <c r="IP113" s="33"/>
      <c r="IQ113" s="33"/>
      <c r="IR113" s="33"/>
      <c r="IS113" s="33"/>
      <c r="IT113" s="33"/>
      <c r="IU113" s="33"/>
      <c r="IV113" s="33"/>
      <c r="IW113" s="33"/>
      <c r="IX113" s="33"/>
      <c r="IY113" s="33"/>
      <c r="IZ113" s="33"/>
      <c r="JA113" s="33"/>
      <c r="JB113" s="33"/>
      <c r="JC113" s="33"/>
      <c r="JD113" s="33"/>
      <c r="JE113" s="33"/>
      <c r="JF113" s="33"/>
      <c r="JG113" s="33"/>
      <c r="JH113" s="33"/>
      <c r="JI113" s="33"/>
      <c r="JJ113" s="33"/>
      <c r="JK113" s="33"/>
      <c r="JL113" s="33"/>
      <c r="JM113" s="33"/>
      <c r="JN113" s="33"/>
      <c r="JO113" s="33"/>
      <c r="JP113" s="33"/>
      <c r="JQ113" s="33"/>
      <c r="JR113" s="33"/>
      <c r="JS113" s="33"/>
      <c r="JT113" s="33"/>
      <c r="JU113" s="33"/>
      <c r="JV113" s="33"/>
      <c r="JW113" s="33"/>
      <c r="JX113" s="33"/>
      <c r="JY113" s="33"/>
      <c r="JZ113" s="33"/>
      <c r="KA113" s="33"/>
      <c r="KB113" s="33"/>
      <c r="KC113" s="33"/>
      <c r="KD113" s="33"/>
      <c r="KE113" s="33"/>
      <c r="KF113" s="33"/>
      <c r="KG113" s="33"/>
      <c r="KH113" s="33"/>
      <c r="KI113" s="33"/>
      <c r="KJ113" s="33"/>
      <c r="KK113" s="33"/>
      <c r="KL113" s="33"/>
      <c r="KM113" s="33"/>
      <c r="KN113" s="33"/>
      <c r="KO113" s="33"/>
      <c r="KP113" s="33"/>
      <c r="KQ113" s="33"/>
      <c r="KR113" s="33"/>
      <c r="KS113" s="33"/>
      <c r="KT113" s="33"/>
      <c r="KU113" s="33"/>
      <c r="KV113" s="33"/>
      <c r="KW113" s="33"/>
      <c r="KX113" s="33"/>
      <c r="KY113" s="33"/>
      <c r="KZ113" s="33"/>
      <c r="LA113" s="33"/>
      <c r="LB113" s="33"/>
      <c r="LC113" s="33"/>
      <c r="LD113" s="33"/>
      <c r="LE113" s="33"/>
      <c r="LF113" s="33"/>
      <c r="LG113" s="33"/>
      <c r="LH113" s="33"/>
      <c r="LI113" s="33"/>
      <c r="LJ113" s="33"/>
      <c r="LK113" s="33"/>
      <c r="LL113" s="33"/>
      <c r="LM113" s="33"/>
      <c r="LN113" s="33"/>
      <c r="LO113" s="33"/>
      <c r="LP113" s="33"/>
      <c r="LQ113" s="33"/>
      <c r="LR113" s="33"/>
      <c r="LS113" s="33"/>
      <c r="LT113" s="33"/>
      <c r="LU113" s="33"/>
      <c r="LV113" s="33"/>
      <c r="LW113" s="33"/>
      <c r="LX113" s="33"/>
      <c r="LY113" s="33"/>
      <c r="LZ113" s="33"/>
      <c r="MA113" s="33"/>
      <c r="MB113" s="33"/>
      <c r="MC113" s="33"/>
      <c r="MD113" s="33"/>
      <c r="ME113" s="33"/>
      <c r="MF113" s="33"/>
      <c r="MG113" s="33"/>
      <c r="MH113" s="33"/>
      <c r="MI113" s="33"/>
      <c r="MJ113" s="33"/>
      <c r="MK113" s="33"/>
      <c r="ML113" s="33"/>
      <c r="MM113" s="33"/>
      <c r="MN113" s="33"/>
      <c r="MO113" s="33"/>
      <c r="MP113" s="33"/>
      <c r="MQ113" s="33"/>
      <c r="MR113" s="33"/>
      <c r="MS113" s="33"/>
      <c r="MT113" s="33"/>
      <c r="MU113" s="33"/>
      <c r="MV113" s="33"/>
      <c r="MW113" s="33"/>
      <c r="MX113" s="33"/>
      <c r="MY113" s="33"/>
      <c r="MZ113" s="33"/>
      <c r="NA113" s="33"/>
      <c r="NB113" s="33"/>
      <c r="NC113" s="33"/>
      <c r="ND113" s="33"/>
      <c r="NE113" s="33"/>
      <c r="NF113" s="33"/>
      <c r="NG113" s="33"/>
      <c r="NH113" s="33"/>
      <c r="NI113" s="33"/>
      <c r="NJ113" s="33"/>
      <c r="NK113" s="33"/>
      <c r="NL113" s="33"/>
      <c r="NM113" s="33"/>
      <c r="NN113" s="33"/>
      <c r="NO113" s="33"/>
      <c r="NP113" s="33"/>
      <c r="NQ113" s="33"/>
      <c r="NR113" s="33"/>
      <c r="NS113" s="33"/>
      <c r="NT113" s="33"/>
      <c r="NU113" s="33"/>
      <c r="NV113" s="33"/>
      <c r="NW113" s="33"/>
      <c r="NX113" s="33"/>
      <c r="NY113" s="33"/>
      <c r="NZ113" s="33"/>
      <c r="OA113" s="33"/>
      <c r="OB113" s="33"/>
      <c r="OC113" s="33"/>
      <c r="OD113" s="33"/>
      <c r="OE113" s="33"/>
      <c r="OF113" s="33"/>
      <c r="OG113" s="33"/>
      <c r="OH113" s="33"/>
      <c r="OI113" s="33"/>
      <c r="OJ113" s="33"/>
      <c r="OK113" s="33"/>
      <c r="OL113" s="33"/>
      <c r="OM113" s="33"/>
      <c r="ON113" s="33"/>
      <c r="OO113" s="33"/>
      <c r="OP113" s="33"/>
      <c r="OQ113" s="33"/>
      <c r="OR113" s="33"/>
      <c r="OS113" s="33"/>
      <c r="OT113" s="33"/>
      <c r="OU113" s="33"/>
      <c r="OV113" s="33"/>
      <c r="OW113" s="33"/>
      <c r="OX113" s="33"/>
      <c r="OY113" s="33"/>
      <c r="OZ113" s="33"/>
      <c r="PA113" s="33"/>
      <c r="PB113" s="33"/>
      <c r="PC113" s="33"/>
      <c r="PD113" s="33"/>
      <c r="PE113" s="33"/>
      <c r="PF113" s="33"/>
      <c r="PG113" s="33"/>
      <c r="PH113" s="33"/>
      <c r="PI113" s="33"/>
      <c r="PJ113" s="33"/>
      <c r="PK113" s="33"/>
      <c r="PL113" s="33"/>
      <c r="PM113" s="33"/>
      <c r="PN113" s="33"/>
      <c r="PO113" s="33"/>
      <c r="PP113" s="33"/>
      <c r="PQ113" s="33"/>
      <c r="PR113" s="33"/>
      <c r="PS113" s="33"/>
      <c r="PT113" s="33"/>
      <c r="PU113" s="33"/>
      <c r="PV113" s="33"/>
      <c r="PW113" s="33"/>
      <c r="PX113" s="33"/>
      <c r="PY113" s="33"/>
      <c r="PZ113" s="33"/>
      <c r="QA113" s="33"/>
      <c r="QB113" s="33"/>
      <c r="QC113" s="33"/>
      <c r="QD113" s="33"/>
      <c r="QE113" s="33"/>
      <c r="QF113" s="33"/>
      <c r="QG113" s="33"/>
      <c r="QH113" s="33"/>
      <c r="QI113" s="33"/>
      <c r="QJ113" s="33"/>
      <c r="QK113" s="33"/>
      <c r="QL113" s="33"/>
      <c r="QM113" s="33"/>
      <c r="QN113" s="33"/>
      <c r="QO113" s="33"/>
      <c r="QP113" s="33"/>
      <c r="QQ113" s="33"/>
      <c r="QR113" s="33"/>
      <c r="QS113" s="33"/>
      <c r="QT113" s="33"/>
      <c r="QU113" s="33"/>
      <c r="QV113" s="33"/>
      <c r="QW113" s="33"/>
      <c r="QX113" s="33"/>
      <c r="QY113" s="33"/>
      <c r="QZ113" s="33"/>
      <c r="RA113" s="33"/>
      <c r="RB113" s="33"/>
      <c r="RC113" s="33"/>
      <c r="RD113" s="33"/>
      <c r="RE113" s="33"/>
      <c r="RF113" s="33"/>
      <c r="RG113" s="33"/>
      <c r="RH113" s="33"/>
      <c r="RI113" s="33"/>
      <c r="RJ113" s="33"/>
      <c r="RK113" s="33"/>
      <c r="RL113" s="33"/>
      <c r="RM113" s="33"/>
      <c r="RN113" s="33"/>
      <c r="RO113" s="33"/>
      <c r="RP113" s="33"/>
      <c r="RQ113" s="33"/>
      <c r="RR113" s="33"/>
      <c r="RS113" s="33"/>
      <c r="RT113" s="33"/>
      <c r="RU113" s="33"/>
      <c r="RV113" s="33"/>
      <c r="RW113" s="33"/>
      <c r="RX113" s="33"/>
      <c r="RY113" s="33"/>
      <c r="RZ113" s="33"/>
      <c r="SA113" s="33"/>
      <c r="SB113" s="33"/>
      <c r="SC113" s="33"/>
      <c r="SD113" s="33"/>
      <c r="SE113" s="33"/>
      <c r="SF113" s="33"/>
      <c r="SG113" s="33"/>
      <c r="SH113" s="33"/>
      <c r="SI113" s="33"/>
      <c r="SJ113" s="33"/>
      <c r="SK113" s="33"/>
      <c r="SL113" s="33"/>
      <c r="SM113" s="33"/>
      <c r="SN113" s="33"/>
      <c r="SO113" s="33"/>
      <c r="SP113" s="33"/>
      <c r="SQ113" s="33"/>
      <c r="SR113" s="33"/>
      <c r="SS113" s="33"/>
      <c r="ST113" s="33"/>
      <c r="SU113" s="33"/>
      <c r="SV113" s="33"/>
      <c r="SW113" s="33"/>
      <c r="SX113" s="33"/>
      <c r="SY113" s="33"/>
      <c r="SZ113" s="33"/>
      <c r="TA113" s="33"/>
      <c r="TB113" s="33"/>
      <c r="TC113" s="33"/>
      <c r="TD113" s="33"/>
      <c r="TE113" s="33"/>
      <c r="TF113" s="33"/>
      <c r="TG113" s="33"/>
      <c r="TH113" s="33"/>
      <c r="TI113" s="33"/>
      <c r="TJ113" s="33"/>
      <c r="TK113" s="33"/>
      <c r="TL113" s="33"/>
      <c r="TM113" s="33"/>
      <c r="TN113" s="33"/>
      <c r="TO113" s="33"/>
      <c r="TP113" s="33"/>
      <c r="TQ113" s="33"/>
      <c r="TR113" s="33"/>
      <c r="TS113" s="33"/>
      <c r="TT113" s="33"/>
      <c r="TU113" s="33"/>
      <c r="TV113" s="33"/>
      <c r="TW113" s="33"/>
      <c r="TX113" s="33"/>
      <c r="TY113" s="33"/>
      <c r="TZ113" s="33"/>
      <c r="UA113" s="33"/>
      <c r="UB113" s="33"/>
      <c r="UC113" s="33"/>
      <c r="UD113" s="33"/>
      <c r="UE113" s="33"/>
      <c r="UF113" s="33"/>
      <c r="UG113" s="33"/>
      <c r="UH113" s="33"/>
      <c r="UI113" s="33"/>
      <c r="UJ113" s="33"/>
      <c r="UK113" s="33"/>
      <c r="UL113" s="33"/>
      <c r="UM113" s="33"/>
      <c r="UN113" s="33"/>
      <c r="UO113" s="33"/>
      <c r="UP113" s="33"/>
      <c r="UQ113" s="33"/>
      <c r="UR113" s="33"/>
      <c r="US113" s="33"/>
      <c r="UT113" s="33"/>
      <c r="UU113" s="33"/>
      <c r="UV113" s="33"/>
      <c r="UW113" s="33"/>
      <c r="UX113" s="33"/>
      <c r="UY113" s="33"/>
      <c r="UZ113" s="33"/>
      <c r="VA113" s="33"/>
      <c r="VB113" s="33"/>
      <c r="VC113" s="33"/>
      <c r="VD113" s="33"/>
      <c r="VE113" s="33"/>
      <c r="VF113" s="33"/>
      <c r="VG113" s="33"/>
      <c r="VH113" s="33"/>
      <c r="VI113" s="33"/>
      <c r="VJ113" s="33"/>
      <c r="VK113" s="33"/>
      <c r="VL113" s="33"/>
      <c r="VM113" s="33"/>
      <c r="VN113" s="33"/>
      <c r="VO113" s="33"/>
      <c r="VP113" s="33"/>
      <c r="VQ113" s="33"/>
      <c r="VR113" s="33"/>
      <c r="VS113" s="33"/>
      <c r="VT113" s="33"/>
      <c r="VU113" s="33"/>
      <c r="VV113" s="33"/>
      <c r="VW113" s="33"/>
      <c r="VX113" s="33"/>
      <c r="VY113" s="33"/>
      <c r="VZ113" s="33"/>
      <c r="WA113" s="33"/>
      <c r="WB113" s="33"/>
      <c r="WC113" s="33"/>
      <c r="WD113" s="33"/>
      <c r="WE113" s="33"/>
      <c r="WF113" s="33"/>
      <c r="WG113" s="33"/>
      <c r="WH113" s="33"/>
      <c r="WI113" s="33"/>
      <c r="WJ113" s="33"/>
      <c r="WK113" s="33"/>
      <c r="WL113" s="33"/>
      <c r="WM113" s="33"/>
      <c r="WN113" s="33"/>
      <c r="WO113" s="33"/>
      <c r="WP113" s="33"/>
      <c r="WQ113" s="33"/>
      <c r="WR113" s="33"/>
      <c r="WS113" s="33"/>
      <c r="WT113" s="33"/>
      <c r="WU113" s="33"/>
      <c r="WV113" s="33"/>
      <c r="WW113" s="33"/>
      <c r="WX113" s="33"/>
      <c r="WY113" s="33"/>
      <c r="WZ113" s="33"/>
      <c r="XA113" s="33"/>
      <c r="XB113" s="33"/>
      <c r="XC113" s="33"/>
      <c r="XD113" s="33"/>
      <c r="XE113" s="33"/>
      <c r="XF113" s="33"/>
      <c r="XG113" s="33"/>
      <c r="XH113" s="33"/>
      <c r="XI113" s="33"/>
      <c r="XJ113" s="33"/>
      <c r="XK113" s="33"/>
      <c r="XL113" s="33"/>
      <c r="XM113" s="33"/>
      <c r="XN113" s="33"/>
      <c r="XO113" s="33"/>
      <c r="XP113" s="33"/>
      <c r="XQ113" s="33"/>
      <c r="XR113" s="33"/>
      <c r="XS113" s="33"/>
      <c r="XT113" s="33"/>
      <c r="XU113" s="33"/>
      <c r="XV113" s="33"/>
      <c r="XW113" s="33"/>
      <c r="XX113" s="33"/>
      <c r="XY113" s="33"/>
      <c r="XZ113" s="33"/>
      <c r="YA113" s="33"/>
      <c r="YB113" s="33"/>
      <c r="YC113" s="33"/>
      <c r="YD113" s="33"/>
      <c r="YE113" s="33"/>
      <c r="YF113" s="33"/>
      <c r="YG113" s="33"/>
      <c r="YH113" s="33"/>
      <c r="YI113" s="33"/>
      <c r="YJ113" s="33"/>
      <c r="YK113" s="33"/>
      <c r="YL113" s="33"/>
      <c r="YM113" s="33"/>
      <c r="YN113" s="33"/>
      <c r="YO113" s="33"/>
      <c r="YP113" s="33"/>
      <c r="YQ113" s="33"/>
      <c r="YR113" s="33"/>
      <c r="YS113" s="33"/>
      <c r="YT113" s="33"/>
      <c r="YU113" s="33"/>
      <c r="YV113" s="33"/>
      <c r="YW113" s="33"/>
      <c r="YX113" s="33"/>
      <c r="YY113" s="33"/>
      <c r="YZ113" s="33"/>
      <c r="ZA113" s="33"/>
      <c r="ZB113" s="33"/>
      <c r="ZC113" s="33"/>
      <c r="ZD113" s="33"/>
      <c r="ZE113" s="33"/>
      <c r="ZF113" s="33"/>
      <c r="ZG113" s="33"/>
      <c r="ZH113" s="33"/>
      <c r="ZI113" s="33"/>
      <c r="ZJ113" s="33"/>
      <c r="ZK113" s="33"/>
      <c r="ZL113" s="33"/>
      <c r="ZM113" s="33"/>
      <c r="ZN113" s="33"/>
      <c r="ZO113" s="33"/>
      <c r="ZP113" s="33"/>
      <c r="ZQ113" s="33"/>
      <c r="ZR113" s="33"/>
      <c r="ZS113" s="33"/>
      <c r="ZT113" s="33"/>
      <c r="ZU113" s="33"/>
      <c r="ZV113" s="33"/>
      <c r="ZW113" s="33"/>
      <c r="ZX113" s="33"/>
      <c r="ZY113" s="33"/>
      <c r="ZZ113" s="33"/>
      <c r="AAA113" s="33"/>
      <c r="AAB113" s="33"/>
      <c r="AAC113" s="33"/>
      <c r="AAD113" s="33"/>
      <c r="AAE113" s="33"/>
      <c r="AAF113" s="33"/>
      <c r="AAG113" s="33"/>
      <c r="AAH113" s="33"/>
      <c r="AAI113" s="33"/>
      <c r="AAJ113" s="33"/>
      <c r="AAK113" s="33"/>
      <c r="AAL113" s="33"/>
      <c r="AAM113" s="33"/>
      <c r="AAN113" s="33"/>
      <c r="AAO113" s="33"/>
      <c r="AAP113" s="33"/>
      <c r="AAQ113" s="33"/>
      <c r="AAR113" s="33"/>
      <c r="AAS113" s="33"/>
      <c r="AAT113" s="33"/>
      <c r="AAU113" s="33"/>
      <c r="AAV113" s="33"/>
      <c r="AAW113" s="33"/>
      <c r="AAX113" s="33"/>
      <c r="AAY113" s="33"/>
      <c r="AAZ113" s="33"/>
      <c r="ABA113" s="33"/>
      <c r="ABB113" s="33"/>
      <c r="ABC113" s="33"/>
      <c r="ABD113" s="33"/>
      <c r="ABE113" s="33"/>
      <c r="ABF113" s="33"/>
      <c r="ABG113" s="33"/>
      <c r="ABH113" s="33"/>
      <c r="ABI113" s="33"/>
      <c r="ABJ113" s="33"/>
      <c r="ABK113" s="33"/>
      <c r="ABL113" s="33"/>
      <c r="ABM113" s="33"/>
      <c r="ABN113" s="33"/>
      <c r="ABO113" s="33"/>
      <c r="ABP113" s="33"/>
      <c r="ABQ113" s="33"/>
      <c r="ABR113" s="33"/>
      <c r="ABS113" s="33"/>
      <c r="ABT113" s="33"/>
      <c r="ABU113" s="33"/>
      <c r="ABV113" s="33"/>
      <c r="ABW113" s="33"/>
      <c r="ABX113" s="33"/>
      <c r="ABY113" s="33"/>
      <c r="ABZ113" s="33"/>
      <c r="ACA113" s="33"/>
      <c r="ACB113" s="33"/>
      <c r="ACC113" s="33"/>
      <c r="ACD113" s="33"/>
      <c r="ACE113" s="33"/>
      <c r="ACF113" s="33"/>
      <c r="ACG113" s="33"/>
      <c r="ACH113" s="33"/>
      <c r="ACI113" s="33"/>
      <c r="ACJ113" s="33"/>
      <c r="ACK113" s="33"/>
      <c r="ACL113" s="33"/>
      <c r="ACM113" s="33"/>
      <c r="ACN113" s="33"/>
      <c r="ACO113" s="33"/>
      <c r="ACP113" s="33"/>
      <c r="ACQ113" s="33"/>
      <c r="ACR113" s="33"/>
      <c r="ACS113" s="33"/>
      <c r="ACT113" s="33"/>
      <c r="ACU113" s="33"/>
      <c r="ACV113" s="33"/>
      <c r="ACW113" s="33"/>
      <c r="ACX113" s="33"/>
      <c r="ACY113" s="33"/>
      <c r="ACZ113" s="33"/>
      <c r="ADA113" s="33"/>
      <c r="ADB113" s="33"/>
      <c r="ADC113" s="33"/>
      <c r="ADD113" s="33"/>
      <c r="ADE113" s="33"/>
      <c r="ADF113" s="33"/>
      <c r="ADG113" s="33"/>
      <c r="ADH113" s="33"/>
      <c r="ADI113" s="33"/>
      <c r="ADJ113" s="33"/>
      <c r="ADK113" s="33"/>
      <c r="ADL113" s="33"/>
      <c r="ADM113" s="33"/>
      <c r="ADN113" s="33"/>
      <c r="ADO113" s="33"/>
      <c r="ADP113" s="33"/>
      <c r="ADQ113" s="33"/>
      <c r="ADR113" s="33"/>
      <c r="ADS113" s="33"/>
      <c r="ADT113" s="33"/>
      <c r="ADU113" s="33"/>
      <c r="ADV113" s="33"/>
      <c r="ADW113" s="33"/>
      <c r="ADX113" s="33"/>
      <c r="ADY113" s="33"/>
      <c r="ADZ113" s="33"/>
      <c r="AEA113" s="33"/>
      <c r="AEB113" s="33"/>
      <c r="AEC113" s="33"/>
      <c r="AED113" s="33"/>
      <c r="AEE113" s="33"/>
      <c r="AEF113" s="33"/>
      <c r="AEG113" s="33"/>
      <c r="AEH113" s="33"/>
      <c r="AEI113" s="33"/>
      <c r="AEJ113" s="33"/>
      <c r="AEK113" s="33"/>
      <c r="AEL113" s="33"/>
      <c r="AEM113" s="33"/>
      <c r="AEN113" s="33"/>
      <c r="AEO113" s="33"/>
      <c r="AEP113" s="33"/>
      <c r="AEQ113" s="33"/>
      <c r="AER113" s="33"/>
      <c r="AES113" s="33"/>
      <c r="AET113" s="33"/>
      <c r="AEU113" s="33"/>
      <c r="AEV113" s="33"/>
      <c r="AEW113" s="33"/>
      <c r="AEX113" s="33"/>
      <c r="AEY113" s="33"/>
      <c r="AEZ113" s="33"/>
      <c r="AFA113" s="33"/>
      <c r="AFB113" s="33"/>
      <c r="AFC113" s="33"/>
      <c r="AFD113" s="33"/>
      <c r="AFE113" s="33"/>
      <c r="AFF113" s="33"/>
      <c r="AFG113" s="33"/>
      <c r="AFH113" s="33"/>
      <c r="AFI113" s="33"/>
      <c r="AFJ113" s="33"/>
      <c r="AFK113" s="33"/>
      <c r="AFL113" s="33"/>
      <c r="AFM113" s="33"/>
      <c r="AFN113" s="33"/>
      <c r="AFO113" s="33"/>
      <c r="AFP113" s="33"/>
      <c r="AFQ113" s="33"/>
      <c r="AFR113" s="33"/>
      <c r="AFS113" s="33"/>
      <c r="AFT113" s="33"/>
      <c r="AFU113" s="33"/>
      <c r="AFV113" s="33"/>
      <c r="AFW113" s="33"/>
      <c r="AFX113" s="33"/>
      <c r="AFY113" s="33"/>
      <c r="AFZ113" s="33"/>
      <c r="AGA113" s="33"/>
      <c r="AGB113" s="33"/>
      <c r="AGC113" s="33"/>
      <c r="AGD113" s="33"/>
      <c r="AGE113" s="33"/>
      <c r="AGF113" s="33"/>
      <c r="AGG113" s="33"/>
      <c r="AGH113" s="33"/>
      <c r="AGI113" s="33"/>
      <c r="AGJ113" s="33"/>
      <c r="AGK113" s="33"/>
      <c r="AGL113" s="33"/>
      <c r="AGM113" s="33"/>
      <c r="AGN113" s="33"/>
      <c r="AGO113" s="33"/>
      <c r="AGP113" s="33"/>
      <c r="AGQ113" s="33"/>
      <c r="AGR113" s="33"/>
      <c r="AGS113" s="33"/>
      <c r="AGT113" s="33"/>
      <c r="AGU113" s="33"/>
      <c r="AGV113" s="33"/>
      <c r="AGW113" s="33"/>
      <c r="AGX113" s="33"/>
      <c r="AGY113" s="33"/>
      <c r="AGZ113" s="33"/>
      <c r="AHA113" s="33"/>
      <c r="AHB113" s="33"/>
      <c r="AHC113" s="33"/>
      <c r="AHD113" s="33"/>
      <c r="AHE113" s="33"/>
      <c r="AHF113" s="33"/>
      <c r="AHG113" s="33"/>
      <c r="AHH113" s="33"/>
      <c r="AHI113" s="33"/>
      <c r="AHJ113" s="33"/>
      <c r="AHK113" s="33"/>
      <c r="AHL113" s="33"/>
      <c r="AHM113" s="33"/>
      <c r="AHN113" s="33"/>
      <c r="AHO113" s="33"/>
      <c r="AHP113" s="33"/>
      <c r="AHQ113" s="33"/>
      <c r="AHR113" s="33"/>
      <c r="AHS113" s="33"/>
      <c r="AHT113" s="33"/>
      <c r="AHU113" s="33"/>
      <c r="AHV113" s="33"/>
      <c r="AHW113" s="33"/>
      <c r="AHX113" s="33"/>
      <c r="AHY113" s="33"/>
      <c r="AHZ113" s="33"/>
      <c r="AIA113" s="33"/>
      <c r="AIB113" s="33"/>
      <c r="AIC113" s="33"/>
      <c r="AID113" s="33"/>
      <c r="AIE113" s="33"/>
      <c r="AIF113" s="33"/>
      <c r="AIG113" s="33"/>
      <c r="AIH113" s="33"/>
      <c r="AII113" s="33"/>
      <c r="AIJ113" s="33"/>
      <c r="AIK113" s="33"/>
      <c r="AIL113" s="33"/>
      <c r="AIM113" s="33"/>
      <c r="AIN113" s="33"/>
      <c r="AIO113" s="33"/>
      <c r="AIP113" s="33"/>
      <c r="AIQ113" s="33"/>
      <c r="AIR113" s="33"/>
      <c r="AIS113" s="33"/>
      <c r="AIT113" s="33"/>
      <c r="AIU113" s="33"/>
      <c r="AIV113" s="33"/>
      <c r="AIW113" s="33"/>
      <c r="AIX113" s="33"/>
      <c r="AIY113" s="33"/>
      <c r="AIZ113" s="33"/>
      <c r="AJA113" s="33"/>
      <c r="AJB113" s="33"/>
      <c r="AJC113" s="33"/>
      <c r="AJD113" s="33"/>
      <c r="AJE113" s="33"/>
      <c r="AJF113" s="33"/>
      <c r="AJG113" s="33"/>
      <c r="AJH113" s="33"/>
      <c r="AJI113" s="33"/>
      <c r="AJJ113" s="33"/>
      <c r="AJK113" s="33"/>
      <c r="AJL113" s="33"/>
      <c r="AJM113" s="33"/>
      <c r="AJN113" s="33"/>
      <c r="AJO113" s="33"/>
      <c r="AJP113" s="33"/>
      <c r="AJQ113" s="33"/>
      <c r="AJR113" s="33"/>
      <c r="AJS113" s="33"/>
      <c r="AJT113" s="33"/>
      <c r="AJU113" s="33"/>
      <c r="AJV113" s="33"/>
      <c r="AJW113" s="33"/>
      <c r="AJX113" s="33"/>
      <c r="AJY113" s="33"/>
      <c r="AJZ113" s="33"/>
      <c r="AKA113" s="33"/>
      <c r="AKB113" s="33"/>
      <c r="AKC113" s="33"/>
      <c r="AKD113" s="33"/>
      <c r="AKE113" s="33"/>
      <c r="AKF113" s="33"/>
      <c r="AKG113" s="33"/>
      <c r="AKH113" s="33"/>
      <c r="AKI113" s="33"/>
      <c r="AKJ113" s="33"/>
      <c r="AKK113" s="33"/>
      <c r="AKL113" s="33"/>
      <c r="AKM113" s="33"/>
      <c r="AKN113" s="33"/>
      <c r="AKO113" s="33"/>
      <c r="AKP113" s="33"/>
      <c r="AKQ113" s="33"/>
      <c r="AKR113" s="33"/>
      <c r="AKS113" s="33"/>
      <c r="AKT113" s="33"/>
      <c r="AKU113" s="33"/>
      <c r="AKV113" s="33"/>
      <c r="AKW113" s="33"/>
      <c r="AKX113" s="33"/>
      <c r="AKY113" s="33"/>
      <c r="AKZ113" s="33"/>
      <c r="ALA113" s="33"/>
      <c r="ALB113" s="33"/>
      <c r="ALC113" s="33"/>
      <c r="ALD113" s="33"/>
      <c r="ALE113" s="33"/>
      <c r="ALF113" s="33"/>
      <c r="ALG113" s="33"/>
      <c r="ALH113" s="33"/>
      <c r="ALI113" s="33"/>
      <c r="ALJ113" s="33"/>
      <c r="ALK113" s="33"/>
      <c r="ALL113" s="33"/>
      <c r="ALM113" s="33"/>
      <c r="ALN113" s="33"/>
      <c r="ALO113" s="33"/>
      <c r="ALP113" s="33"/>
      <c r="ALQ113" s="33"/>
      <c r="ALR113" s="33"/>
      <c r="ALS113" s="33"/>
      <c r="ALT113" s="33"/>
      <c r="ALU113" s="33"/>
      <c r="ALV113" s="33"/>
      <c r="ALW113" s="33"/>
      <c r="ALX113" s="33"/>
      <c r="ALY113" s="33"/>
      <c r="ALZ113" s="33"/>
      <c r="AMA113" s="33"/>
      <c r="AMB113" s="33"/>
      <c r="AMC113" s="33"/>
      <c r="AMD113" s="33"/>
      <c r="AME113" s="33"/>
      <c r="AMF113" s="33"/>
      <c r="AMG113" s="33"/>
      <c r="AMH113" s="33"/>
      <c r="AMI113" s="33"/>
      <c r="AMJ113" s="33"/>
      <c r="AMK113" s="33"/>
    </row>
    <row r="114" spans="1:1025" s="29" customFormat="1" ht="51" x14ac:dyDescent="0.2">
      <c r="A114" s="99" t="s">
        <v>168</v>
      </c>
      <c r="B114" s="117" t="s">
        <v>281</v>
      </c>
      <c r="C114" s="103" t="s">
        <v>282</v>
      </c>
      <c r="D114" s="44" t="s">
        <v>104</v>
      </c>
      <c r="E114" s="43">
        <f t="shared" si="351"/>
        <v>0</v>
      </c>
      <c r="F114" s="70">
        <f t="shared" si="352"/>
        <v>14.23645498</v>
      </c>
      <c r="G114" s="70">
        <f t="shared" si="353"/>
        <v>0</v>
      </c>
      <c r="H114" s="70">
        <f t="shared" si="354"/>
        <v>0</v>
      </c>
      <c r="I114" s="70">
        <f t="shared" si="355"/>
        <v>5.5</v>
      </c>
      <c r="J114" s="70">
        <f t="shared" si="356"/>
        <v>0</v>
      </c>
      <c r="K114" s="70">
        <f t="shared" si="357"/>
        <v>0</v>
      </c>
      <c r="L114" s="70">
        <f t="shared" si="358"/>
        <v>0</v>
      </c>
      <c r="M114" s="20">
        <v>0</v>
      </c>
      <c r="N114" s="20">
        <v>0</v>
      </c>
      <c r="O114" s="20">
        <v>0</v>
      </c>
      <c r="P114" s="20">
        <v>0</v>
      </c>
      <c r="Q114" s="20">
        <v>0</v>
      </c>
      <c r="R114" s="20">
        <v>0</v>
      </c>
      <c r="S114" s="20">
        <v>0</v>
      </c>
      <c r="T114" s="20">
        <v>0</v>
      </c>
      <c r="U114" s="20">
        <v>0</v>
      </c>
      <c r="V114" s="20">
        <v>0</v>
      </c>
      <c r="W114" s="20">
        <v>0</v>
      </c>
      <c r="X114" s="20">
        <v>0</v>
      </c>
      <c r="Y114" s="20">
        <v>0</v>
      </c>
      <c r="Z114" s="20">
        <v>0</v>
      </c>
      <c r="AA114" s="20">
        <v>0</v>
      </c>
      <c r="AB114" s="20">
        <v>0</v>
      </c>
      <c r="AC114" s="20">
        <v>0</v>
      </c>
      <c r="AD114" s="20">
        <v>0</v>
      </c>
      <c r="AE114" s="20">
        <v>0</v>
      </c>
      <c r="AF114" s="20">
        <v>0</v>
      </c>
      <c r="AG114" s="20">
        <v>0</v>
      </c>
      <c r="AH114" s="20">
        <v>0</v>
      </c>
      <c r="AI114" s="20">
        <v>0</v>
      </c>
      <c r="AJ114" s="20">
        <v>0</v>
      </c>
      <c r="AK114" s="20">
        <v>0</v>
      </c>
      <c r="AL114" s="20">
        <v>14.23645498</v>
      </c>
      <c r="AM114" s="20">
        <v>0</v>
      </c>
      <c r="AN114" s="20">
        <v>0</v>
      </c>
      <c r="AO114" s="106">
        <v>5.5</v>
      </c>
      <c r="AP114" s="20">
        <v>0</v>
      </c>
      <c r="AQ114" s="20">
        <v>0</v>
      </c>
      <c r="AR114" s="20">
        <v>0</v>
      </c>
      <c r="AS114" s="70">
        <f t="shared" si="453"/>
        <v>0</v>
      </c>
      <c r="AT114" s="70">
        <f t="shared" si="50"/>
        <v>11.95169849</v>
      </c>
      <c r="AU114" s="70">
        <f t="shared" si="51"/>
        <v>0</v>
      </c>
      <c r="AV114" s="70">
        <f t="shared" si="52"/>
        <v>0</v>
      </c>
      <c r="AW114" s="70">
        <f t="shared" si="53"/>
        <v>5.5</v>
      </c>
      <c r="AX114" s="70">
        <f t="shared" si="54"/>
        <v>0</v>
      </c>
      <c r="AY114" s="70">
        <f t="shared" si="55"/>
        <v>0</v>
      </c>
      <c r="AZ114" s="70">
        <f t="shared" si="56"/>
        <v>0</v>
      </c>
      <c r="BA114" s="20">
        <v>0</v>
      </c>
      <c r="BB114" s="20">
        <v>5.16808435</v>
      </c>
      <c r="BC114" s="20">
        <v>0</v>
      </c>
      <c r="BD114" s="20">
        <v>0</v>
      </c>
      <c r="BE114" s="20">
        <v>0</v>
      </c>
      <c r="BF114" s="20">
        <v>0</v>
      </c>
      <c r="BG114" s="20">
        <v>0</v>
      </c>
      <c r="BH114" s="20">
        <v>0</v>
      </c>
      <c r="BI114" s="20">
        <v>0</v>
      </c>
      <c r="BJ114" s="20">
        <v>4.1435666499999995</v>
      </c>
      <c r="BK114" s="20">
        <v>0</v>
      </c>
      <c r="BL114" s="20">
        <v>0</v>
      </c>
      <c r="BM114" s="20">
        <v>0</v>
      </c>
      <c r="BN114" s="20">
        <v>0</v>
      </c>
      <c r="BO114" s="20">
        <v>0</v>
      </c>
      <c r="BP114" s="20">
        <v>0</v>
      </c>
      <c r="BQ114" s="20">
        <v>0</v>
      </c>
      <c r="BR114" s="20">
        <v>2.6094180599999999</v>
      </c>
      <c r="BS114" s="20">
        <v>0</v>
      </c>
      <c r="BT114" s="20">
        <v>0</v>
      </c>
      <c r="BU114" s="20">
        <v>0</v>
      </c>
      <c r="BV114" s="20">
        <v>0</v>
      </c>
      <c r="BW114" s="20">
        <v>0</v>
      </c>
      <c r="BX114" s="20">
        <v>0</v>
      </c>
      <c r="BY114" s="20">
        <v>0</v>
      </c>
      <c r="BZ114" s="20">
        <v>3.0629430000001179E-2</v>
      </c>
      <c r="CA114" s="20">
        <v>0</v>
      </c>
      <c r="CB114" s="20">
        <v>0</v>
      </c>
      <c r="CC114" s="20">
        <v>5.5</v>
      </c>
      <c r="CD114" s="20">
        <v>0</v>
      </c>
      <c r="CE114" s="20">
        <v>0</v>
      </c>
      <c r="CF114" s="20">
        <v>0</v>
      </c>
      <c r="CG114" s="20" t="s">
        <v>104</v>
      </c>
      <c r="CH114" s="20" t="s">
        <v>104</v>
      </c>
      <c r="CI114" s="20">
        <f t="shared" si="361"/>
        <v>-2.2847564899999995</v>
      </c>
      <c r="CJ114" s="20" t="s">
        <v>104</v>
      </c>
      <c r="CK114" s="79" t="s">
        <v>104</v>
      </c>
      <c r="CL114" s="82"/>
      <c r="CM114" s="33"/>
      <c r="CN114" s="33"/>
      <c r="CO114" s="33"/>
      <c r="CP114" s="33"/>
      <c r="CQ114" s="33"/>
      <c r="CR114" s="33"/>
      <c r="CS114" s="33"/>
      <c r="CT114" s="33"/>
      <c r="CU114" s="33"/>
      <c r="CV114" s="33"/>
      <c r="CW114" s="33"/>
      <c r="CX114" s="33"/>
      <c r="CY114" s="33"/>
      <c r="CZ114" s="33"/>
      <c r="DA114" s="33"/>
      <c r="DB114" s="33"/>
      <c r="DC114" s="33"/>
      <c r="DD114" s="33"/>
      <c r="DE114" s="33"/>
      <c r="DF114" s="33"/>
      <c r="DG114" s="33"/>
      <c r="DH114" s="33"/>
      <c r="DI114" s="33"/>
      <c r="DJ114" s="33"/>
      <c r="DK114" s="33"/>
      <c r="DL114" s="33"/>
      <c r="DM114" s="33"/>
      <c r="DN114" s="33"/>
      <c r="DO114" s="33"/>
      <c r="DP114" s="33"/>
      <c r="DQ114" s="33"/>
      <c r="DR114" s="33"/>
      <c r="DS114" s="33"/>
      <c r="DT114" s="33"/>
      <c r="DU114" s="33"/>
      <c r="DV114" s="33"/>
      <c r="DW114" s="33"/>
      <c r="DX114" s="33"/>
      <c r="DY114" s="33"/>
      <c r="DZ114" s="33"/>
      <c r="EA114" s="33"/>
      <c r="EB114" s="33"/>
      <c r="EC114" s="33"/>
      <c r="ED114" s="33"/>
      <c r="EE114" s="33"/>
      <c r="EF114" s="33"/>
      <c r="EG114" s="33"/>
      <c r="EH114" s="33"/>
      <c r="EI114" s="33"/>
      <c r="EJ114" s="33"/>
      <c r="EK114" s="33"/>
      <c r="EL114" s="33"/>
      <c r="EM114" s="33"/>
      <c r="EN114" s="33"/>
      <c r="EO114" s="33"/>
      <c r="EP114" s="33"/>
      <c r="EQ114" s="33"/>
      <c r="ER114" s="33"/>
      <c r="ES114" s="33"/>
      <c r="ET114" s="33"/>
      <c r="EU114" s="33"/>
      <c r="EV114" s="33"/>
      <c r="EW114" s="33"/>
      <c r="EX114" s="33"/>
      <c r="EY114" s="33"/>
      <c r="EZ114" s="33"/>
      <c r="FA114" s="33"/>
      <c r="FB114" s="33"/>
      <c r="FC114" s="33"/>
      <c r="FD114" s="33"/>
      <c r="FE114" s="33"/>
      <c r="FF114" s="33"/>
      <c r="FG114" s="33"/>
      <c r="FH114" s="33"/>
      <c r="FI114" s="33"/>
      <c r="FJ114" s="33"/>
      <c r="FK114" s="33"/>
      <c r="FL114" s="33"/>
      <c r="FM114" s="33"/>
      <c r="FN114" s="33"/>
      <c r="FO114" s="33"/>
      <c r="FP114" s="33"/>
      <c r="FQ114" s="33"/>
      <c r="FR114" s="33"/>
      <c r="FS114" s="33"/>
      <c r="FT114" s="33"/>
      <c r="FU114" s="33"/>
      <c r="FV114" s="33"/>
      <c r="FW114" s="33"/>
      <c r="FX114" s="33"/>
      <c r="FY114" s="33"/>
      <c r="FZ114" s="33"/>
      <c r="GA114" s="33"/>
      <c r="GB114" s="33"/>
      <c r="GC114" s="33"/>
      <c r="GD114" s="33"/>
      <c r="GE114" s="33"/>
      <c r="GF114" s="33"/>
      <c r="GG114" s="33"/>
      <c r="GH114" s="33"/>
      <c r="GI114" s="33"/>
      <c r="GJ114" s="33"/>
      <c r="GK114" s="33"/>
      <c r="GL114" s="33"/>
      <c r="GM114" s="33"/>
      <c r="GN114" s="33"/>
      <c r="GO114" s="33"/>
      <c r="GP114" s="33"/>
      <c r="GQ114" s="33"/>
      <c r="GR114" s="33"/>
      <c r="GS114" s="33"/>
      <c r="GT114" s="33"/>
      <c r="GU114" s="33"/>
      <c r="GV114" s="33"/>
      <c r="GW114" s="33"/>
      <c r="GX114" s="33"/>
      <c r="GY114" s="33"/>
      <c r="GZ114" s="33"/>
      <c r="HA114" s="33"/>
      <c r="HB114" s="33"/>
      <c r="HC114" s="33"/>
      <c r="HD114" s="33"/>
      <c r="HE114" s="33"/>
      <c r="HF114" s="33"/>
      <c r="HG114" s="33"/>
      <c r="HH114" s="33"/>
      <c r="HI114" s="33"/>
      <c r="HJ114" s="33"/>
      <c r="HK114" s="33"/>
      <c r="HL114" s="33"/>
      <c r="HM114" s="33"/>
      <c r="HN114" s="33"/>
      <c r="HO114" s="33"/>
      <c r="HP114" s="33"/>
      <c r="HQ114" s="33"/>
      <c r="HR114" s="33"/>
      <c r="HS114" s="33"/>
      <c r="HT114" s="33"/>
      <c r="HU114" s="33"/>
      <c r="HV114" s="33"/>
      <c r="HW114" s="33"/>
      <c r="HX114" s="33"/>
      <c r="HY114" s="33"/>
      <c r="HZ114" s="33"/>
      <c r="IA114" s="33"/>
      <c r="IB114" s="33"/>
      <c r="IC114" s="33"/>
      <c r="ID114" s="33"/>
      <c r="IE114" s="33"/>
      <c r="IF114" s="33"/>
      <c r="IG114" s="33"/>
      <c r="IH114" s="33"/>
      <c r="II114" s="33"/>
      <c r="IJ114" s="33"/>
      <c r="IK114" s="33"/>
      <c r="IL114" s="33"/>
      <c r="IM114" s="33"/>
      <c r="IN114" s="33"/>
      <c r="IO114" s="33"/>
      <c r="IP114" s="33"/>
      <c r="IQ114" s="33"/>
      <c r="IR114" s="33"/>
      <c r="IS114" s="33"/>
      <c r="IT114" s="33"/>
      <c r="IU114" s="33"/>
      <c r="IV114" s="33"/>
      <c r="IW114" s="33"/>
      <c r="IX114" s="33"/>
      <c r="IY114" s="33"/>
      <c r="IZ114" s="33"/>
      <c r="JA114" s="33"/>
      <c r="JB114" s="33"/>
      <c r="JC114" s="33"/>
      <c r="JD114" s="33"/>
      <c r="JE114" s="33"/>
      <c r="JF114" s="33"/>
      <c r="JG114" s="33"/>
      <c r="JH114" s="33"/>
      <c r="JI114" s="33"/>
      <c r="JJ114" s="33"/>
      <c r="JK114" s="33"/>
      <c r="JL114" s="33"/>
      <c r="JM114" s="33"/>
      <c r="JN114" s="33"/>
      <c r="JO114" s="33"/>
      <c r="JP114" s="33"/>
      <c r="JQ114" s="33"/>
      <c r="JR114" s="33"/>
      <c r="JS114" s="33"/>
      <c r="JT114" s="33"/>
      <c r="JU114" s="33"/>
      <c r="JV114" s="33"/>
      <c r="JW114" s="33"/>
      <c r="JX114" s="33"/>
      <c r="JY114" s="33"/>
      <c r="JZ114" s="33"/>
      <c r="KA114" s="33"/>
      <c r="KB114" s="33"/>
      <c r="KC114" s="33"/>
      <c r="KD114" s="33"/>
      <c r="KE114" s="33"/>
      <c r="KF114" s="33"/>
      <c r="KG114" s="33"/>
      <c r="KH114" s="33"/>
      <c r="KI114" s="33"/>
      <c r="KJ114" s="33"/>
      <c r="KK114" s="33"/>
      <c r="KL114" s="33"/>
      <c r="KM114" s="33"/>
      <c r="KN114" s="33"/>
      <c r="KO114" s="33"/>
      <c r="KP114" s="33"/>
      <c r="KQ114" s="33"/>
      <c r="KR114" s="33"/>
      <c r="KS114" s="33"/>
      <c r="KT114" s="33"/>
      <c r="KU114" s="33"/>
      <c r="KV114" s="33"/>
      <c r="KW114" s="33"/>
      <c r="KX114" s="33"/>
      <c r="KY114" s="33"/>
      <c r="KZ114" s="33"/>
      <c r="LA114" s="33"/>
      <c r="LB114" s="33"/>
      <c r="LC114" s="33"/>
      <c r="LD114" s="33"/>
      <c r="LE114" s="33"/>
      <c r="LF114" s="33"/>
      <c r="LG114" s="33"/>
      <c r="LH114" s="33"/>
      <c r="LI114" s="33"/>
      <c r="LJ114" s="33"/>
      <c r="LK114" s="33"/>
      <c r="LL114" s="33"/>
      <c r="LM114" s="33"/>
      <c r="LN114" s="33"/>
      <c r="LO114" s="33"/>
      <c r="LP114" s="33"/>
      <c r="LQ114" s="33"/>
      <c r="LR114" s="33"/>
      <c r="LS114" s="33"/>
      <c r="LT114" s="33"/>
      <c r="LU114" s="33"/>
      <c r="LV114" s="33"/>
      <c r="LW114" s="33"/>
      <c r="LX114" s="33"/>
      <c r="LY114" s="33"/>
      <c r="LZ114" s="33"/>
      <c r="MA114" s="33"/>
      <c r="MB114" s="33"/>
      <c r="MC114" s="33"/>
      <c r="MD114" s="33"/>
      <c r="ME114" s="33"/>
      <c r="MF114" s="33"/>
      <c r="MG114" s="33"/>
      <c r="MH114" s="33"/>
      <c r="MI114" s="33"/>
      <c r="MJ114" s="33"/>
      <c r="MK114" s="33"/>
      <c r="ML114" s="33"/>
      <c r="MM114" s="33"/>
      <c r="MN114" s="33"/>
      <c r="MO114" s="33"/>
      <c r="MP114" s="33"/>
      <c r="MQ114" s="33"/>
      <c r="MR114" s="33"/>
      <c r="MS114" s="33"/>
      <c r="MT114" s="33"/>
      <c r="MU114" s="33"/>
      <c r="MV114" s="33"/>
      <c r="MW114" s="33"/>
      <c r="MX114" s="33"/>
      <c r="MY114" s="33"/>
      <c r="MZ114" s="33"/>
      <c r="NA114" s="33"/>
      <c r="NB114" s="33"/>
      <c r="NC114" s="33"/>
      <c r="ND114" s="33"/>
      <c r="NE114" s="33"/>
      <c r="NF114" s="33"/>
      <c r="NG114" s="33"/>
      <c r="NH114" s="33"/>
      <c r="NI114" s="33"/>
      <c r="NJ114" s="33"/>
      <c r="NK114" s="33"/>
      <c r="NL114" s="33"/>
      <c r="NM114" s="33"/>
      <c r="NN114" s="33"/>
      <c r="NO114" s="33"/>
      <c r="NP114" s="33"/>
      <c r="NQ114" s="33"/>
      <c r="NR114" s="33"/>
      <c r="NS114" s="33"/>
      <c r="NT114" s="33"/>
      <c r="NU114" s="33"/>
      <c r="NV114" s="33"/>
      <c r="NW114" s="33"/>
      <c r="NX114" s="33"/>
      <c r="NY114" s="33"/>
      <c r="NZ114" s="33"/>
      <c r="OA114" s="33"/>
      <c r="OB114" s="33"/>
      <c r="OC114" s="33"/>
      <c r="OD114" s="33"/>
      <c r="OE114" s="33"/>
      <c r="OF114" s="33"/>
      <c r="OG114" s="33"/>
      <c r="OH114" s="33"/>
      <c r="OI114" s="33"/>
      <c r="OJ114" s="33"/>
      <c r="OK114" s="33"/>
      <c r="OL114" s="33"/>
      <c r="OM114" s="33"/>
      <c r="ON114" s="33"/>
      <c r="OO114" s="33"/>
      <c r="OP114" s="33"/>
      <c r="OQ114" s="33"/>
      <c r="OR114" s="33"/>
      <c r="OS114" s="33"/>
      <c r="OT114" s="33"/>
      <c r="OU114" s="33"/>
      <c r="OV114" s="33"/>
      <c r="OW114" s="33"/>
      <c r="OX114" s="33"/>
      <c r="OY114" s="33"/>
      <c r="OZ114" s="33"/>
      <c r="PA114" s="33"/>
      <c r="PB114" s="33"/>
      <c r="PC114" s="33"/>
      <c r="PD114" s="33"/>
      <c r="PE114" s="33"/>
      <c r="PF114" s="33"/>
      <c r="PG114" s="33"/>
      <c r="PH114" s="33"/>
      <c r="PI114" s="33"/>
      <c r="PJ114" s="33"/>
      <c r="PK114" s="33"/>
      <c r="PL114" s="33"/>
      <c r="PM114" s="33"/>
      <c r="PN114" s="33"/>
      <c r="PO114" s="33"/>
      <c r="PP114" s="33"/>
      <c r="PQ114" s="33"/>
      <c r="PR114" s="33"/>
      <c r="PS114" s="33"/>
      <c r="PT114" s="33"/>
      <c r="PU114" s="33"/>
      <c r="PV114" s="33"/>
      <c r="PW114" s="33"/>
      <c r="PX114" s="33"/>
      <c r="PY114" s="33"/>
      <c r="PZ114" s="33"/>
      <c r="QA114" s="33"/>
      <c r="QB114" s="33"/>
      <c r="QC114" s="33"/>
      <c r="QD114" s="33"/>
      <c r="QE114" s="33"/>
      <c r="QF114" s="33"/>
      <c r="QG114" s="33"/>
      <c r="QH114" s="33"/>
      <c r="QI114" s="33"/>
      <c r="QJ114" s="33"/>
      <c r="QK114" s="33"/>
      <c r="QL114" s="33"/>
      <c r="QM114" s="33"/>
      <c r="QN114" s="33"/>
      <c r="QO114" s="33"/>
      <c r="QP114" s="33"/>
      <c r="QQ114" s="33"/>
      <c r="QR114" s="33"/>
      <c r="QS114" s="33"/>
      <c r="QT114" s="33"/>
      <c r="QU114" s="33"/>
      <c r="QV114" s="33"/>
      <c r="QW114" s="33"/>
      <c r="QX114" s="33"/>
      <c r="QY114" s="33"/>
      <c r="QZ114" s="33"/>
      <c r="RA114" s="33"/>
      <c r="RB114" s="33"/>
      <c r="RC114" s="33"/>
      <c r="RD114" s="33"/>
      <c r="RE114" s="33"/>
      <c r="RF114" s="33"/>
      <c r="RG114" s="33"/>
      <c r="RH114" s="33"/>
      <c r="RI114" s="33"/>
      <c r="RJ114" s="33"/>
      <c r="RK114" s="33"/>
      <c r="RL114" s="33"/>
      <c r="RM114" s="33"/>
      <c r="RN114" s="33"/>
      <c r="RO114" s="33"/>
      <c r="RP114" s="33"/>
      <c r="RQ114" s="33"/>
      <c r="RR114" s="33"/>
      <c r="RS114" s="33"/>
      <c r="RT114" s="33"/>
      <c r="RU114" s="33"/>
      <c r="RV114" s="33"/>
      <c r="RW114" s="33"/>
      <c r="RX114" s="33"/>
      <c r="RY114" s="33"/>
      <c r="RZ114" s="33"/>
      <c r="SA114" s="33"/>
      <c r="SB114" s="33"/>
      <c r="SC114" s="33"/>
      <c r="SD114" s="33"/>
      <c r="SE114" s="33"/>
      <c r="SF114" s="33"/>
      <c r="SG114" s="33"/>
      <c r="SH114" s="33"/>
      <c r="SI114" s="33"/>
      <c r="SJ114" s="33"/>
      <c r="SK114" s="33"/>
      <c r="SL114" s="33"/>
      <c r="SM114" s="33"/>
      <c r="SN114" s="33"/>
      <c r="SO114" s="33"/>
      <c r="SP114" s="33"/>
      <c r="SQ114" s="33"/>
      <c r="SR114" s="33"/>
      <c r="SS114" s="33"/>
      <c r="ST114" s="33"/>
      <c r="SU114" s="33"/>
      <c r="SV114" s="33"/>
      <c r="SW114" s="33"/>
      <c r="SX114" s="33"/>
      <c r="SY114" s="33"/>
      <c r="SZ114" s="33"/>
      <c r="TA114" s="33"/>
      <c r="TB114" s="33"/>
      <c r="TC114" s="33"/>
      <c r="TD114" s="33"/>
      <c r="TE114" s="33"/>
      <c r="TF114" s="33"/>
      <c r="TG114" s="33"/>
      <c r="TH114" s="33"/>
      <c r="TI114" s="33"/>
      <c r="TJ114" s="33"/>
      <c r="TK114" s="33"/>
      <c r="TL114" s="33"/>
      <c r="TM114" s="33"/>
      <c r="TN114" s="33"/>
      <c r="TO114" s="33"/>
      <c r="TP114" s="33"/>
      <c r="TQ114" s="33"/>
      <c r="TR114" s="33"/>
      <c r="TS114" s="33"/>
      <c r="TT114" s="33"/>
      <c r="TU114" s="33"/>
      <c r="TV114" s="33"/>
      <c r="TW114" s="33"/>
      <c r="TX114" s="33"/>
      <c r="TY114" s="33"/>
      <c r="TZ114" s="33"/>
      <c r="UA114" s="33"/>
      <c r="UB114" s="33"/>
      <c r="UC114" s="33"/>
      <c r="UD114" s="33"/>
      <c r="UE114" s="33"/>
      <c r="UF114" s="33"/>
      <c r="UG114" s="33"/>
      <c r="UH114" s="33"/>
      <c r="UI114" s="33"/>
      <c r="UJ114" s="33"/>
      <c r="UK114" s="33"/>
      <c r="UL114" s="33"/>
      <c r="UM114" s="33"/>
      <c r="UN114" s="33"/>
      <c r="UO114" s="33"/>
      <c r="UP114" s="33"/>
      <c r="UQ114" s="33"/>
      <c r="UR114" s="33"/>
      <c r="US114" s="33"/>
      <c r="UT114" s="33"/>
      <c r="UU114" s="33"/>
      <c r="UV114" s="33"/>
      <c r="UW114" s="33"/>
      <c r="UX114" s="33"/>
      <c r="UY114" s="33"/>
      <c r="UZ114" s="33"/>
      <c r="VA114" s="33"/>
      <c r="VB114" s="33"/>
      <c r="VC114" s="33"/>
      <c r="VD114" s="33"/>
      <c r="VE114" s="33"/>
      <c r="VF114" s="33"/>
      <c r="VG114" s="33"/>
      <c r="VH114" s="33"/>
      <c r="VI114" s="33"/>
      <c r="VJ114" s="33"/>
      <c r="VK114" s="33"/>
      <c r="VL114" s="33"/>
      <c r="VM114" s="33"/>
      <c r="VN114" s="33"/>
      <c r="VO114" s="33"/>
      <c r="VP114" s="33"/>
      <c r="VQ114" s="33"/>
      <c r="VR114" s="33"/>
      <c r="VS114" s="33"/>
      <c r="VT114" s="33"/>
      <c r="VU114" s="33"/>
      <c r="VV114" s="33"/>
      <c r="VW114" s="33"/>
      <c r="VX114" s="33"/>
      <c r="VY114" s="33"/>
      <c r="VZ114" s="33"/>
      <c r="WA114" s="33"/>
      <c r="WB114" s="33"/>
      <c r="WC114" s="33"/>
      <c r="WD114" s="33"/>
      <c r="WE114" s="33"/>
      <c r="WF114" s="33"/>
      <c r="WG114" s="33"/>
      <c r="WH114" s="33"/>
      <c r="WI114" s="33"/>
      <c r="WJ114" s="33"/>
      <c r="WK114" s="33"/>
      <c r="WL114" s="33"/>
      <c r="WM114" s="33"/>
      <c r="WN114" s="33"/>
      <c r="WO114" s="33"/>
      <c r="WP114" s="33"/>
      <c r="WQ114" s="33"/>
      <c r="WR114" s="33"/>
      <c r="WS114" s="33"/>
      <c r="WT114" s="33"/>
      <c r="WU114" s="33"/>
      <c r="WV114" s="33"/>
      <c r="WW114" s="33"/>
      <c r="WX114" s="33"/>
      <c r="WY114" s="33"/>
      <c r="WZ114" s="33"/>
      <c r="XA114" s="33"/>
      <c r="XB114" s="33"/>
      <c r="XC114" s="33"/>
      <c r="XD114" s="33"/>
      <c r="XE114" s="33"/>
      <c r="XF114" s="33"/>
      <c r="XG114" s="33"/>
      <c r="XH114" s="33"/>
      <c r="XI114" s="33"/>
      <c r="XJ114" s="33"/>
      <c r="XK114" s="33"/>
      <c r="XL114" s="33"/>
      <c r="XM114" s="33"/>
      <c r="XN114" s="33"/>
      <c r="XO114" s="33"/>
      <c r="XP114" s="33"/>
      <c r="XQ114" s="33"/>
      <c r="XR114" s="33"/>
      <c r="XS114" s="33"/>
      <c r="XT114" s="33"/>
      <c r="XU114" s="33"/>
      <c r="XV114" s="33"/>
      <c r="XW114" s="33"/>
      <c r="XX114" s="33"/>
      <c r="XY114" s="33"/>
      <c r="XZ114" s="33"/>
      <c r="YA114" s="33"/>
      <c r="YB114" s="33"/>
      <c r="YC114" s="33"/>
      <c r="YD114" s="33"/>
      <c r="YE114" s="33"/>
      <c r="YF114" s="33"/>
      <c r="YG114" s="33"/>
      <c r="YH114" s="33"/>
      <c r="YI114" s="33"/>
      <c r="YJ114" s="33"/>
      <c r="YK114" s="33"/>
      <c r="YL114" s="33"/>
      <c r="YM114" s="33"/>
      <c r="YN114" s="33"/>
      <c r="YO114" s="33"/>
      <c r="YP114" s="33"/>
      <c r="YQ114" s="33"/>
      <c r="YR114" s="33"/>
      <c r="YS114" s="33"/>
      <c r="YT114" s="33"/>
      <c r="YU114" s="33"/>
      <c r="YV114" s="33"/>
      <c r="YW114" s="33"/>
      <c r="YX114" s="33"/>
      <c r="YY114" s="33"/>
      <c r="YZ114" s="33"/>
      <c r="ZA114" s="33"/>
      <c r="ZB114" s="33"/>
      <c r="ZC114" s="33"/>
      <c r="ZD114" s="33"/>
      <c r="ZE114" s="33"/>
      <c r="ZF114" s="33"/>
      <c r="ZG114" s="33"/>
      <c r="ZH114" s="33"/>
      <c r="ZI114" s="33"/>
      <c r="ZJ114" s="33"/>
      <c r="ZK114" s="33"/>
      <c r="ZL114" s="33"/>
      <c r="ZM114" s="33"/>
      <c r="ZN114" s="33"/>
      <c r="ZO114" s="33"/>
      <c r="ZP114" s="33"/>
      <c r="ZQ114" s="33"/>
      <c r="ZR114" s="33"/>
      <c r="ZS114" s="33"/>
      <c r="ZT114" s="33"/>
      <c r="ZU114" s="33"/>
      <c r="ZV114" s="33"/>
      <c r="ZW114" s="33"/>
      <c r="ZX114" s="33"/>
      <c r="ZY114" s="33"/>
      <c r="ZZ114" s="33"/>
      <c r="AAA114" s="33"/>
      <c r="AAB114" s="33"/>
      <c r="AAC114" s="33"/>
      <c r="AAD114" s="33"/>
      <c r="AAE114" s="33"/>
      <c r="AAF114" s="33"/>
      <c r="AAG114" s="33"/>
      <c r="AAH114" s="33"/>
      <c r="AAI114" s="33"/>
      <c r="AAJ114" s="33"/>
      <c r="AAK114" s="33"/>
      <c r="AAL114" s="33"/>
      <c r="AAM114" s="33"/>
      <c r="AAN114" s="33"/>
      <c r="AAO114" s="33"/>
      <c r="AAP114" s="33"/>
      <c r="AAQ114" s="33"/>
      <c r="AAR114" s="33"/>
      <c r="AAS114" s="33"/>
      <c r="AAT114" s="33"/>
      <c r="AAU114" s="33"/>
      <c r="AAV114" s="33"/>
      <c r="AAW114" s="33"/>
      <c r="AAX114" s="33"/>
      <c r="AAY114" s="33"/>
      <c r="AAZ114" s="33"/>
      <c r="ABA114" s="33"/>
      <c r="ABB114" s="33"/>
      <c r="ABC114" s="33"/>
      <c r="ABD114" s="33"/>
      <c r="ABE114" s="33"/>
      <c r="ABF114" s="33"/>
      <c r="ABG114" s="33"/>
      <c r="ABH114" s="33"/>
      <c r="ABI114" s="33"/>
      <c r="ABJ114" s="33"/>
      <c r="ABK114" s="33"/>
      <c r="ABL114" s="33"/>
      <c r="ABM114" s="33"/>
      <c r="ABN114" s="33"/>
      <c r="ABO114" s="33"/>
      <c r="ABP114" s="33"/>
      <c r="ABQ114" s="33"/>
      <c r="ABR114" s="33"/>
      <c r="ABS114" s="33"/>
      <c r="ABT114" s="33"/>
      <c r="ABU114" s="33"/>
      <c r="ABV114" s="33"/>
      <c r="ABW114" s="33"/>
      <c r="ABX114" s="33"/>
      <c r="ABY114" s="33"/>
      <c r="ABZ114" s="33"/>
      <c r="ACA114" s="33"/>
      <c r="ACB114" s="33"/>
      <c r="ACC114" s="33"/>
      <c r="ACD114" s="33"/>
      <c r="ACE114" s="33"/>
      <c r="ACF114" s="33"/>
      <c r="ACG114" s="33"/>
      <c r="ACH114" s="33"/>
      <c r="ACI114" s="33"/>
      <c r="ACJ114" s="33"/>
      <c r="ACK114" s="33"/>
      <c r="ACL114" s="33"/>
      <c r="ACM114" s="33"/>
      <c r="ACN114" s="33"/>
      <c r="ACO114" s="33"/>
      <c r="ACP114" s="33"/>
      <c r="ACQ114" s="33"/>
      <c r="ACR114" s="33"/>
      <c r="ACS114" s="33"/>
      <c r="ACT114" s="33"/>
      <c r="ACU114" s="33"/>
      <c r="ACV114" s="33"/>
      <c r="ACW114" s="33"/>
      <c r="ACX114" s="33"/>
      <c r="ACY114" s="33"/>
      <c r="ACZ114" s="33"/>
      <c r="ADA114" s="33"/>
      <c r="ADB114" s="33"/>
      <c r="ADC114" s="33"/>
      <c r="ADD114" s="33"/>
      <c r="ADE114" s="33"/>
      <c r="ADF114" s="33"/>
      <c r="ADG114" s="33"/>
      <c r="ADH114" s="33"/>
      <c r="ADI114" s="33"/>
      <c r="ADJ114" s="33"/>
      <c r="ADK114" s="33"/>
      <c r="ADL114" s="33"/>
      <c r="ADM114" s="33"/>
      <c r="ADN114" s="33"/>
      <c r="ADO114" s="33"/>
      <c r="ADP114" s="33"/>
      <c r="ADQ114" s="33"/>
      <c r="ADR114" s="33"/>
      <c r="ADS114" s="33"/>
      <c r="ADT114" s="33"/>
      <c r="ADU114" s="33"/>
      <c r="ADV114" s="33"/>
      <c r="ADW114" s="33"/>
      <c r="ADX114" s="33"/>
      <c r="ADY114" s="33"/>
      <c r="ADZ114" s="33"/>
      <c r="AEA114" s="33"/>
      <c r="AEB114" s="33"/>
      <c r="AEC114" s="33"/>
      <c r="AED114" s="33"/>
      <c r="AEE114" s="33"/>
      <c r="AEF114" s="33"/>
      <c r="AEG114" s="33"/>
      <c r="AEH114" s="33"/>
      <c r="AEI114" s="33"/>
      <c r="AEJ114" s="33"/>
      <c r="AEK114" s="33"/>
      <c r="AEL114" s="33"/>
      <c r="AEM114" s="33"/>
      <c r="AEN114" s="33"/>
      <c r="AEO114" s="33"/>
      <c r="AEP114" s="33"/>
      <c r="AEQ114" s="33"/>
      <c r="AER114" s="33"/>
      <c r="AES114" s="33"/>
      <c r="AET114" s="33"/>
      <c r="AEU114" s="33"/>
      <c r="AEV114" s="33"/>
      <c r="AEW114" s="33"/>
      <c r="AEX114" s="33"/>
      <c r="AEY114" s="33"/>
      <c r="AEZ114" s="33"/>
      <c r="AFA114" s="33"/>
      <c r="AFB114" s="33"/>
      <c r="AFC114" s="33"/>
      <c r="AFD114" s="33"/>
      <c r="AFE114" s="33"/>
      <c r="AFF114" s="33"/>
      <c r="AFG114" s="33"/>
      <c r="AFH114" s="33"/>
      <c r="AFI114" s="33"/>
      <c r="AFJ114" s="33"/>
      <c r="AFK114" s="33"/>
      <c r="AFL114" s="33"/>
      <c r="AFM114" s="33"/>
      <c r="AFN114" s="33"/>
      <c r="AFO114" s="33"/>
      <c r="AFP114" s="33"/>
      <c r="AFQ114" s="33"/>
      <c r="AFR114" s="33"/>
      <c r="AFS114" s="33"/>
      <c r="AFT114" s="33"/>
      <c r="AFU114" s="33"/>
      <c r="AFV114" s="33"/>
      <c r="AFW114" s="33"/>
      <c r="AFX114" s="33"/>
      <c r="AFY114" s="33"/>
      <c r="AFZ114" s="33"/>
      <c r="AGA114" s="33"/>
      <c r="AGB114" s="33"/>
      <c r="AGC114" s="33"/>
      <c r="AGD114" s="33"/>
      <c r="AGE114" s="33"/>
      <c r="AGF114" s="33"/>
      <c r="AGG114" s="33"/>
      <c r="AGH114" s="33"/>
      <c r="AGI114" s="33"/>
      <c r="AGJ114" s="33"/>
      <c r="AGK114" s="33"/>
      <c r="AGL114" s="33"/>
      <c r="AGM114" s="33"/>
      <c r="AGN114" s="33"/>
      <c r="AGO114" s="33"/>
      <c r="AGP114" s="33"/>
      <c r="AGQ114" s="33"/>
      <c r="AGR114" s="33"/>
      <c r="AGS114" s="33"/>
      <c r="AGT114" s="33"/>
      <c r="AGU114" s="33"/>
      <c r="AGV114" s="33"/>
      <c r="AGW114" s="33"/>
      <c r="AGX114" s="33"/>
      <c r="AGY114" s="33"/>
      <c r="AGZ114" s="33"/>
      <c r="AHA114" s="33"/>
      <c r="AHB114" s="33"/>
      <c r="AHC114" s="33"/>
      <c r="AHD114" s="33"/>
      <c r="AHE114" s="33"/>
      <c r="AHF114" s="33"/>
      <c r="AHG114" s="33"/>
      <c r="AHH114" s="33"/>
      <c r="AHI114" s="33"/>
      <c r="AHJ114" s="33"/>
      <c r="AHK114" s="33"/>
      <c r="AHL114" s="33"/>
      <c r="AHM114" s="33"/>
      <c r="AHN114" s="33"/>
      <c r="AHO114" s="33"/>
      <c r="AHP114" s="33"/>
      <c r="AHQ114" s="33"/>
      <c r="AHR114" s="33"/>
      <c r="AHS114" s="33"/>
      <c r="AHT114" s="33"/>
      <c r="AHU114" s="33"/>
      <c r="AHV114" s="33"/>
      <c r="AHW114" s="33"/>
      <c r="AHX114" s="33"/>
      <c r="AHY114" s="33"/>
      <c r="AHZ114" s="33"/>
      <c r="AIA114" s="33"/>
      <c r="AIB114" s="33"/>
      <c r="AIC114" s="33"/>
      <c r="AID114" s="33"/>
      <c r="AIE114" s="33"/>
      <c r="AIF114" s="33"/>
      <c r="AIG114" s="33"/>
      <c r="AIH114" s="33"/>
      <c r="AII114" s="33"/>
      <c r="AIJ114" s="33"/>
      <c r="AIK114" s="33"/>
      <c r="AIL114" s="33"/>
      <c r="AIM114" s="33"/>
      <c r="AIN114" s="33"/>
      <c r="AIO114" s="33"/>
      <c r="AIP114" s="33"/>
      <c r="AIQ114" s="33"/>
      <c r="AIR114" s="33"/>
      <c r="AIS114" s="33"/>
      <c r="AIT114" s="33"/>
      <c r="AIU114" s="33"/>
      <c r="AIV114" s="33"/>
      <c r="AIW114" s="33"/>
      <c r="AIX114" s="33"/>
      <c r="AIY114" s="33"/>
      <c r="AIZ114" s="33"/>
      <c r="AJA114" s="33"/>
      <c r="AJB114" s="33"/>
      <c r="AJC114" s="33"/>
      <c r="AJD114" s="33"/>
      <c r="AJE114" s="33"/>
      <c r="AJF114" s="33"/>
      <c r="AJG114" s="33"/>
      <c r="AJH114" s="33"/>
      <c r="AJI114" s="33"/>
      <c r="AJJ114" s="33"/>
      <c r="AJK114" s="33"/>
      <c r="AJL114" s="33"/>
      <c r="AJM114" s="33"/>
      <c r="AJN114" s="33"/>
      <c r="AJO114" s="33"/>
      <c r="AJP114" s="33"/>
      <c r="AJQ114" s="33"/>
      <c r="AJR114" s="33"/>
      <c r="AJS114" s="33"/>
      <c r="AJT114" s="33"/>
      <c r="AJU114" s="33"/>
      <c r="AJV114" s="33"/>
      <c r="AJW114" s="33"/>
      <c r="AJX114" s="33"/>
      <c r="AJY114" s="33"/>
      <c r="AJZ114" s="33"/>
      <c r="AKA114" s="33"/>
      <c r="AKB114" s="33"/>
      <c r="AKC114" s="33"/>
      <c r="AKD114" s="33"/>
      <c r="AKE114" s="33"/>
      <c r="AKF114" s="33"/>
      <c r="AKG114" s="33"/>
      <c r="AKH114" s="33"/>
      <c r="AKI114" s="33"/>
      <c r="AKJ114" s="33"/>
      <c r="AKK114" s="33"/>
      <c r="AKL114" s="33"/>
      <c r="AKM114" s="33"/>
      <c r="AKN114" s="33"/>
      <c r="AKO114" s="33"/>
      <c r="AKP114" s="33"/>
      <c r="AKQ114" s="33"/>
      <c r="AKR114" s="33"/>
      <c r="AKS114" s="33"/>
      <c r="AKT114" s="33"/>
      <c r="AKU114" s="33"/>
      <c r="AKV114" s="33"/>
      <c r="AKW114" s="33"/>
      <c r="AKX114" s="33"/>
      <c r="AKY114" s="33"/>
      <c r="AKZ114" s="33"/>
      <c r="ALA114" s="33"/>
      <c r="ALB114" s="33"/>
      <c r="ALC114" s="33"/>
      <c r="ALD114" s="33"/>
      <c r="ALE114" s="33"/>
      <c r="ALF114" s="33"/>
      <c r="ALG114" s="33"/>
      <c r="ALH114" s="33"/>
      <c r="ALI114" s="33"/>
      <c r="ALJ114" s="33"/>
      <c r="ALK114" s="33"/>
      <c r="ALL114" s="33"/>
      <c r="ALM114" s="33"/>
      <c r="ALN114" s="33"/>
      <c r="ALO114" s="33"/>
      <c r="ALP114" s="33"/>
      <c r="ALQ114" s="33"/>
      <c r="ALR114" s="33"/>
      <c r="ALS114" s="33"/>
      <c r="ALT114" s="33"/>
      <c r="ALU114" s="33"/>
      <c r="ALV114" s="33"/>
      <c r="ALW114" s="33"/>
      <c r="ALX114" s="33"/>
      <c r="ALY114" s="33"/>
      <c r="ALZ114" s="33"/>
      <c r="AMA114" s="33"/>
      <c r="AMB114" s="33"/>
      <c r="AMC114" s="33"/>
      <c r="AMD114" s="33"/>
      <c r="AME114" s="33"/>
      <c r="AMF114" s="33"/>
      <c r="AMG114" s="33"/>
      <c r="AMH114" s="33"/>
      <c r="AMI114" s="33"/>
      <c r="AMJ114" s="33"/>
      <c r="AMK114" s="33"/>
    </row>
    <row r="115" spans="1:1025" s="29" customFormat="1" ht="51" x14ac:dyDescent="0.2">
      <c r="A115" s="99" t="s">
        <v>168</v>
      </c>
      <c r="B115" s="117" t="s">
        <v>283</v>
      </c>
      <c r="C115" s="103" t="s">
        <v>284</v>
      </c>
      <c r="D115" s="44" t="s">
        <v>104</v>
      </c>
      <c r="E115" s="43">
        <f t="shared" ref="E115:E118" si="522">SUM(M115,U115,AC115,AK115)</f>
        <v>0</v>
      </c>
      <c r="F115" s="70">
        <f t="shared" ref="F115:F118" si="523">SUM(N115,V115,AD115,AL115)</f>
        <v>12.95302276</v>
      </c>
      <c r="G115" s="70">
        <f t="shared" ref="G115:G118" si="524">SUM(O115,W115,AE115,AM115)</f>
        <v>0</v>
      </c>
      <c r="H115" s="70">
        <f t="shared" ref="H115:H118" si="525">SUM(P115,X115,AF115,AN115)</f>
        <v>0</v>
      </c>
      <c r="I115" s="70">
        <f t="shared" ref="I115:I118" si="526">SUM(Q115,Y115,AG115,AO115)</f>
        <v>5.78</v>
      </c>
      <c r="J115" s="70">
        <f t="shared" ref="J115:J118" si="527">SUM(R115,Z115,AH115,AP115)</f>
        <v>0</v>
      </c>
      <c r="K115" s="70">
        <f t="shared" ref="K115:K118" si="528">SUM(S115,AA115,AI115,AQ115)</f>
        <v>0</v>
      </c>
      <c r="L115" s="70">
        <f t="shared" ref="L115:L118" si="529">SUM(T115,AB115,AJ115,AR115)</f>
        <v>0</v>
      </c>
      <c r="M115" s="20">
        <v>0</v>
      </c>
      <c r="N115" s="20">
        <v>0</v>
      </c>
      <c r="O115" s="20">
        <v>0</v>
      </c>
      <c r="P115" s="20">
        <v>0</v>
      </c>
      <c r="Q115" s="20">
        <v>0</v>
      </c>
      <c r="R115" s="20">
        <v>0</v>
      </c>
      <c r="S115" s="20">
        <v>0</v>
      </c>
      <c r="T115" s="20">
        <v>0</v>
      </c>
      <c r="U115" s="20">
        <v>0</v>
      </c>
      <c r="V115" s="20">
        <v>0</v>
      </c>
      <c r="W115" s="20">
        <v>0</v>
      </c>
      <c r="X115" s="20">
        <v>0</v>
      </c>
      <c r="Y115" s="20">
        <v>0</v>
      </c>
      <c r="Z115" s="20">
        <v>0</v>
      </c>
      <c r="AA115" s="20">
        <v>0</v>
      </c>
      <c r="AB115" s="20">
        <v>0</v>
      </c>
      <c r="AC115" s="20">
        <v>0</v>
      </c>
      <c r="AD115" s="20">
        <v>0</v>
      </c>
      <c r="AE115" s="20">
        <v>0</v>
      </c>
      <c r="AF115" s="20">
        <v>0</v>
      </c>
      <c r="AG115" s="20">
        <v>0</v>
      </c>
      <c r="AH115" s="20">
        <v>0</v>
      </c>
      <c r="AI115" s="20">
        <v>0</v>
      </c>
      <c r="AJ115" s="20">
        <v>0</v>
      </c>
      <c r="AK115" s="20">
        <v>0</v>
      </c>
      <c r="AL115" s="20">
        <v>12.95302276</v>
      </c>
      <c r="AM115" s="20">
        <v>0</v>
      </c>
      <c r="AN115" s="20">
        <v>0</v>
      </c>
      <c r="AO115" s="106">
        <v>5.78</v>
      </c>
      <c r="AP115" s="20">
        <v>0</v>
      </c>
      <c r="AQ115" s="20">
        <v>0</v>
      </c>
      <c r="AR115" s="20">
        <v>0</v>
      </c>
      <c r="AS115" s="70">
        <f t="shared" ref="AS115:AS118" si="530">SUM(BA115,BI115,BQ115,BY115)</f>
        <v>0</v>
      </c>
      <c r="AT115" s="70">
        <f t="shared" ref="AT115:AT118" si="531">SUM(BB115,BJ115,BR115,BZ115)</f>
        <v>11.07374239</v>
      </c>
      <c r="AU115" s="70">
        <f t="shared" ref="AU115:AU118" si="532">SUM(BC115,BK115,BS115,CA115)</f>
        <v>0</v>
      </c>
      <c r="AV115" s="70">
        <f t="shared" ref="AV115:AV118" si="533">SUM(BD115,BL115,BT115,CB115)</f>
        <v>0</v>
      </c>
      <c r="AW115" s="70">
        <f t="shared" ref="AW115:AW118" si="534">SUM(BE115,BM115,BU115,CC115)</f>
        <v>5.78</v>
      </c>
      <c r="AX115" s="70">
        <f t="shared" ref="AX115:AX118" si="535">SUM(BF115,BN115,BV115,CD115)</f>
        <v>0</v>
      </c>
      <c r="AY115" s="70">
        <f t="shared" ref="AY115:AY118" si="536">SUM(BG115,BO115,BW115,CE115)</f>
        <v>0</v>
      </c>
      <c r="AZ115" s="70">
        <f t="shared" ref="AZ115:AZ118" si="537">SUM(BH115,BP115,BX115,CF115)</f>
        <v>0</v>
      </c>
      <c r="BA115" s="20">
        <v>0</v>
      </c>
      <c r="BB115" s="20">
        <v>4.07597305</v>
      </c>
      <c r="BC115" s="20">
        <v>0</v>
      </c>
      <c r="BD115" s="20">
        <v>0</v>
      </c>
      <c r="BE115" s="20">
        <v>0</v>
      </c>
      <c r="BF115" s="20">
        <v>0</v>
      </c>
      <c r="BG115" s="20">
        <v>0</v>
      </c>
      <c r="BH115" s="20">
        <v>0</v>
      </c>
      <c r="BI115" s="20">
        <v>0</v>
      </c>
      <c r="BJ115" s="20">
        <v>4.0310182599999997</v>
      </c>
      <c r="BK115" s="20">
        <v>0</v>
      </c>
      <c r="BL115" s="20">
        <v>0</v>
      </c>
      <c r="BM115" s="20">
        <v>0</v>
      </c>
      <c r="BN115" s="20">
        <v>0</v>
      </c>
      <c r="BO115" s="20">
        <v>0</v>
      </c>
      <c r="BP115" s="20">
        <v>0</v>
      </c>
      <c r="BQ115" s="20">
        <v>0</v>
      </c>
      <c r="BR115" s="20">
        <v>2.93612165</v>
      </c>
      <c r="BS115" s="20">
        <v>0</v>
      </c>
      <c r="BT115" s="20">
        <v>0</v>
      </c>
      <c r="BU115" s="20">
        <v>0</v>
      </c>
      <c r="BV115" s="20">
        <v>0</v>
      </c>
      <c r="BW115" s="20">
        <v>0</v>
      </c>
      <c r="BX115" s="20">
        <v>0</v>
      </c>
      <c r="BY115" s="20">
        <v>0</v>
      </c>
      <c r="BZ115" s="20">
        <v>3.0629429999999402E-2</v>
      </c>
      <c r="CA115" s="20">
        <v>0</v>
      </c>
      <c r="CB115" s="20">
        <v>0</v>
      </c>
      <c r="CC115" s="20">
        <v>5.78</v>
      </c>
      <c r="CD115" s="20">
        <v>0</v>
      </c>
      <c r="CE115" s="20">
        <v>0</v>
      </c>
      <c r="CF115" s="20">
        <v>0</v>
      </c>
      <c r="CG115" s="20" t="s">
        <v>104</v>
      </c>
      <c r="CH115" s="20" t="s">
        <v>104</v>
      </c>
      <c r="CI115" s="20">
        <f t="shared" ref="CI115:CI118" si="538">AT115-F115</f>
        <v>-1.87928037</v>
      </c>
      <c r="CJ115" s="20" t="s">
        <v>104</v>
      </c>
      <c r="CK115" s="79" t="s">
        <v>104</v>
      </c>
      <c r="CL115" s="82"/>
      <c r="CM115" s="33"/>
      <c r="CN115" s="33"/>
      <c r="CO115" s="33"/>
      <c r="CP115" s="33"/>
      <c r="CQ115" s="33"/>
      <c r="CR115" s="33"/>
      <c r="CS115" s="33"/>
      <c r="CT115" s="33"/>
      <c r="CU115" s="33"/>
      <c r="CV115" s="33"/>
      <c r="CW115" s="33"/>
      <c r="CX115" s="33"/>
      <c r="CY115" s="33"/>
      <c r="CZ115" s="33"/>
      <c r="DA115" s="33"/>
      <c r="DB115" s="33"/>
      <c r="DC115" s="33"/>
      <c r="DD115" s="33"/>
      <c r="DE115" s="33"/>
      <c r="DF115" s="33"/>
      <c r="DG115" s="33"/>
      <c r="DH115" s="33"/>
      <c r="DI115" s="33"/>
      <c r="DJ115" s="33"/>
      <c r="DK115" s="33"/>
      <c r="DL115" s="33"/>
      <c r="DM115" s="33"/>
      <c r="DN115" s="33"/>
      <c r="DO115" s="33"/>
      <c r="DP115" s="33"/>
      <c r="DQ115" s="33"/>
      <c r="DR115" s="33"/>
      <c r="DS115" s="33"/>
      <c r="DT115" s="33"/>
      <c r="DU115" s="33"/>
      <c r="DV115" s="33"/>
      <c r="DW115" s="33"/>
      <c r="DX115" s="33"/>
      <c r="DY115" s="33"/>
      <c r="DZ115" s="33"/>
      <c r="EA115" s="33"/>
      <c r="EB115" s="33"/>
      <c r="EC115" s="33"/>
      <c r="ED115" s="33"/>
      <c r="EE115" s="33"/>
      <c r="EF115" s="33"/>
      <c r="EG115" s="33"/>
      <c r="EH115" s="33"/>
      <c r="EI115" s="33"/>
      <c r="EJ115" s="33"/>
      <c r="EK115" s="33"/>
      <c r="EL115" s="33"/>
      <c r="EM115" s="33"/>
      <c r="EN115" s="33"/>
      <c r="EO115" s="33"/>
      <c r="EP115" s="33"/>
      <c r="EQ115" s="33"/>
      <c r="ER115" s="33"/>
      <c r="ES115" s="33"/>
      <c r="ET115" s="33"/>
      <c r="EU115" s="33"/>
      <c r="EV115" s="33"/>
      <c r="EW115" s="33"/>
      <c r="EX115" s="33"/>
      <c r="EY115" s="33"/>
      <c r="EZ115" s="33"/>
      <c r="FA115" s="33"/>
      <c r="FB115" s="33"/>
      <c r="FC115" s="33"/>
      <c r="FD115" s="33"/>
      <c r="FE115" s="33"/>
      <c r="FF115" s="33"/>
      <c r="FG115" s="33"/>
      <c r="FH115" s="33"/>
      <c r="FI115" s="33"/>
      <c r="FJ115" s="33"/>
      <c r="FK115" s="33"/>
      <c r="FL115" s="33"/>
      <c r="FM115" s="33"/>
      <c r="FN115" s="33"/>
      <c r="FO115" s="33"/>
      <c r="FP115" s="33"/>
      <c r="FQ115" s="33"/>
      <c r="FR115" s="33"/>
      <c r="FS115" s="33"/>
      <c r="FT115" s="33"/>
      <c r="FU115" s="33"/>
      <c r="FV115" s="33"/>
      <c r="FW115" s="33"/>
      <c r="FX115" s="33"/>
      <c r="FY115" s="33"/>
      <c r="FZ115" s="33"/>
      <c r="GA115" s="33"/>
      <c r="GB115" s="33"/>
      <c r="GC115" s="33"/>
      <c r="GD115" s="33"/>
      <c r="GE115" s="33"/>
      <c r="GF115" s="33"/>
      <c r="GG115" s="33"/>
      <c r="GH115" s="33"/>
      <c r="GI115" s="33"/>
      <c r="GJ115" s="33"/>
      <c r="GK115" s="33"/>
      <c r="GL115" s="33"/>
      <c r="GM115" s="33"/>
      <c r="GN115" s="33"/>
      <c r="GO115" s="33"/>
      <c r="GP115" s="33"/>
      <c r="GQ115" s="33"/>
      <c r="GR115" s="33"/>
      <c r="GS115" s="33"/>
      <c r="GT115" s="33"/>
      <c r="GU115" s="33"/>
      <c r="GV115" s="33"/>
      <c r="GW115" s="33"/>
      <c r="GX115" s="33"/>
      <c r="GY115" s="33"/>
      <c r="GZ115" s="33"/>
      <c r="HA115" s="33"/>
      <c r="HB115" s="33"/>
      <c r="HC115" s="33"/>
      <c r="HD115" s="33"/>
      <c r="HE115" s="33"/>
      <c r="HF115" s="33"/>
      <c r="HG115" s="33"/>
      <c r="HH115" s="33"/>
      <c r="HI115" s="33"/>
      <c r="HJ115" s="33"/>
      <c r="HK115" s="33"/>
      <c r="HL115" s="33"/>
      <c r="HM115" s="33"/>
      <c r="HN115" s="33"/>
      <c r="HO115" s="33"/>
      <c r="HP115" s="33"/>
      <c r="HQ115" s="33"/>
      <c r="HR115" s="33"/>
      <c r="HS115" s="33"/>
      <c r="HT115" s="33"/>
      <c r="HU115" s="33"/>
      <c r="HV115" s="33"/>
      <c r="HW115" s="33"/>
      <c r="HX115" s="33"/>
      <c r="HY115" s="33"/>
      <c r="HZ115" s="33"/>
      <c r="IA115" s="33"/>
      <c r="IB115" s="33"/>
      <c r="IC115" s="33"/>
      <c r="ID115" s="33"/>
      <c r="IE115" s="33"/>
      <c r="IF115" s="33"/>
      <c r="IG115" s="33"/>
      <c r="IH115" s="33"/>
      <c r="II115" s="33"/>
      <c r="IJ115" s="33"/>
      <c r="IK115" s="33"/>
      <c r="IL115" s="33"/>
      <c r="IM115" s="33"/>
      <c r="IN115" s="33"/>
      <c r="IO115" s="33"/>
      <c r="IP115" s="33"/>
      <c r="IQ115" s="33"/>
      <c r="IR115" s="33"/>
      <c r="IS115" s="33"/>
      <c r="IT115" s="33"/>
      <c r="IU115" s="33"/>
      <c r="IV115" s="33"/>
      <c r="IW115" s="33"/>
      <c r="IX115" s="33"/>
      <c r="IY115" s="33"/>
      <c r="IZ115" s="33"/>
      <c r="JA115" s="33"/>
      <c r="JB115" s="33"/>
      <c r="JC115" s="33"/>
      <c r="JD115" s="33"/>
      <c r="JE115" s="33"/>
      <c r="JF115" s="33"/>
      <c r="JG115" s="33"/>
      <c r="JH115" s="33"/>
      <c r="JI115" s="33"/>
      <c r="JJ115" s="33"/>
      <c r="JK115" s="33"/>
      <c r="JL115" s="33"/>
      <c r="JM115" s="33"/>
      <c r="JN115" s="33"/>
      <c r="JO115" s="33"/>
      <c r="JP115" s="33"/>
      <c r="JQ115" s="33"/>
      <c r="JR115" s="33"/>
      <c r="JS115" s="33"/>
      <c r="JT115" s="33"/>
      <c r="JU115" s="33"/>
      <c r="JV115" s="33"/>
      <c r="JW115" s="33"/>
      <c r="JX115" s="33"/>
      <c r="JY115" s="33"/>
      <c r="JZ115" s="33"/>
      <c r="KA115" s="33"/>
      <c r="KB115" s="33"/>
      <c r="KC115" s="33"/>
      <c r="KD115" s="33"/>
      <c r="KE115" s="33"/>
      <c r="KF115" s="33"/>
      <c r="KG115" s="33"/>
      <c r="KH115" s="33"/>
      <c r="KI115" s="33"/>
      <c r="KJ115" s="33"/>
      <c r="KK115" s="33"/>
      <c r="KL115" s="33"/>
      <c r="KM115" s="33"/>
      <c r="KN115" s="33"/>
      <c r="KO115" s="33"/>
      <c r="KP115" s="33"/>
      <c r="KQ115" s="33"/>
      <c r="KR115" s="33"/>
      <c r="KS115" s="33"/>
      <c r="KT115" s="33"/>
      <c r="KU115" s="33"/>
      <c r="KV115" s="33"/>
      <c r="KW115" s="33"/>
      <c r="KX115" s="33"/>
      <c r="KY115" s="33"/>
      <c r="KZ115" s="33"/>
      <c r="LA115" s="33"/>
      <c r="LB115" s="33"/>
      <c r="LC115" s="33"/>
      <c r="LD115" s="33"/>
      <c r="LE115" s="33"/>
      <c r="LF115" s="33"/>
      <c r="LG115" s="33"/>
      <c r="LH115" s="33"/>
      <c r="LI115" s="33"/>
      <c r="LJ115" s="33"/>
      <c r="LK115" s="33"/>
      <c r="LL115" s="33"/>
      <c r="LM115" s="33"/>
      <c r="LN115" s="33"/>
      <c r="LO115" s="33"/>
      <c r="LP115" s="33"/>
      <c r="LQ115" s="33"/>
      <c r="LR115" s="33"/>
      <c r="LS115" s="33"/>
      <c r="LT115" s="33"/>
      <c r="LU115" s="33"/>
      <c r="LV115" s="33"/>
      <c r="LW115" s="33"/>
      <c r="LX115" s="33"/>
      <c r="LY115" s="33"/>
      <c r="LZ115" s="33"/>
      <c r="MA115" s="33"/>
      <c r="MB115" s="33"/>
      <c r="MC115" s="33"/>
      <c r="MD115" s="33"/>
      <c r="ME115" s="33"/>
      <c r="MF115" s="33"/>
      <c r="MG115" s="33"/>
      <c r="MH115" s="33"/>
      <c r="MI115" s="33"/>
      <c r="MJ115" s="33"/>
      <c r="MK115" s="33"/>
      <c r="ML115" s="33"/>
      <c r="MM115" s="33"/>
      <c r="MN115" s="33"/>
      <c r="MO115" s="33"/>
      <c r="MP115" s="33"/>
      <c r="MQ115" s="33"/>
      <c r="MR115" s="33"/>
      <c r="MS115" s="33"/>
      <c r="MT115" s="33"/>
      <c r="MU115" s="33"/>
      <c r="MV115" s="33"/>
      <c r="MW115" s="33"/>
      <c r="MX115" s="33"/>
      <c r="MY115" s="33"/>
      <c r="MZ115" s="33"/>
      <c r="NA115" s="33"/>
      <c r="NB115" s="33"/>
      <c r="NC115" s="33"/>
      <c r="ND115" s="33"/>
      <c r="NE115" s="33"/>
      <c r="NF115" s="33"/>
      <c r="NG115" s="33"/>
      <c r="NH115" s="33"/>
      <c r="NI115" s="33"/>
      <c r="NJ115" s="33"/>
      <c r="NK115" s="33"/>
      <c r="NL115" s="33"/>
      <c r="NM115" s="33"/>
      <c r="NN115" s="33"/>
      <c r="NO115" s="33"/>
      <c r="NP115" s="33"/>
      <c r="NQ115" s="33"/>
      <c r="NR115" s="33"/>
      <c r="NS115" s="33"/>
      <c r="NT115" s="33"/>
      <c r="NU115" s="33"/>
      <c r="NV115" s="33"/>
      <c r="NW115" s="33"/>
      <c r="NX115" s="33"/>
      <c r="NY115" s="33"/>
      <c r="NZ115" s="33"/>
      <c r="OA115" s="33"/>
      <c r="OB115" s="33"/>
      <c r="OC115" s="33"/>
      <c r="OD115" s="33"/>
      <c r="OE115" s="33"/>
      <c r="OF115" s="33"/>
      <c r="OG115" s="33"/>
      <c r="OH115" s="33"/>
      <c r="OI115" s="33"/>
      <c r="OJ115" s="33"/>
      <c r="OK115" s="33"/>
      <c r="OL115" s="33"/>
      <c r="OM115" s="33"/>
      <c r="ON115" s="33"/>
      <c r="OO115" s="33"/>
      <c r="OP115" s="33"/>
      <c r="OQ115" s="33"/>
      <c r="OR115" s="33"/>
      <c r="OS115" s="33"/>
      <c r="OT115" s="33"/>
      <c r="OU115" s="33"/>
      <c r="OV115" s="33"/>
      <c r="OW115" s="33"/>
      <c r="OX115" s="33"/>
      <c r="OY115" s="33"/>
      <c r="OZ115" s="33"/>
      <c r="PA115" s="33"/>
      <c r="PB115" s="33"/>
      <c r="PC115" s="33"/>
      <c r="PD115" s="33"/>
      <c r="PE115" s="33"/>
      <c r="PF115" s="33"/>
      <c r="PG115" s="33"/>
      <c r="PH115" s="33"/>
      <c r="PI115" s="33"/>
      <c r="PJ115" s="33"/>
      <c r="PK115" s="33"/>
      <c r="PL115" s="33"/>
      <c r="PM115" s="33"/>
      <c r="PN115" s="33"/>
      <c r="PO115" s="33"/>
      <c r="PP115" s="33"/>
      <c r="PQ115" s="33"/>
      <c r="PR115" s="33"/>
      <c r="PS115" s="33"/>
      <c r="PT115" s="33"/>
      <c r="PU115" s="33"/>
      <c r="PV115" s="33"/>
      <c r="PW115" s="33"/>
      <c r="PX115" s="33"/>
      <c r="PY115" s="33"/>
      <c r="PZ115" s="33"/>
      <c r="QA115" s="33"/>
      <c r="QB115" s="33"/>
      <c r="QC115" s="33"/>
      <c r="QD115" s="33"/>
      <c r="QE115" s="33"/>
      <c r="QF115" s="33"/>
      <c r="QG115" s="33"/>
      <c r="QH115" s="33"/>
      <c r="QI115" s="33"/>
      <c r="QJ115" s="33"/>
      <c r="QK115" s="33"/>
      <c r="QL115" s="33"/>
      <c r="QM115" s="33"/>
      <c r="QN115" s="33"/>
      <c r="QO115" s="33"/>
      <c r="QP115" s="33"/>
      <c r="QQ115" s="33"/>
      <c r="QR115" s="33"/>
      <c r="QS115" s="33"/>
      <c r="QT115" s="33"/>
      <c r="QU115" s="33"/>
      <c r="QV115" s="33"/>
      <c r="QW115" s="33"/>
      <c r="QX115" s="33"/>
      <c r="QY115" s="33"/>
      <c r="QZ115" s="33"/>
      <c r="RA115" s="33"/>
      <c r="RB115" s="33"/>
      <c r="RC115" s="33"/>
      <c r="RD115" s="33"/>
      <c r="RE115" s="33"/>
      <c r="RF115" s="33"/>
      <c r="RG115" s="33"/>
      <c r="RH115" s="33"/>
      <c r="RI115" s="33"/>
      <c r="RJ115" s="33"/>
      <c r="RK115" s="33"/>
      <c r="RL115" s="33"/>
      <c r="RM115" s="33"/>
      <c r="RN115" s="33"/>
      <c r="RO115" s="33"/>
      <c r="RP115" s="33"/>
      <c r="RQ115" s="33"/>
      <c r="RR115" s="33"/>
      <c r="RS115" s="33"/>
      <c r="RT115" s="33"/>
      <c r="RU115" s="33"/>
      <c r="RV115" s="33"/>
      <c r="RW115" s="33"/>
      <c r="RX115" s="33"/>
      <c r="RY115" s="33"/>
      <c r="RZ115" s="33"/>
      <c r="SA115" s="33"/>
      <c r="SB115" s="33"/>
      <c r="SC115" s="33"/>
      <c r="SD115" s="33"/>
      <c r="SE115" s="33"/>
      <c r="SF115" s="33"/>
      <c r="SG115" s="33"/>
      <c r="SH115" s="33"/>
      <c r="SI115" s="33"/>
      <c r="SJ115" s="33"/>
      <c r="SK115" s="33"/>
      <c r="SL115" s="33"/>
      <c r="SM115" s="33"/>
      <c r="SN115" s="33"/>
      <c r="SO115" s="33"/>
      <c r="SP115" s="33"/>
      <c r="SQ115" s="33"/>
      <c r="SR115" s="33"/>
      <c r="SS115" s="33"/>
      <c r="ST115" s="33"/>
      <c r="SU115" s="33"/>
      <c r="SV115" s="33"/>
      <c r="SW115" s="33"/>
      <c r="SX115" s="33"/>
      <c r="SY115" s="33"/>
      <c r="SZ115" s="33"/>
      <c r="TA115" s="33"/>
      <c r="TB115" s="33"/>
      <c r="TC115" s="33"/>
      <c r="TD115" s="33"/>
      <c r="TE115" s="33"/>
      <c r="TF115" s="33"/>
      <c r="TG115" s="33"/>
      <c r="TH115" s="33"/>
      <c r="TI115" s="33"/>
      <c r="TJ115" s="33"/>
      <c r="TK115" s="33"/>
      <c r="TL115" s="33"/>
      <c r="TM115" s="33"/>
      <c r="TN115" s="33"/>
      <c r="TO115" s="33"/>
      <c r="TP115" s="33"/>
      <c r="TQ115" s="33"/>
      <c r="TR115" s="33"/>
      <c r="TS115" s="33"/>
      <c r="TT115" s="33"/>
      <c r="TU115" s="33"/>
      <c r="TV115" s="33"/>
      <c r="TW115" s="33"/>
      <c r="TX115" s="33"/>
      <c r="TY115" s="33"/>
      <c r="TZ115" s="33"/>
      <c r="UA115" s="33"/>
      <c r="UB115" s="33"/>
      <c r="UC115" s="33"/>
      <c r="UD115" s="33"/>
      <c r="UE115" s="33"/>
      <c r="UF115" s="33"/>
      <c r="UG115" s="33"/>
      <c r="UH115" s="33"/>
      <c r="UI115" s="33"/>
      <c r="UJ115" s="33"/>
      <c r="UK115" s="33"/>
      <c r="UL115" s="33"/>
      <c r="UM115" s="33"/>
      <c r="UN115" s="33"/>
      <c r="UO115" s="33"/>
      <c r="UP115" s="33"/>
      <c r="UQ115" s="33"/>
      <c r="UR115" s="33"/>
      <c r="US115" s="33"/>
      <c r="UT115" s="33"/>
      <c r="UU115" s="33"/>
      <c r="UV115" s="33"/>
      <c r="UW115" s="33"/>
      <c r="UX115" s="33"/>
      <c r="UY115" s="33"/>
      <c r="UZ115" s="33"/>
      <c r="VA115" s="33"/>
      <c r="VB115" s="33"/>
      <c r="VC115" s="33"/>
      <c r="VD115" s="33"/>
      <c r="VE115" s="33"/>
      <c r="VF115" s="33"/>
      <c r="VG115" s="33"/>
      <c r="VH115" s="33"/>
      <c r="VI115" s="33"/>
      <c r="VJ115" s="33"/>
      <c r="VK115" s="33"/>
      <c r="VL115" s="33"/>
      <c r="VM115" s="33"/>
      <c r="VN115" s="33"/>
      <c r="VO115" s="33"/>
      <c r="VP115" s="33"/>
      <c r="VQ115" s="33"/>
      <c r="VR115" s="33"/>
      <c r="VS115" s="33"/>
      <c r="VT115" s="33"/>
      <c r="VU115" s="33"/>
      <c r="VV115" s="33"/>
      <c r="VW115" s="33"/>
      <c r="VX115" s="33"/>
      <c r="VY115" s="33"/>
      <c r="VZ115" s="33"/>
      <c r="WA115" s="33"/>
      <c r="WB115" s="33"/>
      <c r="WC115" s="33"/>
      <c r="WD115" s="33"/>
      <c r="WE115" s="33"/>
      <c r="WF115" s="33"/>
      <c r="WG115" s="33"/>
      <c r="WH115" s="33"/>
      <c r="WI115" s="33"/>
      <c r="WJ115" s="33"/>
      <c r="WK115" s="33"/>
      <c r="WL115" s="33"/>
      <c r="WM115" s="33"/>
      <c r="WN115" s="33"/>
      <c r="WO115" s="33"/>
      <c r="WP115" s="33"/>
      <c r="WQ115" s="33"/>
      <c r="WR115" s="33"/>
      <c r="WS115" s="33"/>
      <c r="WT115" s="33"/>
      <c r="WU115" s="33"/>
      <c r="WV115" s="33"/>
      <c r="WW115" s="33"/>
      <c r="WX115" s="33"/>
      <c r="WY115" s="33"/>
      <c r="WZ115" s="33"/>
      <c r="XA115" s="33"/>
      <c r="XB115" s="33"/>
      <c r="XC115" s="33"/>
      <c r="XD115" s="33"/>
      <c r="XE115" s="33"/>
      <c r="XF115" s="33"/>
      <c r="XG115" s="33"/>
      <c r="XH115" s="33"/>
      <c r="XI115" s="33"/>
      <c r="XJ115" s="33"/>
      <c r="XK115" s="33"/>
      <c r="XL115" s="33"/>
      <c r="XM115" s="33"/>
      <c r="XN115" s="33"/>
      <c r="XO115" s="33"/>
      <c r="XP115" s="33"/>
      <c r="XQ115" s="33"/>
      <c r="XR115" s="33"/>
      <c r="XS115" s="33"/>
      <c r="XT115" s="33"/>
      <c r="XU115" s="33"/>
      <c r="XV115" s="33"/>
      <c r="XW115" s="33"/>
      <c r="XX115" s="33"/>
      <c r="XY115" s="33"/>
      <c r="XZ115" s="33"/>
      <c r="YA115" s="33"/>
      <c r="YB115" s="33"/>
      <c r="YC115" s="33"/>
      <c r="YD115" s="33"/>
      <c r="YE115" s="33"/>
      <c r="YF115" s="33"/>
      <c r="YG115" s="33"/>
      <c r="YH115" s="33"/>
      <c r="YI115" s="33"/>
      <c r="YJ115" s="33"/>
      <c r="YK115" s="33"/>
      <c r="YL115" s="33"/>
      <c r="YM115" s="33"/>
      <c r="YN115" s="33"/>
      <c r="YO115" s="33"/>
      <c r="YP115" s="33"/>
      <c r="YQ115" s="33"/>
      <c r="YR115" s="33"/>
      <c r="YS115" s="33"/>
      <c r="YT115" s="33"/>
      <c r="YU115" s="33"/>
      <c r="YV115" s="33"/>
      <c r="YW115" s="33"/>
      <c r="YX115" s="33"/>
      <c r="YY115" s="33"/>
      <c r="YZ115" s="33"/>
      <c r="ZA115" s="33"/>
      <c r="ZB115" s="33"/>
      <c r="ZC115" s="33"/>
      <c r="ZD115" s="33"/>
      <c r="ZE115" s="33"/>
      <c r="ZF115" s="33"/>
      <c r="ZG115" s="33"/>
      <c r="ZH115" s="33"/>
      <c r="ZI115" s="33"/>
      <c r="ZJ115" s="33"/>
      <c r="ZK115" s="33"/>
      <c r="ZL115" s="33"/>
      <c r="ZM115" s="33"/>
      <c r="ZN115" s="33"/>
      <c r="ZO115" s="33"/>
      <c r="ZP115" s="33"/>
      <c r="ZQ115" s="33"/>
      <c r="ZR115" s="33"/>
      <c r="ZS115" s="33"/>
      <c r="ZT115" s="33"/>
      <c r="ZU115" s="33"/>
      <c r="ZV115" s="33"/>
      <c r="ZW115" s="33"/>
      <c r="ZX115" s="33"/>
      <c r="ZY115" s="33"/>
      <c r="ZZ115" s="33"/>
      <c r="AAA115" s="33"/>
      <c r="AAB115" s="33"/>
      <c r="AAC115" s="33"/>
      <c r="AAD115" s="33"/>
      <c r="AAE115" s="33"/>
      <c r="AAF115" s="33"/>
      <c r="AAG115" s="33"/>
      <c r="AAH115" s="33"/>
      <c r="AAI115" s="33"/>
      <c r="AAJ115" s="33"/>
      <c r="AAK115" s="33"/>
      <c r="AAL115" s="33"/>
      <c r="AAM115" s="33"/>
      <c r="AAN115" s="33"/>
      <c r="AAO115" s="33"/>
      <c r="AAP115" s="33"/>
      <c r="AAQ115" s="33"/>
      <c r="AAR115" s="33"/>
      <c r="AAS115" s="33"/>
      <c r="AAT115" s="33"/>
      <c r="AAU115" s="33"/>
      <c r="AAV115" s="33"/>
      <c r="AAW115" s="33"/>
      <c r="AAX115" s="33"/>
      <c r="AAY115" s="33"/>
      <c r="AAZ115" s="33"/>
      <c r="ABA115" s="33"/>
      <c r="ABB115" s="33"/>
      <c r="ABC115" s="33"/>
      <c r="ABD115" s="33"/>
      <c r="ABE115" s="33"/>
      <c r="ABF115" s="33"/>
      <c r="ABG115" s="33"/>
      <c r="ABH115" s="33"/>
      <c r="ABI115" s="33"/>
      <c r="ABJ115" s="33"/>
      <c r="ABK115" s="33"/>
      <c r="ABL115" s="33"/>
      <c r="ABM115" s="33"/>
      <c r="ABN115" s="33"/>
      <c r="ABO115" s="33"/>
      <c r="ABP115" s="33"/>
      <c r="ABQ115" s="33"/>
      <c r="ABR115" s="33"/>
      <c r="ABS115" s="33"/>
      <c r="ABT115" s="33"/>
      <c r="ABU115" s="33"/>
      <c r="ABV115" s="33"/>
      <c r="ABW115" s="33"/>
      <c r="ABX115" s="33"/>
      <c r="ABY115" s="33"/>
      <c r="ABZ115" s="33"/>
      <c r="ACA115" s="33"/>
      <c r="ACB115" s="33"/>
      <c r="ACC115" s="33"/>
      <c r="ACD115" s="33"/>
      <c r="ACE115" s="33"/>
      <c r="ACF115" s="33"/>
      <c r="ACG115" s="33"/>
      <c r="ACH115" s="33"/>
      <c r="ACI115" s="33"/>
      <c r="ACJ115" s="33"/>
      <c r="ACK115" s="33"/>
      <c r="ACL115" s="33"/>
      <c r="ACM115" s="33"/>
      <c r="ACN115" s="33"/>
      <c r="ACO115" s="33"/>
      <c r="ACP115" s="33"/>
      <c r="ACQ115" s="33"/>
      <c r="ACR115" s="33"/>
      <c r="ACS115" s="33"/>
      <c r="ACT115" s="33"/>
      <c r="ACU115" s="33"/>
      <c r="ACV115" s="33"/>
      <c r="ACW115" s="33"/>
      <c r="ACX115" s="33"/>
      <c r="ACY115" s="33"/>
      <c r="ACZ115" s="33"/>
      <c r="ADA115" s="33"/>
      <c r="ADB115" s="33"/>
      <c r="ADC115" s="33"/>
      <c r="ADD115" s="33"/>
      <c r="ADE115" s="33"/>
      <c r="ADF115" s="33"/>
      <c r="ADG115" s="33"/>
      <c r="ADH115" s="33"/>
      <c r="ADI115" s="33"/>
      <c r="ADJ115" s="33"/>
      <c r="ADK115" s="33"/>
      <c r="ADL115" s="33"/>
      <c r="ADM115" s="33"/>
      <c r="ADN115" s="33"/>
      <c r="ADO115" s="33"/>
      <c r="ADP115" s="33"/>
      <c r="ADQ115" s="33"/>
      <c r="ADR115" s="33"/>
      <c r="ADS115" s="33"/>
      <c r="ADT115" s="33"/>
      <c r="ADU115" s="33"/>
      <c r="ADV115" s="33"/>
      <c r="ADW115" s="33"/>
      <c r="ADX115" s="33"/>
      <c r="ADY115" s="33"/>
      <c r="ADZ115" s="33"/>
      <c r="AEA115" s="33"/>
      <c r="AEB115" s="33"/>
      <c r="AEC115" s="33"/>
      <c r="AED115" s="33"/>
      <c r="AEE115" s="33"/>
      <c r="AEF115" s="33"/>
      <c r="AEG115" s="33"/>
      <c r="AEH115" s="33"/>
      <c r="AEI115" s="33"/>
      <c r="AEJ115" s="33"/>
      <c r="AEK115" s="33"/>
      <c r="AEL115" s="33"/>
      <c r="AEM115" s="33"/>
      <c r="AEN115" s="33"/>
      <c r="AEO115" s="33"/>
      <c r="AEP115" s="33"/>
      <c r="AEQ115" s="33"/>
      <c r="AER115" s="33"/>
      <c r="AES115" s="33"/>
      <c r="AET115" s="33"/>
      <c r="AEU115" s="33"/>
      <c r="AEV115" s="33"/>
      <c r="AEW115" s="33"/>
      <c r="AEX115" s="33"/>
      <c r="AEY115" s="33"/>
      <c r="AEZ115" s="33"/>
      <c r="AFA115" s="33"/>
      <c r="AFB115" s="33"/>
      <c r="AFC115" s="33"/>
      <c r="AFD115" s="33"/>
      <c r="AFE115" s="33"/>
      <c r="AFF115" s="33"/>
      <c r="AFG115" s="33"/>
      <c r="AFH115" s="33"/>
      <c r="AFI115" s="33"/>
      <c r="AFJ115" s="33"/>
      <c r="AFK115" s="33"/>
      <c r="AFL115" s="33"/>
      <c r="AFM115" s="33"/>
      <c r="AFN115" s="33"/>
      <c r="AFO115" s="33"/>
      <c r="AFP115" s="33"/>
      <c r="AFQ115" s="33"/>
      <c r="AFR115" s="33"/>
      <c r="AFS115" s="33"/>
      <c r="AFT115" s="33"/>
      <c r="AFU115" s="33"/>
      <c r="AFV115" s="33"/>
      <c r="AFW115" s="33"/>
      <c r="AFX115" s="33"/>
      <c r="AFY115" s="33"/>
      <c r="AFZ115" s="33"/>
      <c r="AGA115" s="33"/>
      <c r="AGB115" s="33"/>
      <c r="AGC115" s="33"/>
      <c r="AGD115" s="33"/>
      <c r="AGE115" s="33"/>
      <c r="AGF115" s="33"/>
      <c r="AGG115" s="33"/>
      <c r="AGH115" s="33"/>
      <c r="AGI115" s="33"/>
      <c r="AGJ115" s="33"/>
      <c r="AGK115" s="33"/>
      <c r="AGL115" s="33"/>
      <c r="AGM115" s="33"/>
      <c r="AGN115" s="33"/>
      <c r="AGO115" s="33"/>
      <c r="AGP115" s="33"/>
      <c r="AGQ115" s="33"/>
      <c r="AGR115" s="33"/>
      <c r="AGS115" s="33"/>
      <c r="AGT115" s="33"/>
      <c r="AGU115" s="33"/>
      <c r="AGV115" s="33"/>
      <c r="AGW115" s="33"/>
      <c r="AGX115" s="33"/>
      <c r="AGY115" s="33"/>
      <c r="AGZ115" s="33"/>
      <c r="AHA115" s="33"/>
      <c r="AHB115" s="33"/>
      <c r="AHC115" s="33"/>
      <c r="AHD115" s="33"/>
      <c r="AHE115" s="33"/>
      <c r="AHF115" s="33"/>
      <c r="AHG115" s="33"/>
      <c r="AHH115" s="33"/>
      <c r="AHI115" s="33"/>
      <c r="AHJ115" s="33"/>
      <c r="AHK115" s="33"/>
      <c r="AHL115" s="33"/>
      <c r="AHM115" s="33"/>
      <c r="AHN115" s="33"/>
      <c r="AHO115" s="33"/>
      <c r="AHP115" s="33"/>
      <c r="AHQ115" s="33"/>
      <c r="AHR115" s="33"/>
      <c r="AHS115" s="33"/>
      <c r="AHT115" s="33"/>
      <c r="AHU115" s="33"/>
      <c r="AHV115" s="33"/>
      <c r="AHW115" s="33"/>
      <c r="AHX115" s="33"/>
      <c r="AHY115" s="33"/>
      <c r="AHZ115" s="33"/>
      <c r="AIA115" s="33"/>
      <c r="AIB115" s="33"/>
      <c r="AIC115" s="33"/>
      <c r="AID115" s="33"/>
      <c r="AIE115" s="33"/>
      <c r="AIF115" s="33"/>
      <c r="AIG115" s="33"/>
      <c r="AIH115" s="33"/>
      <c r="AII115" s="33"/>
      <c r="AIJ115" s="33"/>
      <c r="AIK115" s="33"/>
      <c r="AIL115" s="33"/>
      <c r="AIM115" s="33"/>
      <c r="AIN115" s="33"/>
      <c r="AIO115" s="33"/>
      <c r="AIP115" s="33"/>
      <c r="AIQ115" s="33"/>
      <c r="AIR115" s="33"/>
      <c r="AIS115" s="33"/>
      <c r="AIT115" s="33"/>
      <c r="AIU115" s="33"/>
      <c r="AIV115" s="33"/>
      <c r="AIW115" s="33"/>
      <c r="AIX115" s="33"/>
      <c r="AIY115" s="33"/>
      <c r="AIZ115" s="33"/>
      <c r="AJA115" s="33"/>
      <c r="AJB115" s="33"/>
      <c r="AJC115" s="33"/>
      <c r="AJD115" s="33"/>
      <c r="AJE115" s="33"/>
      <c r="AJF115" s="33"/>
      <c r="AJG115" s="33"/>
      <c r="AJH115" s="33"/>
      <c r="AJI115" s="33"/>
      <c r="AJJ115" s="33"/>
      <c r="AJK115" s="33"/>
      <c r="AJL115" s="33"/>
      <c r="AJM115" s="33"/>
      <c r="AJN115" s="33"/>
      <c r="AJO115" s="33"/>
      <c r="AJP115" s="33"/>
      <c r="AJQ115" s="33"/>
      <c r="AJR115" s="33"/>
      <c r="AJS115" s="33"/>
      <c r="AJT115" s="33"/>
      <c r="AJU115" s="33"/>
      <c r="AJV115" s="33"/>
      <c r="AJW115" s="33"/>
      <c r="AJX115" s="33"/>
      <c r="AJY115" s="33"/>
      <c r="AJZ115" s="33"/>
      <c r="AKA115" s="33"/>
      <c r="AKB115" s="33"/>
      <c r="AKC115" s="33"/>
      <c r="AKD115" s="33"/>
      <c r="AKE115" s="33"/>
      <c r="AKF115" s="33"/>
      <c r="AKG115" s="33"/>
      <c r="AKH115" s="33"/>
      <c r="AKI115" s="33"/>
      <c r="AKJ115" s="33"/>
      <c r="AKK115" s="33"/>
      <c r="AKL115" s="33"/>
      <c r="AKM115" s="33"/>
      <c r="AKN115" s="33"/>
      <c r="AKO115" s="33"/>
      <c r="AKP115" s="33"/>
      <c r="AKQ115" s="33"/>
      <c r="AKR115" s="33"/>
      <c r="AKS115" s="33"/>
      <c r="AKT115" s="33"/>
      <c r="AKU115" s="33"/>
      <c r="AKV115" s="33"/>
      <c r="AKW115" s="33"/>
      <c r="AKX115" s="33"/>
      <c r="AKY115" s="33"/>
      <c r="AKZ115" s="33"/>
      <c r="ALA115" s="33"/>
      <c r="ALB115" s="33"/>
      <c r="ALC115" s="33"/>
      <c r="ALD115" s="33"/>
      <c r="ALE115" s="33"/>
      <c r="ALF115" s="33"/>
      <c r="ALG115" s="33"/>
      <c r="ALH115" s="33"/>
      <c r="ALI115" s="33"/>
      <c r="ALJ115" s="33"/>
      <c r="ALK115" s="33"/>
      <c r="ALL115" s="33"/>
      <c r="ALM115" s="33"/>
      <c r="ALN115" s="33"/>
      <c r="ALO115" s="33"/>
      <c r="ALP115" s="33"/>
      <c r="ALQ115" s="33"/>
      <c r="ALR115" s="33"/>
      <c r="ALS115" s="33"/>
      <c r="ALT115" s="33"/>
      <c r="ALU115" s="33"/>
      <c r="ALV115" s="33"/>
      <c r="ALW115" s="33"/>
      <c r="ALX115" s="33"/>
      <c r="ALY115" s="33"/>
      <c r="ALZ115" s="33"/>
      <c r="AMA115" s="33"/>
      <c r="AMB115" s="33"/>
      <c r="AMC115" s="33"/>
      <c r="AMD115" s="33"/>
      <c r="AME115" s="33"/>
      <c r="AMF115" s="33"/>
      <c r="AMG115" s="33"/>
      <c r="AMH115" s="33"/>
      <c r="AMI115" s="33"/>
      <c r="AMJ115" s="33"/>
      <c r="AMK115" s="33"/>
    </row>
    <row r="116" spans="1:1025" s="29" customFormat="1" ht="89.25" x14ac:dyDescent="0.2">
      <c r="A116" s="99" t="s">
        <v>168</v>
      </c>
      <c r="B116" s="117" t="s">
        <v>285</v>
      </c>
      <c r="C116" s="103" t="s">
        <v>286</v>
      </c>
      <c r="D116" s="44" t="s">
        <v>104</v>
      </c>
      <c r="E116" s="43">
        <f t="shared" si="522"/>
        <v>0</v>
      </c>
      <c r="F116" s="70">
        <f t="shared" si="523"/>
        <v>4.77437559</v>
      </c>
      <c r="G116" s="70">
        <f t="shared" si="524"/>
        <v>0</v>
      </c>
      <c r="H116" s="70">
        <f t="shared" si="525"/>
        <v>0</v>
      </c>
      <c r="I116" s="70">
        <f t="shared" si="526"/>
        <v>1.02</v>
      </c>
      <c r="J116" s="70">
        <f t="shared" si="527"/>
        <v>0</v>
      </c>
      <c r="K116" s="70">
        <f t="shared" si="528"/>
        <v>0</v>
      </c>
      <c r="L116" s="70">
        <f t="shared" si="529"/>
        <v>0</v>
      </c>
      <c r="M116" s="20">
        <v>0</v>
      </c>
      <c r="N116" s="20">
        <v>0</v>
      </c>
      <c r="O116" s="20">
        <v>0</v>
      </c>
      <c r="P116" s="20">
        <v>0</v>
      </c>
      <c r="Q116" s="20">
        <v>0</v>
      </c>
      <c r="R116" s="20">
        <v>0</v>
      </c>
      <c r="S116" s="20">
        <v>0</v>
      </c>
      <c r="T116" s="20">
        <v>0</v>
      </c>
      <c r="U116" s="20">
        <v>0</v>
      </c>
      <c r="V116" s="20">
        <v>0</v>
      </c>
      <c r="W116" s="20">
        <v>0</v>
      </c>
      <c r="X116" s="20">
        <v>0</v>
      </c>
      <c r="Y116" s="20">
        <v>0</v>
      </c>
      <c r="Z116" s="20">
        <v>0</v>
      </c>
      <c r="AA116" s="20">
        <v>0</v>
      </c>
      <c r="AB116" s="20">
        <v>0</v>
      </c>
      <c r="AC116" s="20">
        <v>0</v>
      </c>
      <c r="AD116" s="20">
        <v>0</v>
      </c>
      <c r="AE116" s="20">
        <v>0</v>
      </c>
      <c r="AF116" s="20">
        <v>0</v>
      </c>
      <c r="AG116" s="20">
        <v>0</v>
      </c>
      <c r="AH116" s="20">
        <v>0</v>
      </c>
      <c r="AI116" s="20">
        <v>0</v>
      </c>
      <c r="AJ116" s="20">
        <v>0</v>
      </c>
      <c r="AK116" s="20">
        <v>0</v>
      </c>
      <c r="AL116" s="20">
        <v>4.77437559</v>
      </c>
      <c r="AM116" s="20">
        <v>0</v>
      </c>
      <c r="AN116" s="20">
        <v>0</v>
      </c>
      <c r="AO116" s="106">
        <v>1.02</v>
      </c>
      <c r="AP116" s="20">
        <v>0</v>
      </c>
      <c r="AQ116" s="20">
        <v>0</v>
      </c>
      <c r="AR116" s="20">
        <v>0</v>
      </c>
      <c r="AS116" s="70">
        <f t="shared" si="530"/>
        <v>0</v>
      </c>
      <c r="AT116" s="70">
        <f t="shared" si="531"/>
        <v>1.6142875699999999</v>
      </c>
      <c r="AU116" s="70">
        <f t="shared" si="532"/>
        <v>0</v>
      </c>
      <c r="AV116" s="70">
        <f t="shared" si="533"/>
        <v>0</v>
      </c>
      <c r="AW116" s="70">
        <f t="shared" si="534"/>
        <v>1.02</v>
      </c>
      <c r="AX116" s="70">
        <f t="shared" si="535"/>
        <v>0</v>
      </c>
      <c r="AY116" s="70">
        <f t="shared" si="536"/>
        <v>0</v>
      </c>
      <c r="AZ116" s="70">
        <f t="shared" si="537"/>
        <v>0</v>
      </c>
      <c r="BA116" s="20">
        <v>0</v>
      </c>
      <c r="BB116" s="20">
        <v>0</v>
      </c>
      <c r="BC116" s="20">
        <v>0</v>
      </c>
      <c r="BD116" s="20">
        <v>0</v>
      </c>
      <c r="BE116" s="20">
        <v>0</v>
      </c>
      <c r="BF116" s="20">
        <v>0</v>
      </c>
      <c r="BG116" s="20">
        <v>0</v>
      </c>
      <c r="BH116" s="20">
        <v>0</v>
      </c>
      <c r="BI116" s="20">
        <v>0</v>
      </c>
      <c r="BJ116" s="20">
        <v>5.6000000000000001E-2</v>
      </c>
      <c r="BK116" s="20">
        <v>0</v>
      </c>
      <c r="BL116" s="20">
        <v>0</v>
      </c>
      <c r="BM116" s="20">
        <v>0</v>
      </c>
      <c r="BN116" s="20">
        <v>0</v>
      </c>
      <c r="BO116" s="20">
        <v>0</v>
      </c>
      <c r="BP116" s="20">
        <v>0</v>
      </c>
      <c r="BQ116" s="20">
        <v>0</v>
      </c>
      <c r="BR116" s="20">
        <v>0</v>
      </c>
      <c r="BS116" s="20">
        <v>0</v>
      </c>
      <c r="BT116" s="20">
        <v>0</v>
      </c>
      <c r="BU116" s="20">
        <v>0</v>
      </c>
      <c r="BV116" s="20">
        <v>0</v>
      </c>
      <c r="BW116" s="20">
        <v>0</v>
      </c>
      <c r="BX116" s="20">
        <v>0</v>
      </c>
      <c r="BY116" s="20">
        <v>0</v>
      </c>
      <c r="BZ116" s="20">
        <v>1.5582875699999998</v>
      </c>
      <c r="CA116" s="20">
        <v>0</v>
      </c>
      <c r="CB116" s="20">
        <v>0</v>
      </c>
      <c r="CC116" s="20">
        <v>1.02</v>
      </c>
      <c r="CD116" s="20">
        <v>0</v>
      </c>
      <c r="CE116" s="20">
        <v>0</v>
      </c>
      <c r="CF116" s="20">
        <v>0</v>
      </c>
      <c r="CG116" s="20" t="s">
        <v>104</v>
      </c>
      <c r="CH116" s="20" t="s">
        <v>104</v>
      </c>
      <c r="CI116" s="20">
        <f t="shared" si="538"/>
        <v>-3.1600880199999999</v>
      </c>
      <c r="CJ116" s="20" t="s">
        <v>104</v>
      </c>
      <c r="CK116" s="79" t="s">
        <v>104</v>
      </c>
      <c r="CL116" s="82"/>
      <c r="CM116" s="33"/>
      <c r="CN116" s="33"/>
      <c r="CO116" s="33"/>
      <c r="CP116" s="33"/>
      <c r="CQ116" s="33"/>
      <c r="CR116" s="33"/>
      <c r="CS116" s="33"/>
      <c r="CT116" s="33"/>
      <c r="CU116" s="33"/>
      <c r="CV116" s="33"/>
      <c r="CW116" s="33"/>
      <c r="CX116" s="33"/>
      <c r="CY116" s="33"/>
      <c r="CZ116" s="33"/>
      <c r="DA116" s="33"/>
      <c r="DB116" s="33"/>
      <c r="DC116" s="33"/>
      <c r="DD116" s="33"/>
      <c r="DE116" s="33"/>
      <c r="DF116" s="33"/>
      <c r="DG116" s="33"/>
      <c r="DH116" s="33"/>
      <c r="DI116" s="33"/>
      <c r="DJ116" s="33"/>
      <c r="DK116" s="33"/>
      <c r="DL116" s="33"/>
      <c r="DM116" s="33"/>
      <c r="DN116" s="33"/>
      <c r="DO116" s="33"/>
      <c r="DP116" s="33"/>
      <c r="DQ116" s="33"/>
      <c r="DR116" s="33"/>
      <c r="DS116" s="33"/>
      <c r="DT116" s="33"/>
      <c r="DU116" s="33"/>
      <c r="DV116" s="33"/>
      <c r="DW116" s="33"/>
      <c r="DX116" s="33"/>
      <c r="DY116" s="33"/>
      <c r="DZ116" s="33"/>
      <c r="EA116" s="33"/>
      <c r="EB116" s="33"/>
      <c r="EC116" s="33"/>
      <c r="ED116" s="33"/>
      <c r="EE116" s="33"/>
      <c r="EF116" s="33"/>
      <c r="EG116" s="33"/>
      <c r="EH116" s="33"/>
      <c r="EI116" s="33"/>
      <c r="EJ116" s="33"/>
      <c r="EK116" s="33"/>
      <c r="EL116" s="33"/>
      <c r="EM116" s="33"/>
      <c r="EN116" s="33"/>
      <c r="EO116" s="33"/>
      <c r="EP116" s="33"/>
      <c r="EQ116" s="33"/>
      <c r="ER116" s="33"/>
      <c r="ES116" s="33"/>
      <c r="ET116" s="33"/>
      <c r="EU116" s="33"/>
      <c r="EV116" s="33"/>
      <c r="EW116" s="33"/>
      <c r="EX116" s="33"/>
      <c r="EY116" s="33"/>
      <c r="EZ116" s="33"/>
      <c r="FA116" s="33"/>
      <c r="FB116" s="33"/>
      <c r="FC116" s="33"/>
      <c r="FD116" s="33"/>
      <c r="FE116" s="33"/>
      <c r="FF116" s="33"/>
      <c r="FG116" s="33"/>
      <c r="FH116" s="33"/>
      <c r="FI116" s="33"/>
      <c r="FJ116" s="33"/>
      <c r="FK116" s="33"/>
      <c r="FL116" s="33"/>
      <c r="FM116" s="33"/>
      <c r="FN116" s="33"/>
      <c r="FO116" s="33"/>
      <c r="FP116" s="33"/>
      <c r="FQ116" s="33"/>
      <c r="FR116" s="33"/>
      <c r="FS116" s="33"/>
      <c r="FT116" s="33"/>
      <c r="FU116" s="33"/>
      <c r="FV116" s="33"/>
      <c r="FW116" s="33"/>
      <c r="FX116" s="33"/>
      <c r="FY116" s="33"/>
      <c r="FZ116" s="33"/>
      <c r="GA116" s="33"/>
      <c r="GB116" s="33"/>
      <c r="GC116" s="33"/>
      <c r="GD116" s="33"/>
      <c r="GE116" s="33"/>
      <c r="GF116" s="33"/>
      <c r="GG116" s="33"/>
      <c r="GH116" s="33"/>
      <c r="GI116" s="33"/>
      <c r="GJ116" s="33"/>
      <c r="GK116" s="33"/>
      <c r="GL116" s="33"/>
      <c r="GM116" s="33"/>
      <c r="GN116" s="33"/>
      <c r="GO116" s="33"/>
      <c r="GP116" s="33"/>
      <c r="GQ116" s="33"/>
      <c r="GR116" s="33"/>
      <c r="GS116" s="33"/>
      <c r="GT116" s="33"/>
      <c r="GU116" s="33"/>
      <c r="GV116" s="33"/>
      <c r="GW116" s="33"/>
      <c r="GX116" s="33"/>
      <c r="GY116" s="33"/>
      <c r="GZ116" s="33"/>
      <c r="HA116" s="33"/>
      <c r="HB116" s="33"/>
      <c r="HC116" s="33"/>
      <c r="HD116" s="33"/>
      <c r="HE116" s="33"/>
      <c r="HF116" s="33"/>
      <c r="HG116" s="33"/>
      <c r="HH116" s="33"/>
      <c r="HI116" s="33"/>
      <c r="HJ116" s="33"/>
      <c r="HK116" s="33"/>
      <c r="HL116" s="33"/>
      <c r="HM116" s="33"/>
      <c r="HN116" s="33"/>
      <c r="HO116" s="33"/>
      <c r="HP116" s="33"/>
      <c r="HQ116" s="33"/>
      <c r="HR116" s="33"/>
      <c r="HS116" s="33"/>
      <c r="HT116" s="33"/>
      <c r="HU116" s="33"/>
      <c r="HV116" s="33"/>
      <c r="HW116" s="33"/>
      <c r="HX116" s="33"/>
      <c r="HY116" s="33"/>
      <c r="HZ116" s="33"/>
      <c r="IA116" s="33"/>
      <c r="IB116" s="33"/>
      <c r="IC116" s="33"/>
      <c r="ID116" s="33"/>
      <c r="IE116" s="33"/>
      <c r="IF116" s="33"/>
      <c r="IG116" s="33"/>
      <c r="IH116" s="33"/>
      <c r="II116" s="33"/>
      <c r="IJ116" s="33"/>
      <c r="IK116" s="33"/>
      <c r="IL116" s="33"/>
      <c r="IM116" s="33"/>
      <c r="IN116" s="33"/>
      <c r="IO116" s="33"/>
      <c r="IP116" s="33"/>
      <c r="IQ116" s="33"/>
      <c r="IR116" s="33"/>
      <c r="IS116" s="33"/>
      <c r="IT116" s="33"/>
      <c r="IU116" s="33"/>
      <c r="IV116" s="33"/>
      <c r="IW116" s="33"/>
      <c r="IX116" s="33"/>
      <c r="IY116" s="33"/>
      <c r="IZ116" s="33"/>
      <c r="JA116" s="33"/>
      <c r="JB116" s="33"/>
      <c r="JC116" s="33"/>
      <c r="JD116" s="33"/>
      <c r="JE116" s="33"/>
      <c r="JF116" s="33"/>
      <c r="JG116" s="33"/>
      <c r="JH116" s="33"/>
      <c r="JI116" s="33"/>
      <c r="JJ116" s="33"/>
      <c r="JK116" s="33"/>
      <c r="JL116" s="33"/>
      <c r="JM116" s="33"/>
      <c r="JN116" s="33"/>
      <c r="JO116" s="33"/>
      <c r="JP116" s="33"/>
      <c r="JQ116" s="33"/>
      <c r="JR116" s="33"/>
      <c r="JS116" s="33"/>
      <c r="JT116" s="33"/>
      <c r="JU116" s="33"/>
      <c r="JV116" s="33"/>
      <c r="JW116" s="33"/>
      <c r="JX116" s="33"/>
      <c r="JY116" s="33"/>
      <c r="JZ116" s="33"/>
      <c r="KA116" s="33"/>
      <c r="KB116" s="33"/>
      <c r="KC116" s="33"/>
      <c r="KD116" s="33"/>
      <c r="KE116" s="33"/>
      <c r="KF116" s="33"/>
      <c r="KG116" s="33"/>
      <c r="KH116" s="33"/>
      <c r="KI116" s="33"/>
      <c r="KJ116" s="33"/>
      <c r="KK116" s="33"/>
      <c r="KL116" s="33"/>
      <c r="KM116" s="33"/>
      <c r="KN116" s="33"/>
      <c r="KO116" s="33"/>
      <c r="KP116" s="33"/>
      <c r="KQ116" s="33"/>
      <c r="KR116" s="33"/>
      <c r="KS116" s="33"/>
      <c r="KT116" s="33"/>
      <c r="KU116" s="33"/>
      <c r="KV116" s="33"/>
      <c r="KW116" s="33"/>
      <c r="KX116" s="33"/>
      <c r="KY116" s="33"/>
      <c r="KZ116" s="33"/>
      <c r="LA116" s="33"/>
      <c r="LB116" s="33"/>
      <c r="LC116" s="33"/>
      <c r="LD116" s="33"/>
      <c r="LE116" s="33"/>
      <c r="LF116" s="33"/>
      <c r="LG116" s="33"/>
      <c r="LH116" s="33"/>
      <c r="LI116" s="33"/>
      <c r="LJ116" s="33"/>
      <c r="LK116" s="33"/>
      <c r="LL116" s="33"/>
      <c r="LM116" s="33"/>
      <c r="LN116" s="33"/>
      <c r="LO116" s="33"/>
      <c r="LP116" s="33"/>
      <c r="LQ116" s="33"/>
      <c r="LR116" s="33"/>
      <c r="LS116" s="33"/>
      <c r="LT116" s="33"/>
      <c r="LU116" s="33"/>
      <c r="LV116" s="33"/>
      <c r="LW116" s="33"/>
      <c r="LX116" s="33"/>
      <c r="LY116" s="33"/>
      <c r="LZ116" s="33"/>
      <c r="MA116" s="33"/>
      <c r="MB116" s="33"/>
      <c r="MC116" s="33"/>
      <c r="MD116" s="33"/>
      <c r="ME116" s="33"/>
      <c r="MF116" s="33"/>
      <c r="MG116" s="33"/>
      <c r="MH116" s="33"/>
      <c r="MI116" s="33"/>
      <c r="MJ116" s="33"/>
      <c r="MK116" s="33"/>
      <c r="ML116" s="33"/>
      <c r="MM116" s="33"/>
      <c r="MN116" s="33"/>
      <c r="MO116" s="33"/>
      <c r="MP116" s="33"/>
      <c r="MQ116" s="33"/>
      <c r="MR116" s="33"/>
      <c r="MS116" s="33"/>
      <c r="MT116" s="33"/>
      <c r="MU116" s="33"/>
      <c r="MV116" s="33"/>
      <c r="MW116" s="33"/>
      <c r="MX116" s="33"/>
      <c r="MY116" s="33"/>
      <c r="MZ116" s="33"/>
      <c r="NA116" s="33"/>
      <c r="NB116" s="33"/>
      <c r="NC116" s="33"/>
      <c r="ND116" s="33"/>
      <c r="NE116" s="33"/>
      <c r="NF116" s="33"/>
      <c r="NG116" s="33"/>
      <c r="NH116" s="33"/>
      <c r="NI116" s="33"/>
      <c r="NJ116" s="33"/>
      <c r="NK116" s="33"/>
      <c r="NL116" s="33"/>
      <c r="NM116" s="33"/>
      <c r="NN116" s="33"/>
      <c r="NO116" s="33"/>
      <c r="NP116" s="33"/>
      <c r="NQ116" s="33"/>
      <c r="NR116" s="33"/>
      <c r="NS116" s="33"/>
      <c r="NT116" s="33"/>
      <c r="NU116" s="33"/>
      <c r="NV116" s="33"/>
      <c r="NW116" s="33"/>
      <c r="NX116" s="33"/>
      <c r="NY116" s="33"/>
      <c r="NZ116" s="33"/>
      <c r="OA116" s="33"/>
      <c r="OB116" s="33"/>
      <c r="OC116" s="33"/>
      <c r="OD116" s="33"/>
      <c r="OE116" s="33"/>
      <c r="OF116" s="33"/>
      <c r="OG116" s="33"/>
      <c r="OH116" s="33"/>
      <c r="OI116" s="33"/>
      <c r="OJ116" s="33"/>
      <c r="OK116" s="33"/>
      <c r="OL116" s="33"/>
      <c r="OM116" s="33"/>
      <c r="ON116" s="33"/>
      <c r="OO116" s="33"/>
      <c r="OP116" s="33"/>
      <c r="OQ116" s="33"/>
      <c r="OR116" s="33"/>
      <c r="OS116" s="33"/>
      <c r="OT116" s="33"/>
      <c r="OU116" s="33"/>
      <c r="OV116" s="33"/>
      <c r="OW116" s="33"/>
      <c r="OX116" s="33"/>
      <c r="OY116" s="33"/>
      <c r="OZ116" s="33"/>
      <c r="PA116" s="33"/>
      <c r="PB116" s="33"/>
      <c r="PC116" s="33"/>
      <c r="PD116" s="33"/>
      <c r="PE116" s="33"/>
      <c r="PF116" s="33"/>
      <c r="PG116" s="33"/>
      <c r="PH116" s="33"/>
      <c r="PI116" s="33"/>
      <c r="PJ116" s="33"/>
      <c r="PK116" s="33"/>
      <c r="PL116" s="33"/>
      <c r="PM116" s="33"/>
      <c r="PN116" s="33"/>
      <c r="PO116" s="33"/>
      <c r="PP116" s="33"/>
      <c r="PQ116" s="33"/>
      <c r="PR116" s="33"/>
      <c r="PS116" s="33"/>
      <c r="PT116" s="33"/>
      <c r="PU116" s="33"/>
      <c r="PV116" s="33"/>
      <c r="PW116" s="33"/>
      <c r="PX116" s="33"/>
      <c r="PY116" s="33"/>
      <c r="PZ116" s="33"/>
      <c r="QA116" s="33"/>
      <c r="QB116" s="33"/>
      <c r="QC116" s="33"/>
      <c r="QD116" s="33"/>
      <c r="QE116" s="33"/>
      <c r="QF116" s="33"/>
      <c r="QG116" s="33"/>
      <c r="QH116" s="33"/>
      <c r="QI116" s="33"/>
      <c r="QJ116" s="33"/>
      <c r="QK116" s="33"/>
      <c r="QL116" s="33"/>
      <c r="QM116" s="33"/>
      <c r="QN116" s="33"/>
      <c r="QO116" s="33"/>
      <c r="QP116" s="33"/>
      <c r="QQ116" s="33"/>
      <c r="QR116" s="33"/>
      <c r="QS116" s="33"/>
      <c r="QT116" s="33"/>
      <c r="QU116" s="33"/>
      <c r="QV116" s="33"/>
      <c r="QW116" s="33"/>
      <c r="QX116" s="33"/>
      <c r="QY116" s="33"/>
      <c r="QZ116" s="33"/>
      <c r="RA116" s="33"/>
      <c r="RB116" s="33"/>
      <c r="RC116" s="33"/>
      <c r="RD116" s="33"/>
      <c r="RE116" s="33"/>
      <c r="RF116" s="33"/>
      <c r="RG116" s="33"/>
      <c r="RH116" s="33"/>
      <c r="RI116" s="33"/>
      <c r="RJ116" s="33"/>
      <c r="RK116" s="33"/>
      <c r="RL116" s="33"/>
      <c r="RM116" s="33"/>
      <c r="RN116" s="33"/>
      <c r="RO116" s="33"/>
      <c r="RP116" s="33"/>
      <c r="RQ116" s="33"/>
      <c r="RR116" s="33"/>
      <c r="RS116" s="33"/>
      <c r="RT116" s="33"/>
      <c r="RU116" s="33"/>
      <c r="RV116" s="33"/>
      <c r="RW116" s="33"/>
      <c r="RX116" s="33"/>
      <c r="RY116" s="33"/>
      <c r="RZ116" s="33"/>
      <c r="SA116" s="33"/>
      <c r="SB116" s="33"/>
      <c r="SC116" s="33"/>
      <c r="SD116" s="33"/>
      <c r="SE116" s="33"/>
      <c r="SF116" s="33"/>
      <c r="SG116" s="33"/>
      <c r="SH116" s="33"/>
      <c r="SI116" s="33"/>
      <c r="SJ116" s="33"/>
      <c r="SK116" s="33"/>
      <c r="SL116" s="33"/>
      <c r="SM116" s="33"/>
      <c r="SN116" s="33"/>
      <c r="SO116" s="33"/>
      <c r="SP116" s="33"/>
      <c r="SQ116" s="33"/>
      <c r="SR116" s="33"/>
      <c r="SS116" s="33"/>
      <c r="ST116" s="33"/>
      <c r="SU116" s="33"/>
      <c r="SV116" s="33"/>
      <c r="SW116" s="33"/>
      <c r="SX116" s="33"/>
      <c r="SY116" s="33"/>
      <c r="SZ116" s="33"/>
      <c r="TA116" s="33"/>
      <c r="TB116" s="33"/>
      <c r="TC116" s="33"/>
      <c r="TD116" s="33"/>
      <c r="TE116" s="33"/>
      <c r="TF116" s="33"/>
      <c r="TG116" s="33"/>
      <c r="TH116" s="33"/>
      <c r="TI116" s="33"/>
      <c r="TJ116" s="33"/>
      <c r="TK116" s="33"/>
      <c r="TL116" s="33"/>
      <c r="TM116" s="33"/>
      <c r="TN116" s="33"/>
      <c r="TO116" s="33"/>
      <c r="TP116" s="33"/>
      <c r="TQ116" s="33"/>
      <c r="TR116" s="33"/>
      <c r="TS116" s="33"/>
      <c r="TT116" s="33"/>
      <c r="TU116" s="33"/>
      <c r="TV116" s="33"/>
      <c r="TW116" s="33"/>
      <c r="TX116" s="33"/>
      <c r="TY116" s="33"/>
      <c r="TZ116" s="33"/>
      <c r="UA116" s="33"/>
      <c r="UB116" s="33"/>
      <c r="UC116" s="33"/>
      <c r="UD116" s="33"/>
      <c r="UE116" s="33"/>
      <c r="UF116" s="33"/>
      <c r="UG116" s="33"/>
      <c r="UH116" s="33"/>
      <c r="UI116" s="33"/>
      <c r="UJ116" s="33"/>
      <c r="UK116" s="33"/>
      <c r="UL116" s="33"/>
      <c r="UM116" s="33"/>
      <c r="UN116" s="33"/>
      <c r="UO116" s="33"/>
      <c r="UP116" s="33"/>
      <c r="UQ116" s="33"/>
      <c r="UR116" s="33"/>
      <c r="US116" s="33"/>
      <c r="UT116" s="33"/>
      <c r="UU116" s="33"/>
      <c r="UV116" s="33"/>
      <c r="UW116" s="33"/>
      <c r="UX116" s="33"/>
      <c r="UY116" s="33"/>
      <c r="UZ116" s="33"/>
      <c r="VA116" s="33"/>
      <c r="VB116" s="33"/>
      <c r="VC116" s="33"/>
      <c r="VD116" s="33"/>
      <c r="VE116" s="33"/>
      <c r="VF116" s="33"/>
      <c r="VG116" s="33"/>
      <c r="VH116" s="33"/>
      <c r="VI116" s="33"/>
      <c r="VJ116" s="33"/>
      <c r="VK116" s="33"/>
      <c r="VL116" s="33"/>
      <c r="VM116" s="33"/>
      <c r="VN116" s="33"/>
      <c r="VO116" s="33"/>
      <c r="VP116" s="33"/>
      <c r="VQ116" s="33"/>
      <c r="VR116" s="33"/>
      <c r="VS116" s="33"/>
      <c r="VT116" s="33"/>
      <c r="VU116" s="33"/>
      <c r="VV116" s="33"/>
      <c r="VW116" s="33"/>
      <c r="VX116" s="33"/>
      <c r="VY116" s="33"/>
      <c r="VZ116" s="33"/>
      <c r="WA116" s="33"/>
      <c r="WB116" s="33"/>
      <c r="WC116" s="33"/>
      <c r="WD116" s="33"/>
      <c r="WE116" s="33"/>
      <c r="WF116" s="33"/>
      <c r="WG116" s="33"/>
      <c r="WH116" s="33"/>
      <c r="WI116" s="33"/>
      <c r="WJ116" s="33"/>
      <c r="WK116" s="33"/>
      <c r="WL116" s="33"/>
      <c r="WM116" s="33"/>
      <c r="WN116" s="33"/>
      <c r="WO116" s="33"/>
      <c r="WP116" s="33"/>
      <c r="WQ116" s="33"/>
      <c r="WR116" s="33"/>
      <c r="WS116" s="33"/>
      <c r="WT116" s="33"/>
      <c r="WU116" s="33"/>
      <c r="WV116" s="33"/>
      <c r="WW116" s="33"/>
      <c r="WX116" s="33"/>
      <c r="WY116" s="33"/>
      <c r="WZ116" s="33"/>
      <c r="XA116" s="33"/>
      <c r="XB116" s="33"/>
      <c r="XC116" s="33"/>
      <c r="XD116" s="33"/>
      <c r="XE116" s="33"/>
      <c r="XF116" s="33"/>
      <c r="XG116" s="33"/>
      <c r="XH116" s="33"/>
      <c r="XI116" s="33"/>
      <c r="XJ116" s="33"/>
      <c r="XK116" s="33"/>
      <c r="XL116" s="33"/>
      <c r="XM116" s="33"/>
      <c r="XN116" s="33"/>
      <c r="XO116" s="33"/>
      <c r="XP116" s="33"/>
      <c r="XQ116" s="33"/>
      <c r="XR116" s="33"/>
      <c r="XS116" s="33"/>
      <c r="XT116" s="33"/>
      <c r="XU116" s="33"/>
      <c r="XV116" s="33"/>
      <c r="XW116" s="33"/>
      <c r="XX116" s="33"/>
      <c r="XY116" s="33"/>
      <c r="XZ116" s="33"/>
      <c r="YA116" s="33"/>
      <c r="YB116" s="33"/>
      <c r="YC116" s="33"/>
      <c r="YD116" s="33"/>
      <c r="YE116" s="33"/>
      <c r="YF116" s="33"/>
      <c r="YG116" s="33"/>
      <c r="YH116" s="33"/>
      <c r="YI116" s="33"/>
      <c r="YJ116" s="33"/>
      <c r="YK116" s="33"/>
      <c r="YL116" s="33"/>
      <c r="YM116" s="33"/>
      <c r="YN116" s="33"/>
      <c r="YO116" s="33"/>
      <c r="YP116" s="33"/>
      <c r="YQ116" s="33"/>
      <c r="YR116" s="33"/>
      <c r="YS116" s="33"/>
      <c r="YT116" s="33"/>
      <c r="YU116" s="33"/>
      <c r="YV116" s="33"/>
      <c r="YW116" s="33"/>
      <c r="YX116" s="33"/>
      <c r="YY116" s="33"/>
      <c r="YZ116" s="33"/>
      <c r="ZA116" s="33"/>
      <c r="ZB116" s="33"/>
      <c r="ZC116" s="33"/>
      <c r="ZD116" s="33"/>
      <c r="ZE116" s="33"/>
      <c r="ZF116" s="33"/>
      <c r="ZG116" s="33"/>
      <c r="ZH116" s="33"/>
      <c r="ZI116" s="33"/>
      <c r="ZJ116" s="33"/>
      <c r="ZK116" s="33"/>
      <c r="ZL116" s="33"/>
      <c r="ZM116" s="33"/>
      <c r="ZN116" s="33"/>
      <c r="ZO116" s="33"/>
      <c r="ZP116" s="33"/>
      <c r="ZQ116" s="33"/>
      <c r="ZR116" s="33"/>
      <c r="ZS116" s="33"/>
      <c r="ZT116" s="33"/>
      <c r="ZU116" s="33"/>
      <c r="ZV116" s="33"/>
      <c r="ZW116" s="33"/>
      <c r="ZX116" s="33"/>
      <c r="ZY116" s="33"/>
      <c r="ZZ116" s="33"/>
      <c r="AAA116" s="33"/>
      <c r="AAB116" s="33"/>
      <c r="AAC116" s="33"/>
      <c r="AAD116" s="33"/>
      <c r="AAE116" s="33"/>
      <c r="AAF116" s="33"/>
      <c r="AAG116" s="33"/>
      <c r="AAH116" s="33"/>
      <c r="AAI116" s="33"/>
      <c r="AAJ116" s="33"/>
      <c r="AAK116" s="33"/>
      <c r="AAL116" s="33"/>
      <c r="AAM116" s="33"/>
      <c r="AAN116" s="33"/>
      <c r="AAO116" s="33"/>
      <c r="AAP116" s="33"/>
      <c r="AAQ116" s="33"/>
      <c r="AAR116" s="33"/>
      <c r="AAS116" s="33"/>
      <c r="AAT116" s="33"/>
      <c r="AAU116" s="33"/>
      <c r="AAV116" s="33"/>
      <c r="AAW116" s="33"/>
      <c r="AAX116" s="33"/>
      <c r="AAY116" s="33"/>
      <c r="AAZ116" s="33"/>
      <c r="ABA116" s="33"/>
      <c r="ABB116" s="33"/>
      <c r="ABC116" s="33"/>
      <c r="ABD116" s="33"/>
      <c r="ABE116" s="33"/>
      <c r="ABF116" s="33"/>
      <c r="ABG116" s="33"/>
      <c r="ABH116" s="33"/>
      <c r="ABI116" s="33"/>
      <c r="ABJ116" s="33"/>
      <c r="ABK116" s="33"/>
      <c r="ABL116" s="33"/>
      <c r="ABM116" s="33"/>
      <c r="ABN116" s="33"/>
      <c r="ABO116" s="33"/>
      <c r="ABP116" s="33"/>
      <c r="ABQ116" s="33"/>
      <c r="ABR116" s="33"/>
      <c r="ABS116" s="33"/>
      <c r="ABT116" s="33"/>
      <c r="ABU116" s="33"/>
      <c r="ABV116" s="33"/>
      <c r="ABW116" s="33"/>
      <c r="ABX116" s="33"/>
      <c r="ABY116" s="33"/>
      <c r="ABZ116" s="33"/>
      <c r="ACA116" s="33"/>
      <c r="ACB116" s="33"/>
      <c r="ACC116" s="33"/>
      <c r="ACD116" s="33"/>
      <c r="ACE116" s="33"/>
      <c r="ACF116" s="33"/>
      <c r="ACG116" s="33"/>
      <c r="ACH116" s="33"/>
      <c r="ACI116" s="33"/>
      <c r="ACJ116" s="33"/>
      <c r="ACK116" s="33"/>
      <c r="ACL116" s="33"/>
      <c r="ACM116" s="33"/>
      <c r="ACN116" s="33"/>
      <c r="ACO116" s="33"/>
      <c r="ACP116" s="33"/>
      <c r="ACQ116" s="33"/>
      <c r="ACR116" s="33"/>
      <c r="ACS116" s="33"/>
      <c r="ACT116" s="33"/>
      <c r="ACU116" s="33"/>
      <c r="ACV116" s="33"/>
      <c r="ACW116" s="33"/>
      <c r="ACX116" s="33"/>
      <c r="ACY116" s="33"/>
      <c r="ACZ116" s="33"/>
      <c r="ADA116" s="33"/>
      <c r="ADB116" s="33"/>
      <c r="ADC116" s="33"/>
      <c r="ADD116" s="33"/>
      <c r="ADE116" s="33"/>
      <c r="ADF116" s="33"/>
      <c r="ADG116" s="33"/>
      <c r="ADH116" s="33"/>
      <c r="ADI116" s="33"/>
      <c r="ADJ116" s="33"/>
      <c r="ADK116" s="33"/>
      <c r="ADL116" s="33"/>
      <c r="ADM116" s="33"/>
      <c r="ADN116" s="33"/>
      <c r="ADO116" s="33"/>
      <c r="ADP116" s="33"/>
      <c r="ADQ116" s="33"/>
      <c r="ADR116" s="33"/>
      <c r="ADS116" s="33"/>
      <c r="ADT116" s="33"/>
      <c r="ADU116" s="33"/>
      <c r="ADV116" s="33"/>
      <c r="ADW116" s="33"/>
      <c r="ADX116" s="33"/>
      <c r="ADY116" s="33"/>
      <c r="ADZ116" s="33"/>
      <c r="AEA116" s="33"/>
      <c r="AEB116" s="33"/>
      <c r="AEC116" s="33"/>
      <c r="AED116" s="33"/>
      <c r="AEE116" s="33"/>
      <c r="AEF116" s="33"/>
      <c r="AEG116" s="33"/>
      <c r="AEH116" s="33"/>
      <c r="AEI116" s="33"/>
      <c r="AEJ116" s="33"/>
      <c r="AEK116" s="33"/>
      <c r="AEL116" s="33"/>
      <c r="AEM116" s="33"/>
      <c r="AEN116" s="33"/>
      <c r="AEO116" s="33"/>
      <c r="AEP116" s="33"/>
      <c r="AEQ116" s="33"/>
      <c r="AER116" s="33"/>
      <c r="AES116" s="33"/>
      <c r="AET116" s="33"/>
      <c r="AEU116" s="33"/>
      <c r="AEV116" s="33"/>
      <c r="AEW116" s="33"/>
      <c r="AEX116" s="33"/>
      <c r="AEY116" s="33"/>
      <c r="AEZ116" s="33"/>
      <c r="AFA116" s="33"/>
      <c r="AFB116" s="33"/>
      <c r="AFC116" s="33"/>
      <c r="AFD116" s="33"/>
      <c r="AFE116" s="33"/>
      <c r="AFF116" s="33"/>
      <c r="AFG116" s="33"/>
      <c r="AFH116" s="33"/>
      <c r="AFI116" s="33"/>
      <c r="AFJ116" s="33"/>
      <c r="AFK116" s="33"/>
      <c r="AFL116" s="33"/>
      <c r="AFM116" s="33"/>
      <c r="AFN116" s="33"/>
      <c r="AFO116" s="33"/>
      <c r="AFP116" s="33"/>
      <c r="AFQ116" s="33"/>
      <c r="AFR116" s="33"/>
      <c r="AFS116" s="33"/>
      <c r="AFT116" s="33"/>
      <c r="AFU116" s="33"/>
      <c r="AFV116" s="33"/>
      <c r="AFW116" s="33"/>
      <c r="AFX116" s="33"/>
      <c r="AFY116" s="33"/>
      <c r="AFZ116" s="33"/>
      <c r="AGA116" s="33"/>
      <c r="AGB116" s="33"/>
      <c r="AGC116" s="33"/>
      <c r="AGD116" s="33"/>
      <c r="AGE116" s="33"/>
      <c r="AGF116" s="33"/>
      <c r="AGG116" s="33"/>
      <c r="AGH116" s="33"/>
      <c r="AGI116" s="33"/>
      <c r="AGJ116" s="33"/>
      <c r="AGK116" s="33"/>
      <c r="AGL116" s="33"/>
      <c r="AGM116" s="33"/>
      <c r="AGN116" s="33"/>
      <c r="AGO116" s="33"/>
      <c r="AGP116" s="33"/>
      <c r="AGQ116" s="33"/>
      <c r="AGR116" s="33"/>
      <c r="AGS116" s="33"/>
      <c r="AGT116" s="33"/>
      <c r="AGU116" s="33"/>
      <c r="AGV116" s="33"/>
      <c r="AGW116" s="33"/>
      <c r="AGX116" s="33"/>
      <c r="AGY116" s="33"/>
      <c r="AGZ116" s="33"/>
      <c r="AHA116" s="33"/>
      <c r="AHB116" s="33"/>
      <c r="AHC116" s="33"/>
      <c r="AHD116" s="33"/>
      <c r="AHE116" s="33"/>
      <c r="AHF116" s="33"/>
      <c r="AHG116" s="33"/>
      <c r="AHH116" s="33"/>
      <c r="AHI116" s="33"/>
      <c r="AHJ116" s="33"/>
      <c r="AHK116" s="33"/>
      <c r="AHL116" s="33"/>
      <c r="AHM116" s="33"/>
      <c r="AHN116" s="33"/>
      <c r="AHO116" s="33"/>
      <c r="AHP116" s="33"/>
      <c r="AHQ116" s="33"/>
      <c r="AHR116" s="33"/>
      <c r="AHS116" s="33"/>
      <c r="AHT116" s="33"/>
      <c r="AHU116" s="33"/>
      <c r="AHV116" s="33"/>
      <c r="AHW116" s="33"/>
      <c r="AHX116" s="33"/>
      <c r="AHY116" s="33"/>
      <c r="AHZ116" s="33"/>
      <c r="AIA116" s="33"/>
      <c r="AIB116" s="33"/>
      <c r="AIC116" s="33"/>
      <c r="AID116" s="33"/>
      <c r="AIE116" s="33"/>
      <c r="AIF116" s="33"/>
      <c r="AIG116" s="33"/>
      <c r="AIH116" s="33"/>
      <c r="AII116" s="33"/>
      <c r="AIJ116" s="33"/>
      <c r="AIK116" s="33"/>
      <c r="AIL116" s="33"/>
      <c r="AIM116" s="33"/>
      <c r="AIN116" s="33"/>
      <c r="AIO116" s="33"/>
      <c r="AIP116" s="33"/>
      <c r="AIQ116" s="33"/>
      <c r="AIR116" s="33"/>
      <c r="AIS116" s="33"/>
      <c r="AIT116" s="33"/>
      <c r="AIU116" s="33"/>
      <c r="AIV116" s="33"/>
      <c r="AIW116" s="33"/>
      <c r="AIX116" s="33"/>
      <c r="AIY116" s="33"/>
      <c r="AIZ116" s="33"/>
      <c r="AJA116" s="33"/>
      <c r="AJB116" s="33"/>
      <c r="AJC116" s="33"/>
      <c r="AJD116" s="33"/>
      <c r="AJE116" s="33"/>
      <c r="AJF116" s="33"/>
      <c r="AJG116" s="33"/>
      <c r="AJH116" s="33"/>
      <c r="AJI116" s="33"/>
      <c r="AJJ116" s="33"/>
      <c r="AJK116" s="33"/>
      <c r="AJL116" s="33"/>
      <c r="AJM116" s="33"/>
      <c r="AJN116" s="33"/>
      <c r="AJO116" s="33"/>
      <c r="AJP116" s="33"/>
      <c r="AJQ116" s="33"/>
      <c r="AJR116" s="33"/>
      <c r="AJS116" s="33"/>
      <c r="AJT116" s="33"/>
      <c r="AJU116" s="33"/>
      <c r="AJV116" s="33"/>
      <c r="AJW116" s="33"/>
      <c r="AJX116" s="33"/>
      <c r="AJY116" s="33"/>
      <c r="AJZ116" s="33"/>
      <c r="AKA116" s="33"/>
      <c r="AKB116" s="33"/>
      <c r="AKC116" s="33"/>
      <c r="AKD116" s="33"/>
      <c r="AKE116" s="33"/>
      <c r="AKF116" s="33"/>
      <c r="AKG116" s="33"/>
      <c r="AKH116" s="33"/>
      <c r="AKI116" s="33"/>
      <c r="AKJ116" s="33"/>
      <c r="AKK116" s="33"/>
      <c r="AKL116" s="33"/>
      <c r="AKM116" s="33"/>
      <c r="AKN116" s="33"/>
      <c r="AKO116" s="33"/>
      <c r="AKP116" s="33"/>
      <c r="AKQ116" s="33"/>
      <c r="AKR116" s="33"/>
      <c r="AKS116" s="33"/>
      <c r="AKT116" s="33"/>
      <c r="AKU116" s="33"/>
      <c r="AKV116" s="33"/>
      <c r="AKW116" s="33"/>
      <c r="AKX116" s="33"/>
      <c r="AKY116" s="33"/>
      <c r="AKZ116" s="33"/>
      <c r="ALA116" s="33"/>
      <c r="ALB116" s="33"/>
      <c r="ALC116" s="33"/>
      <c r="ALD116" s="33"/>
      <c r="ALE116" s="33"/>
      <c r="ALF116" s="33"/>
      <c r="ALG116" s="33"/>
      <c r="ALH116" s="33"/>
      <c r="ALI116" s="33"/>
      <c r="ALJ116" s="33"/>
      <c r="ALK116" s="33"/>
      <c r="ALL116" s="33"/>
      <c r="ALM116" s="33"/>
      <c r="ALN116" s="33"/>
      <c r="ALO116" s="33"/>
      <c r="ALP116" s="33"/>
      <c r="ALQ116" s="33"/>
      <c r="ALR116" s="33"/>
      <c r="ALS116" s="33"/>
      <c r="ALT116" s="33"/>
      <c r="ALU116" s="33"/>
      <c r="ALV116" s="33"/>
      <c r="ALW116" s="33"/>
      <c r="ALX116" s="33"/>
      <c r="ALY116" s="33"/>
      <c r="ALZ116" s="33"/>
      <c r="AMA116" s="33"/>
      <c r="AMB116" s="33"/>
      <c r="AMC116" s="33"/>
      <c r="AMD116" s="33"/>
      <c r="AME116" s="33"/>
      <c r="AMF116" s="33"/>
      <c r="AMG116" s="33"/>
      <c r="AMH116" s="33"/>
      <c r="AMI116" s="33"/>
      <c r="AMJ116" s="33"/>
      <c r="AMK116" s="33"/>
    </row>
    <row r="117" spans="1:1025" s="29" customFormat="1" ht="37.5" customHeight="1" x14ac:dyDescent="0.2">
      <c r="A117" s="99" t="s">
        <v>168</v>
      </c>
      <c r="B117" s="117" t="s">
        <v>287</v>
      </c>
      <c r="C117" s="103" t="s">
        <v>288</v>
      </c>
      <c r="D117" s="44" t="s">
        <v>104</v>
      </c>
      <c r="E117" s="43">
        <f t="shared" si="522"/>
        <v>0</v>
      </c>
      <c r="F117" s="70">
        <f t="shared" si="523"/>
        <v>0.69629976999999998</v>
      </c>
      <c r="G117" s="70">
        <f t="shared" si="524"/>
        <v>0</v>
      </c>
      <c r="H117" s="70">
        <f t="shared" si="525"/>
        <v>0</v>
      </c>
      <c r="I117" s="70">
        <f t="shared" si="526"/>
        <v>0.16</v>
      </c>
      <c r="J117" s="70">
        <f t="shared" si="527"/>
        <v>0</v>
      </c>
      <c r="K117" s="70">
        <f t="shared" si="528"/>
        <v>0</v>
      </c>
      <c r="L117" s="70">
        <f t="shared" si="529"/>
        <v>0</v>
      </c>
      <c r="M117" s="20">
        <v>0</v>
      </c>
      <c r="N117" s="20">
        <v>0</v>
      </c>
      <c r="O117" s="20">
        <v>0</v>
      </c>
      <c r="P117" s="20">
        <v>0</v>
      </c>
      <c r="Q117" s="20">
        <v>0</v>
      </c>
      <c r="R117" s="20">
        <v>0</v>
      </c>
      <c r="S117" s="20">
        <v>0</v>
      </c>
      <c r="T117" s="20">
        <v>0</v>
      </c>
      <c r="U117" s="20">
        <v>0</v>
      </c>
      <c r="V117" s="20">
        <v>0</v>
      </c>
      <c r="W117" s="20">
        <v>0</v>
      </c>
      <c r="X117" s="20">
        <v>0</v>
      </c>
      <c r="Y117" s="20">
        <v>0</v>
      </c>
      <c r="Z117" s="20">
        <v>0</v>
      </c>
      <c r="AA117" s="20">
        <v>0</v>
      </c>
      <c r="AB117" s="20">
        <v>0</v>
      </c>
      <c r="AC117" s="20">
        <v>0</v>
      </c>
      <c r="AD117" s="20">
        <v>0</v>
      </c>
      <c r="AE117" s="20">
        <v>0</v>
      </c>
      <c r="AF117" s="20">
        <v>0</v>
      </c>
      <c r="AG117" s="20">
        <v>0</v>
      </c>
      <c r="AH117" s="20">
        <v>0</v>
      </c>
      <c r="AI117" s="20">
        <v>0</v>
      </c>
      <c r="AJ117" s="20">
        <v>0</v>
      </c>
      <c r="AK117" s="20">
        <v>0</v>
      </c>
      <c r="AL117" s="20">
        <v>0.69629976999999998</v>
      </c>
      <c r="AM117" s="20">
        <v>0</v>
      </c>
      <c r="AN117" s="20">
        <v>0</v>
      </c>
      <c r="AO117" s="106">
        <v>0.16</v>
      </c>
      <c r="AP117" s="20">
        <v>0</v>
      </c>
      <c r="AQ117" s="20">
        <v>0</v>
      </c>
      <c r="AR117" s="20">
        <v>0</v>
      </c>
      <c r="AS117" s="70">
        <f t="shared" si="530"/>
        <v>0</v>
      </c>
      <c r="AT117" s="70">
        <f t="shared" si="531"/>
        <v>0.26024101999999999</v>
      </c>
      <c r="AU117" s="70">
        <f t="shared" si="532"/>
        <v>0</v>
      </c>
      <c r="AV117" s="70">
        <f t="shared" si="533"/>
        <v>0</v>
      </c>
      <c r="AW117" s="70">
        <f t="shared" si="534"/>
        <v>0.16</v>
      </c>
      <c r="AX117" s="70">
        <f t="shared" si="535"/>
        <v>0</v>
      </c>
      <c r="AY117" s="70">
        <f t="shared" si="536"/>
        <v>0</v>
      </c>
      <c r="AZ117" s="70">
        <f t="shared" si="537"/>
        <v>0</v>
      </c>
      <c r="BA117" s="20">
        <v>0</v>
      </c>
      <c r="BB117" s="20">
        <v>2.8000000000000001E-2</v>
      </c>
      <c r="BC117" s="20">
        <v>0</v>
      </c>
      <c r="BD117" s="20">
        <v>0</v>
      </c>
      <c r="BE117" s="20">
        <v>0</v>
      </c>
      <c r="BF117" s="20">
        <v>0</v>
      </c>
      <c r="BG117" s="20">
        <v>0</v>
      </c>
      <c r="BH117" s="20">
        <v>0</v>
      </c>
      <c r="BI117" s="20">
        <v>0</v>
      </c>
      <c r="BJ117" s="20">
        <v>0</v>
      </c>
      <c r="BK117" s="20">
        <v>0</v>
      </c>
      <c r="BL117" s="20">
        <v>0</v>
      </c>
      <c r="BM117" s="20">
        <v>0</v>
      </c>
      <c r="BN117" s="20">
        <v>0</v>
      </c>
      <c r="BO117" s="20">
        <v>0</v>
      </c>
      <c r="BP117" s="20">
        <v>0</v>
      </c>
      <c r="BQ117" s="20">
        <v>0</v>
      </c>
      <c r="BR117" s="20">
        <v>0</v>
      </c>
      <c r="BS117" s="20">
        <v>0</v>
      </c>
      <c r="BT117" s="20">
        <v>0</v>
      </c>
      <c r="BU117" s="20">
        <v>0</v>
      </c>
      <c r="BV117" s="20">
        <v>0</v>
      </c>
      <c r="BW117" s="20">
        <v>0</v>
      </c>
      <c r="BX117" s="20">
        <v>0</v>
      </c>
      <c r="BY117" s="20">
        <v>0</v>
      </c>
      <c r="BZ117" s="20">
        <v>0.23224101999999999</v>
      </c>
      <c r="CA117" s="20">
        <v>0</v>
      </c>
      <c r="CB117" s="20">
        <v>0</v>
      </c>
      <c r="CC117" s="20">
        <v>0.16</v>
      </c>
      <c r="CD117" s="20">
        <v>0</v>
      </c>
      <c r="CE117" s="20">
        <v>0</v>
      </c>
      <c r="CF117" s="20">
        <v>0</v>
      </c>
      <c r="CG117" s="20" t="s">
        <v>104</v>
      </c>
      <c r="CH117" s="20" t="s">
        <v>104</v>
      </c>
      <c r="CI117" s="20">
        <f t="shared" si="538"/>
        <v>-0.43605874999999999</v>
      </c>
      <c r="CJ117" s="20" t="s">
        <v>104</v>
      </c>
      <c r="CK117" s="79" t="s">
        <v>104</v>
      </c>
      <c r="CL117" s="82"/>
      <c r="CM117" s="33"/>
      <c r="CN117" s="33"/>
      <c r="CO117" s="33"/>
      <c r="CP117" s="33"/>
      <c r="CQ117" s="33"/>
      <c r="CR117" s="33"/>
      <c r="CS117" s="33"/>
      <c r="CT117" s="33"/>
      <c r="CU117" s="33"/>
      <c r="CV117" s="33"/>
      <c r="CW117" s="33"/>
      <c r="CX117" s="33"/>
      <c r="CY117" s="33"/>
      <c r="CZ117" s="33"/>
      <c r="DA117" s="33"/>
      <c r="DB117" s="33"/>
      <c r="DC117" s="33"/>
      <c r="DD117" s="33"/>
      <c r="DE117" s="33"/>
      <c r="DF117" s="33"/>
      <c r="DG117" s="33"/>
      <c r="DH117" s="33"/>
      <c r="DI117" s="33"/>
      <c r="DJ117" s="33"/>
      <c r="DK117" s="33"/>
      <c r="DL117" s="33"/>
      <c r="DM117" s="33"/>
      <c r="DN117" s="33"/>
      <c r="DO117" s="33"/>
      <c r="DP117" s="33"/>
      <c r="DQ117" s="33"/>
      <c r="DR117" s="33"/>
      <c r="DS117" s="33"/>
      <c r="DT117" s="33"/>
      <c r="DU117" s="33"/>
      <c r="DV117" s="33"/>
      <c r="DW117" s="33"/>
      <c r="DX117" s="33"/>
      <c r="DY117" s="33"/>
      <c r="DZ117" s="33"/>
      <c r="EA117" s="33"/>
      <c r="EB117" s="33"/>
      <c r="EC117" s="33"/>
      <c r="ED117" s="33"/>
      <c r="EE117" s="33"/>
      <c r="EF117" s="33"/>
      <c r="EG117" s="33"/>
      <c r="EH117" s="33"/>
      <c r="EI117" s="33"/>
      <c r="EJ117" s="33"/>
      <c r="EK117" s="33"/>
      <c r="EL117" s="33"/>
      <c r="EM117" s="33"/>
      <c r="EN117" s="33"/>
      <c r="EO117" s="33"/>
      <c r="EP117" s="33"/>
      <c r="EQ117" s="33"/>
      <c r="ER117" s="33"/>
      <c r="ES117" s="33"/>
      <c r="ET117" s="33"/>
      <c r="EU117" s="33"/>
      <c r="EV117" s="33"/>
      <c r="EW117" s="33"/>
      <c r="EX117" s="33"/>
      <c r="EY117" s="33"/>
      <c r="EZ117" s="33"/>
      <c r="FA117" s="33"/>
      <c r="FB117" s="33"/>
      <c r="FC117" s="33"/>
      <c r="FD117" s="33"/>
      <c r="FE117" s="33"/>
      <c r="FF117" s="33"/>
      <c r="FG117" s="33"/>
      <c r="FH117" s="33"/>
      <c r="FI117" s="33"/>
      <c r="FJ117" s="33"/>
      <c r="FK117" s="33"/>
      <c r="FL117" s="33"/>
      <c r="FM117" s="33"/>
      <c r="FN117" s="33"/>
      <c r="FO117" s="33"/>
      <c r="FP117" s="33"/>
      <c r="FQ117" s="33"/>
      <c r="FR117" s="33"/>
      <c r="FS117" s="33"/>
      <c r="FT117" s="33"/>
      <c r="FU117" s="33"/>
      <c r="FV117" s="33"/>
      <c r="FW117" s="33"/>
      <c r="FX117" s="33"/>
      <c r="FY117" s="33"/>
      <c r="FZ117" s="33"/>
      <c r="GA117" s="33"/>
      <c r="GB117" s="33"/>
      <c r="GC117" s="33"/>
      <c r="GD117" s="33"/>
      <c r="GE117" s="33"/>
      <c r="GF117" s="33"/>
      <c r="GG117" s="33"/>
      <c r="GH117" s="33"/>
      <c r="GI117" s="33"/>
      <c r="GJ117" s="33"/>
      <c r="GK117" s="33"/>
      <c r="GL117" s="33"/>
      <c r="GM117" s="33"/>
      <c r="GN117" s="33"/>
      <c r="GO117" s="33"/>
      <c r="GP117" s="33"/>
      <c r="GQ117" s="33"/>
      <c r="GR117" s="33"/>
      <c r="GS117" s="33"/>
      <c r="GT117" s="33"/>
      <c r="GU117" s="33"/>
      <c r="GV117" s="33"/>
      <c r="GW117" s="33"/>
      <c r="GX117" s="33"/>
      <c r="GY117" s="33"/>
      <c r="GZ117" s="33"/>
      <c r="HA117" s="33"/>
      <c r="HB117" s="33"/>
      <c r="HC117" s="33"/>
      <c r="HD117" s="33"/>
      <c r="HE117" s="33"/>
      <c r="HF117" s="33"/>
      <c r="HG117" s="33"/>
      <c r="HH117" s="33"/>
      <c r="HI117" s="33"/>
      <c r="HJ117" s="33"/>
      <c r="HK117" s="33"/>
      <c r="HL117" s="33"/>
      <c r="HM117" s="33"/>
      <c r="HN117" s="33"/>
      <c r="HO117" s="33"/>
      <c r="HP117" s="33"/>
      <c r="HQ117" s="33"/>
      <c r="HR117" s="33"/>
      <c r="HS117" s="33"/>
      <c r="HT117" s="33"/>
      <c r="HU117" s="33"/>
      <c r="HV117" s="33"/>
      <c r="HW117" s="33"/>
      <c r="HX117" s="33"/>
      <c r="HY117" s="33"/>
      <c r="HZ117" s="33"/>
      <c r="IA117" s="33"/>
      <c r="IB117" s="33"/>
      <c r="IC117" s="33"/>
      <c r="ID117" s="33"/>
      <c r="IE117" s="33"/>
      <c r="IF117" s="33"/>
      <c r="IG117" s="33"/>
      <c r="IH117" s="33"/>
      <c r="II117" s="33"/>
      <c r="IJ117" s="33"/>
      <c r="IK117" s="33"/>
      <c r="IL117" s="33"/>
      <c r="IM117" s="33"/>
      <c r="IN117" s="33"/>
      <c r="IO117" s="33"/>
      <c r="IP117" s="33"/>
      <c r="IQ117" s="33"/>
      <c r="IR117" s="33"/>
      <c r="IS117" s="33"/>
      <c r="IT117" s="33"/>
      <c r="IU117" s="33"/>
      <c r="IV117" s="33"/>
      <c r="IW117" s="33"/>
      <c r="IX117" s="33"/>
      <c r="IY117" s="33"/>
      <c r="IZ117" s="33"/>
      <c r="JA117" s="33"/>
      <c r="JB117" s="33"/>
      <c r="JC117" s="33"/>
      <c r="JD117" s="33"/>
      <c r="JE117" s="33"/>
      <c r="JF117" s="33"/>
      <c r="JG117" s="33"/>
      <c r="JH117" s="33"/>
      <c r="JI117" s="33"/>
      <c r="JJ117" s="33"/>
      <c r="JK117" s="33"/>
      <c r="JL117" s="33"/>
      <c r="JM117" s="33"/>
      <c r="JN117" s="33"/>
      <c r="JO117" s="33"/>
      <c r="JP117" s="33"/>
      <c r="JQ117" s="33"/>
      <c r="JR117" s="33"/>
      <c r="JS117" s="33"/>
      <c r="JT117" s="33"/>
      <c r="JU117" s="33"/>
      <c r="JV117" s="33"/>
      <c r="JW117" s="33"/>
      <c r="JX117" s="33"/>
      <c r="JY117" s="33"/>
      <c r="JZ117" s="33"/>
      <c r="KA117" s="33"/>
      <c r="KB117" s="33"/>
      <c r="KC117" s="33"/>
      <c r="KD117" s="33"/>
      <c r="KE117" s="33"/>
      <c r="KF117" s="33"/>
      <c r="KG117" s="33"/>
      <c r="KH117" s="33"/>
      <c r="KI117" s="33"/>
      <c r="KJ117" s="33"/>
      <c r="KK117" s="33"/>
      <c r="KL117" s="33"/>
      <c r="KM117" s="33"/>
      <c r="KN117" s="33"/>
      <c r="KO117" s="33"/>
      <c r="KP117" s="33"/>
      <c r="KQ117" s="33"/>
      <c r="KR117" s="33"/>
      <c r="KS117" s="33"/>
      <c r="KT117" s="33"/>
      <c r="KU117" s="33"/>
      <c r="KV117" s="33"/>
      <c r="KW117" s="33"/>
      <c r="KX117" s="33"/>
      <c r="KY117" s="33"/>
      <c r="KZ117" s="33"/>
      <c r="LA117" s="33"/>
      <c r="LB117" s="33"/>
      <c r="LC117" s="33"/>
      <c r="LD117" s="33"/>
      <c r="LE117" s="33"/>
      <c r="LF117" s="33"/>
      <c r="LG117" s="33"/>
      <c r="LH117" s="33"/>
      <c r="LI117" s="33"/>
      <c r="LJ117" s="33"/>
      <c r="LK117" s="33"/>
      <c r="LL117" s="33"/>
      <c r="LM117" s="33"/>
      <c r="LN117" s="33"/>
      <c r="LO117" s="33"/>
      <c r="LP117" s="33"/>
      <c r="LQ117" s="33"/>
      <c r="LR117" s="33"/>
      <c r="LS117" s="33"/>
      <c r="LT117" s="33"/>
      <c r="LU117" s="33"/>
      <c r="LV117" s="33"/>
      <c r="LW117" s="33"/>
      <c r="LX117" s="33"/>
      <c r="LY117" s="33"/>
      <c r="LZ117" s="33"/>
      <c r="MA117" s="33"/>
      <c r="MB117" s="33"/>
      <c r="MC117" s="33"/>
      <c r="MD117" s="33"/>
      <c r="ME117" s="33"/>
      <c r="MF117" s="33"/>
      <c r="MG117" s="33"/>
      <c r="MH117" s="33"/>
      <c r="MI117" s="33"/>
      <c r="MJ117" s="33"/>
      <c r="MK117" s="33"/>
      <c r="ML117" s="33"/>
      <c r="MM117" s="33"/>
      <c r="MN117" s="33"/>
      <c r="MO117" s="33"/>
      <c r="MP117" s="33"/>
      <c r="MQ117" s="33"/>
      <c r="MR117" s="33"/>
      <c r="MS117" s="33"/>
      <c r="MT117" s="33"/>
      <c r="MU117" s="33"/>
      <c r="MV117" s="33"/>
      <c r="MW117" s="33"/>
      <c r="MX117" s="33"/>
      <c r="MY117" s="33"/>
      <c r="MZ117" s="33"/>
      <c r="NA117" s="33"/>
      <c r="NB117" s="33"/>
      <c r="NC117" s="33"/>
      <c r="ND117" s="33"/>
      <c r="NE117" s="33"/>
      <c r="NF117" s="33"/>
      <c r="NG117" s="33"/>
      <c r="NH117" s="33"/>
      <c r="NI117" s="33"/>
      <c r="NJ117" s="33"/>
      <c r="NK117" s="33"/>
      <c r="NL117" s="33"/>
      <c r="NM117" s="33"/>
      <c r="NN117" s="33"/>
      <c r="NO117" s="33"/>
      <c r="NP117" s="33"/>
      <c r="NQ117" s="33"/>
      <c r="NR117" s="33"/>
      <c r="NS117" s="33"/>
      <c r="NT117" s="33"/>
      <c r="NU117" s="33"/>
      <c r="NV117" s="33"/>
      <c r="NW117" s="33"/>
      <c r="NX117" s="33"/>
      <c r="NY117" s="33"/>
      <c r="NZ117" s="33"/>
      <c r="OA117" s="33"/>
      <c r="OB117" s="33"/>
      <c r="OC117" s="33"/>
      <c r="OD117" s="33"/>
      <c r="OE117" s="33"/>
      <c r="OF117" s="33"/>
      <c r="OG117" s="33"/>
      <c r="OH117" s="33"/>
      <c r="OI117" s="33"/>
      <c r="OJ117" s="33"/>
      <c r="OK117" s="33"/>
      <c r="OL117" s="33"/>
      <c r="OM117" s="33"/>
      <c r="ON117" s="33"/>
      <c r="OO117" s="33"/>
      <c r="OP117" s="33"/>
      <c r="OQ117" s="33"/>
      <c r="OR117" s="33"/>
      <c r="OS117" s="33"/>
      <c r="OT117" s="33"/>
      <c r="OU117" s="33"/>
      <c r="OV117" s="33"/>
      <c r="OW117" s="33"/>
      <c r="OX117" s="33"/>
      <c r="OY117" s="33"/>
      <c r="OZ117" s="33"/>
      <c r="PA117" s="33"/>
      <c r="PB117" s="33"/>
      <c r="PC117" s="33"/>
      <c r="PD117" s="33"/>
      <c r="PE117" s="33"/>
      <c r="PF117" s="33"/>
      <c r="PG117" s="33"/>
      <c r="PH117" s="33"/>
      <c r="PI117" s="33"/>
      <c r="PJ117" s="33"/>
      <c r="PK117" s="33"/>
      <c r="PL117" s="33"/>
      <c r="PM117" s="33"/>
      <c r="PN117" s="33"/>
      <c r="PO117" s="33"/>
      <c r="PP117" s="33"/>
      <c r="PQ117" s="33"/>
      <c r="PR117" s="33"/>
      <c r="PS117" s="33"/>
      <c r="PT117" s="33"/>
      <c r="PU117" s="33"/>
      <c r="PV117" s="33"/>
      <c r="PW117" s="33"/>
      <c r="PX117" s="33"/>
      <c r="PY117" s="33"/>
      <c r="PZ117" s="33"/>
      <c r="QA117" s="33"/>
      <c r="QB117" s="33"/>
      <c r="QC117" s="33"/>
      <c r="QD117" s="33"/>
      <c r="QE117" s="33"/>
      <c r="QF117" s="33"/>
      <c r="QG117" s="33"/>
      <c r="QH117" s="33"/>
      <c r="QI117" s="33"/>
      <c r="QJ117" s="33"/>
      <c r="QK117" s="33"/>
      <c r="QL117" s="33"/>
      <c r="QM117" s="33"/>
      <c r="QN117" s="33"/>
      <c r="QO117" s="33"/>
      <c r="QP117" s="33"/>
      <c r="QQ117" s="33"/>
      <c r="QR117" s="33"/>
      <c r="QS117" s="33"/>
      <c r="QT117" s="33"/>
      <c r="QU117" s="33"/>
      <c r="QV117" s="33"/>
      <c r="QW117" s="33"/>
      <c r="QX117" s="33"/>
      <c r="QY117" s="33"/>
      <c r="QZ117" s="33"/>
      <c r="RA117" s="33"/>
      <c r="RB117" s="33"/>
      <c r="RC117" s="33"/>
      <c r="RD117" s="33"/>
      <c r="RE117" s="33"/>
      <c r="RF117" s="33"/>
      <c r="RG117" s="33"/>
      <c r="RH117" s="33"/>
      <c r="RI117" s="33"/>
      <c r="RJ117" s="33"/>
      <c r="RK117" s="33"/>
      <c r="RL117" s="33"/>
      <c r="RM117" s="33"/>
      <c r="RN117" s="33"/>
      <c r="RO117" s="33"/>
      <c r="RP117" s="33"/>
      <c r="RQ117" s="33"/>
      <c r="RR117" s="33"/>
      <c r="RS117" s="33"/>
      <c r="RT117" s="33"/>
      <c r="RU117" s="33"/>
      <c r="RV117" s="33"/>
      <c r="RW117" s="33"/>
      <c r="RX117" s="33"/>
      <c r="RY117" s="33"/>
      <c r="RZ117" s="33"/>
      <c r="SA117" s="33"/>
      <c r="SB117" s="33"/>
      <c r="SC117" s="33"/>
      <c r="SD117" s="33"/>
      <c r="SE117" s="33"/>
      <c r="SF117" s="33"/>
      <c r="SG117" s="33"/>
      <c r="SH117" s="33"/>
      <c r="SI117" s="33"/>
      <c r="SJ117" s="33"/>
      <c r="SK117" s="33"/>
      <c r="SL117" s="33"/>
      <c r="SM117" s="33"/>
      <c r="SN117" s="33"/>
      <c r="SO117" s="33"/>
      <c r="SP117" s="33"/>
      <c r="SQ117" s="33"/>
      <c r="SR117" s="33"/>
      <c r="SS117" s="33"/>
      <c r="ST117" s="33"/>
      <c r="SU117" s="33"/>
      <c r="SV117" s="33"/>
      <c r="SW117" s="33"/>
      <c r="SX117" s="33"/>
      <c r="SY117" s="33"/>
      <c r="SZ117" s="33"/>
      <c r="TA117" s="33"/>
      <c r="TB117" s="33"/>
      <c r="TC117" s="33"/>
      <c r="TD117" s="33"/>
      <c r="TE117" s="33"/>
      <c r="TF117" s="33"/>
      <c r="TG117" s="33"/>
      <c r="TH117" s="33"/>
      <c r="TI117" s="33"/>
      <c r="TJ117" s="33"/>
      <c r="TK117" s="33"/>
      <c r="TL117" s="33"/>
      <c r="TM117" s="33"/>
      <c r="TN117" s="33"/>
      <c r="TO117" s="33"/>
      <c r="TP117" s="33"/>
      <c r="TQ117" s="33"/>
      <c r="TR117" s="33"/>
      <c r="TS117" s="33"/>
      <c r="TT117" s="33"/>
      <c r="TU117" s="33"/>
      <c r="TV117" s="33"/>
      <c r="TW117" s="33"/>
      <c r="TX117" s="33"/>
      <c r="TY117" s="33"/>
      <c r="TZ117" s="33"/>
      <c r="UA117" s="33"/>
      <c r="UB117" s="33"/>
      <c r="UC117" s="33"/>
      <c r="UD117" s="33"/>
      <c r="UE117" s="33"/>
      <c r="UF117" s="33"/>
      <c r="UG117" s="33"/>
      <c r="UH117" s="33"/>
      <c r="UI117" s="33"/>
      <c r="UJ117" s="33"/>
      <c r="UK117" s="33"/>
      <c r="UL117" s="33"/>
      <c r="UM117" s="33"/>
      <c r="UN117" s="33"/>
      <c r="UO117" s="33"/>
      <c r="UP117" s="33"/>
      <c r="UQ117" s="33"/>
      <c r="UR117" s="33"/>
      <c r="US117" s="33"/>
      <c r="UT117" s="33"/>
      <c r="UU117" s="33"/>
      <c r="UV117" s="33"/>
      <c r="UW117" s="33"/>
      <c r="UX117" s="33"/>
      <c r="UY117" s="33"/>
      <c r="UZ117" s="33"/>
      <c r="VA117" s="33"/>
      <c r="VB117" s="33"/>
      <c r="VC117" s="33"/>
      <c r="VD117" s="33"/>
      <c r="VE117" s="33"/>
      <c r="VF117" s="33"/>
      <c r="VG117" s="33"/>
      <c r="VH117" s="33"/>
      <c r="VI117" s="33"/>
      <c r="VJ117" s="33"/>
      <c r="VK117" s="33"/>
      <c r="VL117" s="33"/>
      <c r="VM117" s="33"/>
      <c r="VN117" s="33"/>
      <c r="VO117" s="33"/>
      <c r="VP117" s="33"/>
      <c r="VQ117" s="33"/>
      <c r="VR117" s="33"/>
      <c r="VS117" s="33"/>
      <c r="VT117" s="33"/>
      <c r="VU117" s="33"/>
      <c r="VV117" s="33"/>
      <c r="VW117" s="33"/>
      <c r="VX117" s="33"/>
      <c r="VY117" s="33"/>
      <c r="VZ117" s="33"/>
      <c r="WA117" s="33"/>
      <c r="WB117" s="33"/>
      <c r="WC117" s="33"/>
      <c r="WD117" s="33"/>
      <c r="WE117" s="33"/>
      <c r="WF117" s="33"/>
      <c r="WG117" s="33"/>
      <c r="WH117" s="33"/>
      <c r="WI117" s="33"/>
      <c r="WJ117" s="33"/>
      <c r="WK117" s="33"/>
      <c r="WL117" s="33"/>
      <c r="WM117" s="33"/>
      <c r="WN117" s="33"/>
      <c r="WO117" s="33"/>
      <c r="WP117" s="33"/>
      <c r="WQ117" s="33"/>
      <c r="WR117" s="33"/>
      <c r="WS117" s="33"/>
      <c r="WT117" s="33"/>
      <c r="WU117" s="33"/>
      <c r="WV117" s="33"/>
      <c r="WW117" s="33"/>
      <c r="WX117" s="33"/>
      <c r="WY117" s="33"/>
      <c r="WZ117" s="33"/>
      <c r="XA117" s="33"/>
      <c r="XB117" s="33"/>
      <c r="XC117" s="33"/>
      <c r="XD117" s="33"/>
      <c r="XE117" s="33"/>
      <c r="XF117" s="33"/>
      <c r="XG117" s="33"/>
      <c r="XH117" s="33"/>
      <c r="XI117" s="33"/>
      <c r="XJ117" s="33"/>
      <c r="XK117" s="33"/>
      <c r="XL117" s="33"/>
      <c r="XM117" s="33"/>
      <c r="XN117" s="33"/>
      <c r="XO117" s="33"/>
      <c r="XP117" s="33"/>
      <c r="XQ117" s="33"/>
      <c r="XR117" s="33"/>
      <c r="XS117" s="33"/>
      <c r="XT117" s="33"/>
      <c r="XU117" s="33"/>
      <c r="XV117" s="33"/>
      <c r="XW117" s="33"/>
      <c r="XX117" s="33"/>
      <c r="XY117" s="33"/>
      <c r="XZ117" s="33"/>
      <c r="YA117" s="33"/>
      <c r="YB117" s="33"/>
      <c r="YC117" s="33"/>
      <c r="YD117" s="33"/>
      <c r="YE117" s="33"/>
      <c r="YF117" s="33"/>
      <c r="YG117" s="33"/>
      <c r="YH117" s="33"/>
      <c r="YI117" s="33"/>
      <c r="YJ117" s="33"/>
      <c r="YK117" s="33"/>
      <c r="YL117" s="33"/>
      <c r="YM117" s="33"/>
      <c r="YN117" s="33"/>
      <c r="YO117" s="33"/>
      <c r="YP117" s="33"/>
      <c r="YQ117" s="33"/>
      <c r="YR117" s="33"/>
      <c r="YS117" s="33"/>
      <c r="YT117" s="33"/>
      <c r="YU117" s="33"/>
      <c r="YV117" s="33"/>
      <c r="YW117" s="33"/>
      <c r="YX117" s="33"/>
      <c r="YY117" s="33"/>
      <c r="YZ117" s="33"/>
      <c r="ZA117" s="33"/>
      <c r="ZB117" s="33"/>
      <c r="ZC117" s="33"/>
      <c r="ZD117" s="33"/>
      <c r="ZE117" s="33"/>
      <c r="ZF117" s="33"/>
      <c r="ZG117" s="33"/>
      <c r="ZH117" s="33"/>
      <c r="ZI117" s="33"/>
      <c r="ZJ117" s="33"/>
      <c r="ZK117" s="33"/>
      <c r="ZL117" s="33"/>
      <c r="ZM117" s="33"/>
      <c r="ZN117" s="33"/>
      <c r="ZO117" s="33"/>
      <c r="ZP117" s="33"/>
      <c r="ZQ117" s="33"/>
      <c r="ZR117" s="33"/>
      <c r="ZS117" s="33"/>
      <c r="ZT117" s="33"/>
      <c r="ZU117" s="33"/>
      <c r="ZV117" s="33"/>
      <c r="ZW117" s="33"/>
      <c r="ZX117" s="33"/>
      <c r="ZY117" s="33"/>
      <c r="ZZ117" s="33"/>
      <c r="AAA117" s="33"/>
      <c r="AAB117" s="33"/>
      <c r="AAC117" s="33"/>
      <c r="AAD117" s="33"/>
      <c r="AAE117" s="33"/>
      <c r="AAF117" s="33"/>
      <c r="AAG117" s="33"/>
      <c r="AAH117" s="33"/>
      <c r="AAI117" s="33"/>
      <c r="AAJ117" s="33"/>
      <c r="AAK117" s="33"/>
      <c r="AAL117" s="33"/>
      <c r="AAM117" s="33"/>
      <c r="AAN117" s="33"/>
      <c r="AAO117" s="33"/>
      <c r="AAP117" s="33"/>
      <c r="AAQ117" s="33"/>
      <c r="AAR117" s="33"/>
      <c r="AAS117" s="33"/>
      <c r="AAT117" s="33"/>
      <c r="AAU117" s="33"/>
      <c r="AAV117" s="33"/>
      <c r="AAW117" s="33"/>
      <c r="AAX117" s="33"/>
      <c r="AAY117" s="33"/>
      <c r="AAZ117" s="33"/>
      <c r="ABA117" s="33"/>
      <c r="ABB117" s="33"/>
      <c r="ABC117" s="33"/>
      <c r="ABD117" s="33"/>
      <c r="ABE117" s="33"/>
      <c r="ABF117" s="33"/>
      <c r="ABG117" s="33"/>
      <c r="ABH117" s="33"/>
      <c r="ABI117" s="33"/>
      <c r="ABJ117" s="33"/>
      <c r="ABK117" s="33"/>
      <c r="ABL117" s="33"/>
      <c r="ABM117" s="33"/>
      <c r="ABN117" s="33"/>
      <c r="ABO117" s="33"/>
      <c r="ABP117" s="33"/>
      <c r="ABQ117" s="33"/>
      <c r="ABR117" s="33"/>
      <c r="ABS117" s="33"/>
      <c r="ABT117" s="33"/>
      <c r="ABU117" s="33"/>
      <c r="ABV117" s="33"/>
      <c r="ABW117" s="33"/>
      <c r="ABX117" s="33"/>
      <c r="ABY117" s="33"/>
      <c r="ABZ117" s="33"/>
      <c r="ACA117" s="33"/>
      <c r="ACB117" s="33"/>
      <c r="ACC117" s="33"/>
      <c r="ACD117" s="33"/>
      <c r="ACE117" s="33"/>
      <c r="ACF117" s="33"/>
      <c r="ACG117" s="33"/>
      <c r="ACH117" s="33"/>
      <c r="ACI117" s="33"/>
      <c r="ACJ117" s="33"/>
      <c r="ACK117" s="33"/>
      <c r="ACL117" s="33"/>
      <c r="ACM117" s="33"/>
      <c r="ACN117" s="33"/>
      <c r="ACO117" s="33"/>
      <c r="ACP117" s="33"/>
      <c r="ACQ117" s="33"/>
      <c r="ACR117" s="33"/>
      <c r="ACS117" s="33"/>
      <c r="ACT117" s="33"/>
      <c r="ACU117" s="33"/>
      <c r="ACV117" s="33"/>
      <c r="ACW117" s="33"/>
      <c r="ACX117" s="33"/>
      <c r="ACY117" s="33"/>
      <c r="ACZ117" s="33"/>
      <c r="ADA117" s="33"/>
      <c r="ADB117" s="33"/>
      <c r="ADC117" s="33"/>
      <c r="ADD117" s="33"/>
      <c r="ADE117" s="33"/>
      <c r="ADF117" s="33"/>
      <c r="ADG117" s="33"/>
      <c r="ADH117" s="33"/>
      <c r="ADI117" s="33"/>
      <c r="ADJ117" s="33"/>
      <c r="ADK117" s="33"/>
      <c r="ADL117" s="33"/>
      <c r="ADM117" s="33"/>
      <c r="ADN117" s="33"/>
      <c r="ADO117" s="33"/>
      <c r="ADP117" s="33"/>
      <c r="ADQ117" s="33"/>
      <c r="ADR117" s="33"/>
      <c r="ADS117" s="33"/>
      <c r="ADT117" s="33"/>
      <c r="ADU117" s="33"/>
      <c r="ADV117" s="33"/>
      <c r="ADW117" s="33"/>
      <c r="ADX117" s="33"/>
      <c r="ADY117" s="33"/>
      <c r="ADZ117" s="33"/>
      <c r="AEA117" s="33"/>
      <c r="AEB117" s="33"/>
      <c r="AEC117" s="33"/>
      <c r="AED117" s="33"/>
      <c r="AEE117" s="33"/>
      <c r="AEF117" s="33"/>
      <c r="AEG117" s="33"/>
      <c r="AEH117" s="33"/>
      <c r="AEI117" s="33"/>
      <c r="AEJ117" s="33"/>
      <c r="AEK117" s="33"/>
      <c r="AEL117" s="33"/>
      <c r="AEM117" s="33"/>
      <c r="AEN117" s="33"/>
      <c r="AEO117" s="33"/>
      <c r="AEP117" s="33"/>
      <c r="AEQ117" s="33"/>
      <c r="AER117" s="33"/>
      <c r="AES117" s="33"/>
      <c r="AET117" s="33"/>
      <c r="AEU117" s="33"/>
      <c r="AEV117" s="33"/>
      <c r="AEW117" s="33"/>
      <c r="AEX117" s="33"/>
      <c r="AEY117" s="33"/>
      <c r="AEZ117" s="33"/>
      <c r="AFA117" s="33"/>
      <c r="AFB117" s="33"/>
      <c r="AFC117" s="33"/>
      <c r="AFD117" s="33"/>
      <c r="AFE117" s="33"/>
      <c r="AFF117" s="33"/>
      <c r="AFG117" s="33"/>
      <c r="AFH117" s="33"/>
      <c r="AFI117" s="33"/>
      <c r="AFJ117" s="33"/>
      <c r="AFK117" s="33"/>
      <c r="AFL117" s="33"/>
      <c r="AFM117" s="33"/>
      <c r="AFN117" s="33"/>
      <c r="AFO117" s="33"/>
      <c r="AFP117" s="33"/>
      <c r="AFQ117" s="33"/>
      <c r="AFR117" s="33"/>
      <c r="AFS117" s="33"/>
      <c r="AFT117" s="33"/>
      <c r="AFU117" s="33"/>
      <c r="AFV117" s="33"/>
      <c r="AFW117" s="33"/>
      <c r="AFX117" s="33"/>
      <c r="AFY117" s="33"/>
      <c r="AFZ117" s="33"/>
      <c r="AGA117" s="33"/>
      <c r="AGB117" s="33"/>
      <c r="AGC117" s="33"/>
      <c r="AGD117" s="33"/>
      <c r="AGE117" s="33"/>
      <c r="AGF117" s="33"/>
      <c r="AGG117" s="33"/>
      <c r="AGH117" s="33"/>
      <c r="AGI117" s="33"/>
      <c r="AGJ117" s="33"/>
      <c r="AGK117" s="33"/>
      <c r="AGL117" s="33"/>
      <c r="AGM117" s="33"/>
      <c r="AGN117" s="33"/>
      <c r="AGO117" s="33"/>
      <c r="AGP117" s="33"/>
      <c r="AGQ117" s="33"/>
      <c r="AGR117" s="33"/>
      <c r="AGS117" s="33"/>
      <c r="AGT117" s="33"/>
      <c r="AGU117" s="33"/>
      <c r="AGV117" s="33"/>
      <c r="AGW117" s="33"/>
      <c r="AGX117" s="33"/>
      <c r="AGY117" s="33"/>
      <c r="AGZ117" s="33"/>
      <c r="AHA117" s="33"/>
      <c r="AHB117" s="33"/>
      <c r="AHC117" s="33"/>
      <c r="AHD117" s="33"/>
      <c r="AHE117" s="33"/>
      <c r="AHF117" s="33"/>
      <c r="AHG117" s="33"/>
      <c r="AHH117" s="33"/>
      <c r="AHI117" s="33"/>
      <c r="AHJ117" s="33"/>
      <c r="AHK117" s="33"/>
      <c r="AHL117" s="33"/>
      <c r="AHM117" s="33"/>
      <c r="AHN117" s="33"/>
      <c r="AHO117" s="33"/>
      <c r="AHP117" s="33"/>
      <c r="AHQ117" s="33"/>
      <c r="AHR117" s="33"/>
      <c r="AHS117" s="33"/>
      <c r="AHT117" s="33"/>
      <c r="AHU117" s="33"/>
      <c r="AHV117" s="33"/>
      <c r="AHW117" s="33"/>
      <c r="AHX117" s="33"/>
      <c r="AHY117" s="33"/>
      <c r="AHZ117" s="33"/>
      <c r="AIA117" s="33"/>
      <c r="AIB117" s="33"/>
      <c r="AIC117" s="33"/>
      <c r="AID117" s="33"/>
      <c r="AIE117" s="33"/>
      <c r="AIF117" s="33"/>
      <c r="AIG117" s="33"/>
      <c r="AIH117" s="33"/>
      <c r="AII117" s="33"/>
      <c r="AIJ117" s="33"/>
      <c r="AIK117" s="33"/>
      <c r="AIL117" s="33"/>
      <c r="AIM117" s="33"/>
      <c r="AIN117" s="33"/>
      <c r="AIO117" s="33"/>
      <c r="AIP117" s="33"/>
      <c r="AIQ117" s="33"/>
      <c r="AIR117" s="33"/>
      <c r="AIS117" s="33"/>
      <c r="AIT117" s="33"/>
      <c r="AIU117" s="33"/>
      <c r="AIV117" s="33"/>
      <c r="AIW117" s="33"/>
      <c r="AIX117" s="33"/>
      <c r="AIY117" s="33"/>
      <c r="AIZ117" s="33"/>
      <c r="AJA117" s="33"/>
      <c r="AJB117" s="33"/>
      <c r="AJC117" s="33"/>
      <c r="AJD117" s="33"/>
      <c r="AJE117" s="33"/>
      <c r="AJF117" s="33"/>
      <c r="AJG117" s="33"/>
      <c r="AJH117" s="33"/>
      <c r="AJI117" s="33"/>
      <c r="AJJ117" s="33"/>
      <c r="AJK117" s="33"/>
      <c r="AJL117" s="33"/>
      <c r="AJM117" s="33"/>
      <c r="AJN117" s="33"/>
      <c r="AJO117" s="33"/>
      <c r="AJP117" s="33"/>
      <c r="AJQ117" s="33"/>
      <c r="AJR117" s="33"/>
      <c r="AJS117" s="33"/>
      <c r="AJT117" s="33"/>
      <c r="AJU117" s="33"/>
      <c r="AJV117" s="33"/>
      <c r="AJW117" s="33"/>
      <c r="AJX117" s="33"/>
      <c r="AJY117" s="33"/>
      <c r="AJZ117" s="33"/>
      <c r="AKA117" s="33"/>
      <c r="AKB117" s="33"/>
      <c r="AKC117" s="33"/>
      <c r="AKD117" s="33"/>
      <c r="AKE117" s="33"/>
      <c r="AKF117" s="33"/>
      <c r="AKG117" s="33"/>
      <c r="AKH117" s="33"/>
      <c r="AKI117" s="33"/>
      <c r="AKJ117" s="33"/>
      <c r="AKK117" s="33"/>
      <c r="AKL117" s="33"/>
      <c r="AKM117" s="33"/>
      <c r="AKN117" s="33"/>
      <c r="AKO117" s="33"/>
      <c r="AKP117" s="33"/>
      <c r="AKQ117" s="33"/>
      <c r="AKR117" s="33"/>
      <c r="AKS117" s="33"/>
      <c r="AKT117" s="33"/>
      <c r="AKU117" s="33"/>
      <c r="AKV117" s="33"/>
      <c r="AKW117" s="33"/>
      <c r="AKX117" s="33"/>
      <c r="AKY117" s="33"/>
      <c r="AKZ117" s="33"/>
      <c r="ALA117" s="33"/>
      <c r="ALB117" s="33"/>
      <c r="ALC117" s="33"/>
      <c r="ALD117" s="33"/>
      <c r="ALE117" s="33"/>
      <c r="ALF117" s="33"/>
      <c r="ALG117" s="33"/>
      <c r="ALH117" s="33"/>
      <c r="ALI117" s="33"/>
      <c r="ALJ117" s="33"/>
      <c r="ALK117" s="33"/>
      <c r="ALL117" s="33"/>
      <c r="ALM117" s="33"/>
      <c r="ALN117" s="33"/>
      <c r="ALO117" s="33"/>
      <c r="ALP117" s="33"/>
      <c r="ALQ117" s="33"/>
      <c r="ALR117" s="33"/>
      <c r="ALS117" s="33"/>
      <c r="ALT117" s="33"/>
      <c r="ALU117" s="33"/>
      <c r="ALV117" s="33"/>
      <c r="ALW117" s="33"/>
      <c r="ALX117" s="33"/>
      <c r="ALY117" s="33"/>
      <c r="ALZ117" s="33"/>
      <c r="AMA117" s="33"/>
      <c r="AMB117" s="33"/>
      <c r="AMC117" s="33"/>
      <c r="AMD117" s="33"/>
      <c r="AME117" s="33"/>
      <c r="AMF117" s="33"/>
      <c r="AMG117" s="33"/>
      <c r="AMH117" s="33"/>
      <c r="AMI117" s="33"/>
      <c r="AMJ117" s="33"/>
      <c r="AMK117" s="33"/>
    </row>
    <row r="118" spans="1:1025" s="29" customFormat="1" ht="38.25" x14ac:dyDescent="0.2">
      <c r="A118" s="99" t="s">
        <v>168</v>
      </c>
      <c r="B118" s="117" t="s">
        <v>289</v>
      </c>
      <c r="C118" s="103" t="s">
        <v>290</v>
      </c>
      <c r="D118" s="44" t="s">
        <v>104</v>
      </c>
      <c r="E118" s="43">
        <f t="shared" si="522"/>
        <v>0</v>
      </c>
      <c r="F118" s="70">
        <f t="shared" si="523"/>
        <v>3.1830406500000001</v>
      </c>
      <c r="G118" s="70">
        <f t="shared" si="524"/>
        <v>0</v>
      </c>
      <c r="H118" s="70">
        <f t="shared" si="525"/>
        <v>0</v>
      </c>
      <c r="I118" s="70">
        <f t="shared" si="526"/>
        <v>1.63</v>
      </c>
      <c r="J118" s="70">
        <f t="shared" si="527"/>
        <v>0</v>
      </c>
      <c r="K118" s="70">
        <f t="shared" si="528"/>
        <v>0</v>
      </c>
      <c r="L118" s="70">
        <f t="shared" si="529"/>
        <v>0</v>
      </c>
      <c r="M118" s="20">
        <v>0</v>
      </c>
      <c r="N118" s="20">
        <v>0</v>
      </c>
      <c r="O118" s="20">
        <v>0</v>
      </c>
      <c r="P118" s="20">
        <v>0</v>
      </c>
      <c r="Q118" s="20">
        <v>0</v>
      </c>
      <c r="R118" s="20">
        <v>0</v>
      </c>
      <c r="S118" s="20">
        <v>0</v>
      </c>
      <c r="T118" s="20">
        <v>0</v>
      </c>
      <c r="U118" s="20">
        <v>0</v>
      </c>
      <c r="V118" s="20">
        <v>0</v>
      </c>
      <c r="W118" s="20">
        <v>0</v>
      </c>
      <c r="X118" s="20">
        <v>0</v>
      </c>
      <c r="Y118" s="20">
        <v>0</v>
      </c>
      <c r="Z118" s="20">
        <v>0</v>
      </c>
      <c r="AA118" s="20">
        <v>0</v>
      </c>
      <c r="AB118" s="20">
        <v>0</v>
      </c>
      <c r="AC118" s="20">
        <v>0</v>
      </c>
      <c r="AD118" s="20">
        <v>0</v>
      </c>
      <c r="AE118" s="20">
        <v>0</v>
      </c>
      <c r="AF118" s="20">
        <v>0</v>
      </c>
      <c r="AG118" s="20">
        <v>0</v>
      </c>
      <c r="AH118" s="20">
        <v>0</v>
      </c>
      <c r="AI118" s="20">
        <v>0</v>
      </c>
      <c r="AJ118" s="20">
        <v>0</v>
      </c>
      <c r="AK118" s="20">
        <v>0</v>
      </c>
      <c r="AL118" s="20">
        <v>3.1830406500000001</v>
      </c>
      <c r="AM118" s="20">
        <v>0</v>
      </c>
      <c r="AN118" s="20">
        <v>0</v>
      </c>
      <c r="AO118" s="106">
        <v>1.63</v>
      </c>
      <c r="AP118" s="20">
        <v>0</v>
      </c>
      <c r="AQ118" s="20">
        <v>0</v>
      </c>
      <c r="AR118" s="20">
        <v>0</v>
      </c>
      <c r="AS118" s="70">
        <f t="shared" si="530"/>
        <v>0</v>
      </c>
      <c r="AT118" s="70">
        <f t="shared" si="531"/>
        <v>3.1155443599999999</v>
      </c>
      <c r="AU118" s="70">
        <f t="shared" si="532"/>
        <v>0</v>
      </c>
      <c r="AV118" s="70">
        <f t="shared" si="533"/>
        <v>0</v>
      </c>
      <c r="AW118" s="70">
        <f t="shared" si="534"/>
        <v>1.63</v>
      </c>
      <c r="AX118" s="70">
        <f t="shared" si="535"/>
        <v>0</v>
      </c>
      <c r="AY118" s="70">
        <f t="shared" si="536"/>
        <v>0</v>
      </c>
      <c r="AZ118" s="70">
        <f t="shared" si="537"/>
        <v>0</v>
      </c>
      <c r="BA118" s="20">
        <v>0</v>
      </c>
      <c r="BB118" s="20">
        <v>2.7585443600000001</v>
      </c>
      <c r="BC118" s="20">
        <v>0</v>
      </c>
      <c r="BD118" s="20">
        <v>0</v>
      </c>
      <c r="BE118" s="106">
        <v>1.63</v>
      </c>
      <c r="BF118" s="20">
        <v>0</v>
      </c>
      <c r="BG118" s="20">
        <v>0</v>
      </c>
      <c r="BH118" s="20">
        <v>0</v>
      </c>
      <c r="BI118" s="20">
        <v>0</v>
      </c>
      <c r="BJ118" s="20">
        <v>0</v>
      </c>
      <c r="BK118" s="20">
        <v>0</v>
      </c>
      <c r="BL118" s="20">
        <v>0</v>
      </c>
      <c r="BM118" s="20">
        <v>0</v>
      </c>
      <c r="BN118" s="20">
        <v>0</v>
      </c>
      <c r="BO118" s="20">
        <v>0</v>
      </c>
      <c r="BP118" s="20">
        <v>0</v>
      </c>
      <c r="BQ118" s="20">
        <v>0</v>
      </c>
      <c r="BR118" s="20">
        <v>8.6999999999999994E-2</v>
      </c>
      <c r="BS118" s="20">
        <v>0</v>
      </c>
      <c r="BT118" s="20">
        <v>0</v>
      </c>
      <c r="BU118" s="20">
        <v>0</v>
      </c>
      <c r="BV118" s="20">
        <v>0</v>
      </c>
      <c r="BW118" s="20">
        <v>0</v>
      </c>
      <c r="BX118" s="20">
        <v>0</v>
      </c>
      <c r="BY118" s="20">
        <v>0</v>
      </c>
      <c r="BZ118" s="20">
        <v>0.26999999999999957</v>
      </c>
      <c r="CA118" s="20">
        <v>0</v>
      </c>
      <c r="CB118" s="20">
        <v>0</v>
      </c>
      <c r="CC118" s="20">
        <v>0</v>
      </c>
      <c r="CD118" s="20">
        <v>0</v>
      </c>
      <c r="CE118" s="20">
        <v>0</v>
      </c>
      <c r="CF118" s="20">
        <v>0</v>
      </c>
      <c r="CG118" s="20" t="s">
        <v>104</v>
      </c>
      <c r="CH118" s="20" t="s">
        <v>104</v>
      </c>
      <c r="CI118" s="20">
        <f t="shared" si="538"/>
        <v>-6.7496290000000236E-2</v>
      </c>
      <c r="CJ118" s="20" t="s">
        <v>104</v>
      </c>
      <c r="CK118" s="79" t="s">
        <v>104</v>
      </c>
      <c r="CL118" s="82"/>
      <c r="CM118" s="33"/>
      <c r="CN118" s="33"/>
      <c r="CO118" s="33"/>
      <c r="CP118" s="33"/>
      <c r="CQ118" s="33"/>
      <c r="CR118" s="33"/>
      <c r="CS118" s="33"/>
      <c r="CT118" s="33"/>
      <c r="CU118" s="33"/>
      <c r="CV118" s="33"/>
      <c r="CW118" s="33"/>
      <c r="CX118" s="33"/>
      <c r="CY118" s="33"/>
      <c r="CZ118" s="33"/>
      <c r="DA118" s="33"/>
      <c r="DB118" s="33"/>
      <c r="DC118" s="33"/>
      <c r="DD118" s="33"/>
      <c r="DE118" s="33"/>
      <c r="DF118" s="33"/>
      <c r="DG118" s="33"/>
      <c r="DH118" s="33"/>
      <c r="DI118" s="33"/>
      <c r="DJ118" s="33"/>
      <c r="DK118" s="33"/>
      <c r="DL118" s="33"/>
      <c r="DM118" s="33"/>
      <c r="DN118" s="33"/>
      <c r="DO118" s="33"/>
      <c r="DP118" s="33"/>
      <c r="DQ118" s="33"/>
      <c r="DR118" s="33"/>
      <c r="DS118" s="33"/>
      <c r="DT118" s="33"/>
      <c r="DU118" s="33"/>
      <c r="DV118" s="33"/>
      <c r="DW118" s="33"/>
      <c r="DX118" s="33"/>
      <c r="DY118" s="33"/>
      <c r="DZ118" s="33"/>
      <c r="EA118" s="33"/>
      <c r="EB118" s="33"/>
      <c r="EC118" s="33"/>
      <c r="ED118" s="33"/>
      <c r="EE118" s="33"/>
      <c r="EF118" s="33"/>
      <c r="EG118" s="33"/>
      <c r="EH118" s="33"/>
      <c r="EI118" s="33"/>
      <c r="EJ118" s="33"/>
      <c r="EK118" s="33"/>
      <c r="EL118" s="33"/>
      <c r="EM118" s="33"/>
      <c r="EN118" s="33"/>
      <c r="EO118" s="33"/>
      <c r="EP118" s="33"/>
      <c r="EQ118" s="33"/>
      <c r="ER118" s="33"/>
      <c r="ES118" s="33"/>
      <c r="ET118" s="33"/>
      <c r="EU118" s="33"/>
      <c r="EV118" s="33"/>
      <c r="EW118" s="33"/>
      <c r="EX118" s="33"/>
      <c r="EY118" s="33"/>
      <c r="EZ118" s="33"/>
      <c r="FA118" s="33"/>
      <c r="FB118" s="33"/>
      <c r="FC118" s="33"/>
      <c r="FD118" s="33"/>
      <c r="FE118" s="33"/>
      <c r="FF118" s="33"/>
      <c r="FG118" s="33"/>
      <c r="FH118" s="33"/>
      <c r="FI118" s="33"/>
      <c r="FJ118" s="33"/>
      <c r="FK118" s="33"/>
      <c r="FL118" s="33"/>
      <c r="FM118" s="33"/>
      <c r="FN118" s="33"/>
      <c r="FO118" s="33"/>
      <c r="FP118" s="33"/>
      <c r="FQ118" s="33"/>
      <c r="FR118" s="33"/>
      <c r="FS118" s="33"/>
      <c r="FT118" s="33"/>
      <c r="FU118" s="33"/>
      <c r="FV118" s="33"/>
      <c r="FW118" s="33"/>
      <c r="FX118" s="33"/>
      <c r="FY118" s="33"/>
      <c r="FZ118" s="33"/>
      <c r="GA118" s="33"/>
      <c r="GB118" s="33"/>
      <c r="GC118" s="33"/>
      <c r="GD118" s="33"/>
      <c r="GE118" s="33"/>
      <c r="GF118" s="33"/>
      <c r="GG118" s="33"/>
      <c r="GH118" s="33"/>
      <c r="GI118" s="33"/>
      <c r="GJ118" s="33"/>
      <c r="GK118" s="33"/>
      <c r="GL118" s="33"/>
      <c r="GM118" s="33"/>
      <c r="GN118" s="33"/>
      <c r="GO118" s="33"/>
      <c r="GP118" s="33"/>
      <c r="GQ118" s="33"/>
      <c r="GR118" s="33"/>
      <c r="GS118" s="33"/>
      <c r="GT118" s="33"/>
      <c r="GU118" s="33"/>
      <c r="GV118" s="33"/>
      <c r="GW118" s="33"/>
      <c r="GX118" s="33"/>
      <c r="GY118" s="33"/>
      <c r="GZ118" s="33"/>
      <c r="HA118" s="33"/>
      <c r="HB118" s="33"/>
      <c r="HC118" s="33"/>
      <c r="HD118" s="33"/>
      <c r="HE118" s="33"/>
      <c r="HF118" s="33"/>
      <c r="HG118" s="33"/>
      <c r="HH118" s="33"/>
      <c r="HI118" s="33"/>
      <c r="HJ118" s="33"/>
      <c r="HK118" s="33"/>
      <c r="HL118" s="33"/>
      <c r="HM118" s="33"/>
      <c r="HN118" s="33"/>
      <c r="HO118" s="33"/>
      <c r="HP118" s="33"/>
      <c r="HQ118" s="33"/>
      <c r="HR118" s="33"/>
      <c r="HS118" s="33"/>
      <c r="HT118" s="33"/>
      <c r="HU118" s="33"/>
      <c r="HV118" s="33"/>
      <c r="HW118" s="33"/>
      <c r="HX118" s="33"/>
      <c r="HY118" s="33"/>
      <c r="HZ118" s="33"/>
      <c r="IA118" s="33"/>
      <c r="IB118" s="33"/>
      <c r="IC118" s="33"/>
      <c r="ID118" s="33"/>
      <c r="IE118" s="33"/>
      <c r="IF118" s="33"/>
      <c r="IG118" s="33"/>
      <c r="IH118" s="33"/>
      <c r="II118" s="33"/>
      <c r="IJ118" s="33"/>
      <c r="IK118" s="33"/>
      <c r="IL118" s="33"/>
      <c r="IM118" s="33"/>
      <c r="IN118" s="33"/>
      <c r="IO118" s="33"/>
      <c r="IP118" s="33"/>
      <c r="IQ118" s="33"/>
      <c r="IR118" s="33"/>
      <c r="IS118" s="33"/>
      <c r="IT118" s="33"/>
      <c r="IU118" s="33"/>
      <c r="IV118" s="33"/>
      <c r="IW118" s="33"/>
      <c r="IX118" s="33"/>
      <c r="IY118" s="33"/>
      <c r="IZ118" s="33"/>
      <c r="JA118" s="33"/>
      <c r="JB118" s="33"/>
      <c r="JC118" s="33"/>
      <c r="JD118" s="33"/>
      <c r="JE118" s="33"/>
      <c r="JF118" s="33"/>
      <c r="JG118" s="33"/>
      <c r="JH118" s="33"/>
      <c r="JI118" s="33"/>
      <c r="JJ118" s="33"/>
      <c r="JK118" s="33"/>
      <c r="JL118" s="33"/>
      <c r="JM118" s="33"/>
      <c r="JN118" s="33"/>
      <c r="JO118" s="33"/>
      <c r="JP118" s="33"/>
      <c r="JQ118" s="33"/>
      <c r="JR118" s="33"/>
      <c r="JS118" s="33"/>
      <c r="JT118" s="33"/>
      <c r="JU118" s="33"/>
      <c r="JV118" s="33"/>
      <c r="JW118" s="33"/>
      <c r="JX118" s="33"/>
      <c r="JY118" s="33"/>
      <c r="JZ118" s="33"/>
      <c r="KA118" s="33"/>
      <c r="KB118" s="33"/>
      <c r="KC118" s="33"/>
      <c r="KD118" s="33"/>
      <c r="KE118" s="33"/>
      <c r="KF118" s="33"/>
      <c r="KG118" s="33"/>
      <c r="KH118" s="33"/>
      <c r="KI118" s="33"/>
      <c r="KJ118" s="33"/>
      <c r="KK118" s="33"/>
      <c r="KL118" s="33"/>
      <c r="KM118" s="33"/>
      <c r="KN118" s="33"/>
      <c r="KO118" s="33"/>
      <c r="KP118" s="33"/>
      <c r="KQ118" s="33"/>
      <c r="KR118" s="33"/>
      <c r="KS118" s="33"/>
      <c r="KT118" s="33"/>
      <c r="KU118" s="33"/>
      <c r="KV118" s="33"/>
      <c r="KW118" s="33"/>
      <c r="KX118" s="33"/>
      <c r="KY118" s="33"/>
      <c r="KZ118" s="33"/>
      <c r="LA118" s="33"/>
      <c r="LB118" s="33"/>
      <c r="LC118" s="33"/>
      <c r="LD118" s="33"/>
      <c r="LE118" s="33"/>
      <c r="LF118" s="33"/>
      <c r="LG118" s="33"/>
      <c r="LH118" s="33"/>
      <c r="LI118" s="33"/>
      <c r="LJ118" s="33"/>
      <c r="LK118" s="33"/>
      <c r="LL118" s="33"/>
      <c r="LM118" s="33"/>
      <c r="LN118" s="33"/>
      <c r="LO118" s="33"/>
      <c r="LP118" s="33"/>
      <c r="LQ118" s="33"/>
      <c r="LR118" s="33"/>
      <c r="LS118" s="33"/>
      <c r="LT118" s="33"/>
      <c r="LU118" s="33"/>
      <c r="LV118" s="33"/>
      <c r="LW118" s="33"/>
      <c r="LX118" s="33"/>
      <c r="LY118" s="33"/>
      <c r="LZ118" s="33"/>
      <c r="MA118" s="33"/>
      <c r="MB118" s="33"/>
      <c r="MC118" s="33"/>
      <c r="MD118" s="33"/>
      <c r="ME118" s="33"/>
      <c r="MF118" s="33"/>
      <c r="MG118" s="33"/>
      <c r="MH118" s="33"/>
      <c r="MI118" s="33"/>
      <c r="MJ118" s="33"/>
      <c r="MK118" s="33"/>
      <c r="ML118" s="33"/>
      <c r="MM118" s="33"/>
      <c r="MN118" s="33"/>
      <c r="MO118" s="33"/>
      <c r="MP118" s="33"/>
      <c r="MQ118" s="33"/>
      <c r="MR118" s="33"/>
      <c r="MS118" s="33"/>
      <c r="MT118" s="33"/>
      <c r="MU118" s="33"/>
      <c r="MV118" s="33"/>
      <c r="MW118" s="33"/>
      <c r="MX118" s="33"/>
      <c r="MY118" s="33"/>
      <c r="MZ118" s="33"/>
      <c r="NA118" s="33"/>
      <c r="NB118" s="33"/>
      <c r="NC118" s="33"/>
      <c r="ND118" s="33"/>
      <c r="NE118" s="33"/>
      <c r="NF118" s="33"/>
      <c r="NG118" s="33"/>
      <c r="NH118" s="33"/>
      <c r="NI118" s="33"/>
      <c r="NJ118" s="33"/>
      <c r="NK118" s="33"/>
      <c r="NL118" s="33"/>
      <c r="NM118" s="33"/>
      <c r="NN118" s="33"/>
      <c r="NO118" s="33"/>
      <c r="NP118" s="33"/>
      <c r="NQ118" s="33"/>
      <c r="NR118" s="33"/>
      <c r="NS118" s="33"/>
      <c r="NT118" s="33"/>
      <c r="NU118" s="33"/>
      <c r="NV118" s="33"/>
      <c r="NW118" s="33"/>
      <c r="NX118" s="33"/>
      <c r="NY118" s="33"/>
      <c r="NZ118" s="33"/>
      <c r="OA118" s="33"/>
      <c r="OB118" s="33"/>
      <c r="OC118" s="33"/>
      <c r="OD118" s="33"/>
      <c r="OE118" s="33"/>
      <c r="OF118" s="33"/>
      <c r="OG118" s="33"/>
      <c r="OH118" s="33"/>
      <c r="OI118" s="33"/>
      <c r="OJ118" s="33"/>
      <c r="OK118" s="33"/>
      <c r="OL118" s="33"/>
      <c r="OM118" s="33"/>
      <c r="ON118" s="33"/>
      <c r="OO118" s="33"/>
      <c r="OP118" s="33"/>
      <c r="OQ118" s="33"/>
      <c r="OR118" s="33"/>
      <c r="OS118" s="33"/>
      <c r="OT118" s="33"/>
      <c r="OU118" s="33"/>
      <c r="OV118" s="33"/>
      <c r="OW118" s="33"/>
      <c r="OX118" s="33"/>
      <c r="OY118" s="33"/>
      <c r="OZ118" s="33"/>
      <c r="PA118" s="33"/>
      <c r="PB118" s="33"/>
      <c r="PC118" s="33"/>
      <c r="PD118" s="33"/>
      <c r="PE118" s="33"/>
      <c r="PF118" s="33"/>
      <c r="PG118" s="33"/>
      <c r="PH118" s="33"/>
      <c r="PI118" s="33"/>
      <c r="PJ118" s="33"/>
      <c r="PK118" s="33"/>
      <c r="PL118" s="33"/>
      <c r="PM118" s="33"/>
      <c r="PN118" s="33"/>
      <c r="PO118" s="33"/>
      <c r="PP118" s="33"/>
      <c r="PQ118" s="33"/>
      <c r="PR118" s="33"/>
      <c r="PS118" s="33"/>
      <c r="PT118" s="33"/>
      <c r="PU118" s="33"/>
      <c r="PV118" s="33"/>
      <c r="PW118" s="33"/>
      <c r="PX118" s="33"/>
      <c r="PY118" s="33"/>
      <c r="PZ118" s="33"/>
      <c r="QA118" s="33"/>
      <c r="QB118" s="33"/>
      <c r="QC118" s="33"/>
      <c r="QD118" s="33"/>
      <c r="QE118" s="33"/>
      <c r="QF118" s="33"/>
      <c r="QG118" s="33"/>
      <c r="QH118" s="33"/>
      <c r="QI118" s="33"/>
      <c r="QJ118" s="33"/>
      <c r="QK118" s="33"/>
      <c r="QL118" s="33"/>
      <c r="QM118" s="33"/>
      <c r="QN118" s="33"/>
      <c r="QO118" s="33"/>
      <c r="QP118" s="33"/>
      <c r="QQ118" s="33"/>
      <c r="QR118" s="33"/>
      <c r="QS118" s="33"/>
      <c r="QT118" s="33"/>
      <c r="QU118" s="33"/>
      <c r="QV118" s="33"/>
      <c r="QW118" s="33"/>
      <c r="QX118" s="33"/>
      <c r="QY118" s="33"/>
      <c r="QZ118" s="33"/>
      <c r="RA118" s="33"/>
      <c r="RB118" s="33"/>
      <c r="RC118" s="33"/>
      <c r="RD118" s="33"/>
      <c r="RE118" s="33"/>
      <c r="RF118" s="33"/>
      <c r="RG118" s="33"/>
      <c r="RH118" s="33"/>
      <c r="RI118" s="33"/>
      <c r="RJ118" s="33"/>
      <c r="RK118" s="33"/>
      <c r="RL118" s="33"/>
      <c r="RM118" s="33"/>
      <c r="RN118" s="33"/>
      <c r="RO118" s="33"/>
      <c r="RP118" s="33"/>
      <c r="RQ118" s="33"/>
      <c r="RR118" s="33"/>
      <c r="RS118" s="33"/>
      <c r="RT118" s="33"/>
      <c r="RU118" s="33"/>
      <c r="RV118" s="33"/>
      <c r="RW118" s="33"/>
      <c r="RX118" s="33"/>
      <c r="RY118" s="33"/>
      <c r="RZ118" s="33"/>
      <c r="SA118" s="33"/>
      <c r="SB118" s="33"/>
      <c r="SC118" s="33"/>
      <c r="SD118" s="33"/>
      <c r="SE118" s="33"/>
      <c r="SF118" s="33"/>
      <c r="SG118" s="33"/>
      <c r="SH118" s="33"/>
      <c r="SI118" s="33"/>
      <c r="SJ118" s="33"/>
      <c r="SK118" s="33"/>
      <c r="SL118" s="33"/>
      <c r="SM118" s="33"/>
      <c r="SN118" s="33"/>
      <c r="SO118" s="33"/>
      <c r="SP118" s="33"/>
      <c r="SQ118" s="33"/>
      <c r="SR118" s="33"/>
      <c r="SS118" s="33"/>
      <c r="ST118" s="33"/>
      <c r="SU118" s="33"/>
      <c r="SV118" s="33"/>
      <c r="SW118" s="33"/>
      <c r="SX118" s="33"/>
      <c r="SY118" s="33"/>
      <c r="SZ118" s="33"/>
      <c r="TA118" s="33"/>
      <c r="TB118" s="33"/>
      <c r="TC118" s="33"/>
      <c r="TD118" s="33"/>
      <c r="TE118" s="33"/>
      <c r="TF118" s="33"/>
      <c r="TG118" s="33"/>
      <c r="TH118" s="33"/>
      <c r="TI118" s="33"/>
      <c r="TJ118" s="33"/>
      <c r="TK118" s="33"/>
      <c r="TL118" s="33"/>
      <c r="TM118" s="33"/>
      <c r="TN118" s="33"/>
      <c r="TO118" s="33"/>
      <c r="TP118" s="33"/>
      <c r="TQ118" s="33"/>
      <c r="TR118" s="33"/>
      <c r="TS118" s="33"/>
      <c r="TT118" s="33"/>
      <c r="TU118" s="33"/>
      <c r="TV118" s="33"/>
      <c r="TW118" s="33"/>
      <c r="TX118" s="33"/>
      <c r="TY118" s="33"/>
      <c r="TZ118" s="33"/>
      <c r="UA118" s="33"/>
      <c r="UB118" s="33"/>
      <c r="UC118" s="33"/>
      <c r="UD118" s="33"/>
      <c r="UE118" s="33"/>
      <c r="UF118" s="33"/>
      <c r="UG118" s="33"/>
      <c r="UH118" s="33"/>
      <c r="UI118" s="33"/>
      <c r="UJ118" s="33"/>
      <c r="UK118" s="33"/>
      <c r="UL118" s="33"/>
      <c r="UM118" s="33"/>
      <c r="UN118" s="33"/>
      <c r="UO118" s="33"/>
      <c r="UP118" s="33"/>
      <c r="UQ118" s="33"/>
      <c r="UR118" s="33"/>
      <c r="US118" s="33"/>
      <c r="UT118" s="33"/>
      <c r="UU118" s="33"/>
      <c r="UV118" s="33"/>
      <c r="UW118" s="33"/>
      <c r="UX118" s="33"/>
      <c r="UY118" s="33"/>
      <c r="UZ118" s="33"/>
      <c r="VA118" s="33"/>
      <c r="VB118" s="33"/>
      <c r="VC118" s="33"/>
      <c r="VD118" s="33"/>
      <c r="VE118" s="33"/>
      <c r="VF118" s="33"/>
      <c r="VG118" s="33"/>
      <c r="VH118" s="33"/>
      <c r="VI118" s="33"/>
      <c r="VJ118" s="33"/>
      <c r="VK118" s="33"/>
      <c r="VL118" s="33"/>
      <c r="VM118" s="33"/>
      <c r="VN118" s="33"/>
      <c r="VO118" s="33"/>
      <c r="VP118" s="33"/>
      <c r="VQ118" s="33"/>
      <c r="VR118" s="33"/>
      <c r="VS118" s="33"/>
      <c r="VT118" s="33"/>
      <c r="VU118" s="33"/>
      <c r="VV118" s="33"/>
      <c r="VW118" s="33"/>
      <c r="VX118" s="33"/>
      <c r="VY118" s="33"/>
      <c r="VZ118" s="33"/>
      <c r="WA118" s="33"/>
      <c r="WB118" s="33"/>
      <c r="WC118" s="33"/>
      <c r="WD118" s="33"/>
      <c r="WE118" s="33"/>
      <c r="WF118" s="33"/>
      <c r="WG118" s="33"/>
      <c r="WH118" s="33"/>
      <c r="WI118" s="33"/>
      <c r="WJ118" s="33"/>
      <c r="WK118" s="33"/>
      <c r="WL118" s="33"/>
      <c r="WM118" s="33"/>
      <c r="WN118" s="33"/>
      <c r="WO118" s="33"/>
      <c r="WP118" s="33"/>
      <c r="WQ118" s="33"/>
      <c r="WR118" s="33"/>
      <c r="WS118" s="33"/>
      <c r="WT118" s="33"/>
      <c r="WU118" s="33"/>
      <c r="WV118" s="33"/>
      <c r="WW118" s="33"/>
      <c r="WX118" s="33"/>
      <c r="WY118" s="33"/>
      <c r="WZ118" s="33"/>
      <c r="XA118" s="33"/>
      <c r="XB118" s="33"/>
      <c r="XC118" s="33"/>
      <c r="XD118" s="33"/>
      <c r="XE118" s="33"/>
      <c r="XF118" s="33"/>
      <c r="XG118" s="33"/>
      <c r="XH118" s="33"/>
      <c r="XI118" s="33"/>
      <c r="XJ118" s="33"/>
      <c r="XK118" s="33"/>
      <c r="XL118" s="33"/>
      <c r="XM118" s="33"/>
      <c r="XN118" s="33"/>
      <c r="XO118" s="33"/>
      <c r="XP118" s="33"/>
      <c r="XQ118" s="33"/>
      <c r="XR118" s="33"/>
      <c r="XS118" s="33"/>
      <c r="XT118" s="33"/>
      <c r="XU118" s="33"/>
      <c r="XV118" s="33"/>
      <c r="XW118" s="33"/>
      <c r="XX118" s="33"/>
      <c r="XY118" s="33"/>
      <c r="XZ118" s="33"/>
      <c r="YA118" s="33"/>
      <c r="YB118" s="33"/>
      <c r="YC118" s="33"/>
      <c r="YD118" s="33"/>
      <c r="YE118" s="33"/>
      <c r="YF118" s="33"/>
      <c r="YG118" s="33"/>
      <c r="YH118" s="33"/>
      <c r="YI118" s="33"/>
      <c r="YJ118" s="33"/>
      <c r="YK118" s="33"/>
      <c r="YL118" s="33"/>
      <c r="YM118" s="33"/>
      <c r="YN118" s="33"/>
      <c r="YO118" s="33"/>
      <c r="YP118" s="33"/>
      <c r="YQ118" s="33"/>
      <c r="YR118" s="33"/>
      <c r="YS118" s="33"/>
      <c r="YT118" s="33"/>
      <c r="YU118" s="33"/>
      <c r="YV118" s="33"/>
      <c r="YW118" s="33"/>
      <c r="YX118" s="33"/>
      <c r="YY118" s="33"/>
      <c r="YZ118" s="33"/>
      <c r="ZA118" s="33"/>
      <c r="ZB118" s="33"/>
      <c r="ZC118" s="33"/>
      <c r="ZD118" s="33"/>
      <c r="ZE118" s="33"/>
      <c r="ZF118" s="33"/>
      <c r="ZG118" s="33"/>
      <c r="ZH118" s="33"/>
      <c r="ZI118" s="33"/>
      <c r="ZJ118" s="33"/>
      <c r="ZK118" s="33"/>
      <c r="ZL118" s="33"/>
      <c r="ZM118" s="33"/>
      <c r="ZN118" s="33"/>
      <c r="ZO118" s="33"/>
      <c r="ZP118" s="33"/>
      <c r="ZQ118" s="33"/>
      <c r="ZR118" s="33"/>
      <c r="ZS118" s="33"/>
      <c r="ZT118" s="33"/>
      <c r="ZU118" s="33"/>
      <c r="ZV118" s="33"/>
      <c r="ZW118" s="33"/>
      <c r="ZX118" s="33"/>
      <c r="ZY118" s="33"/>
      <c r="ZZ118" s="33"/>
      <c r="AAA118" s="33"/>
      <c r="AAB118" s="33"/>
      <c r="AAC118" s="33"/>
      <c r="AAD118" s="33"/>
      <c r="AAE118" s="33"/>
      <c r="AAF118" s="33"/>
      <c r="AAG118" s="33"/>
      <c r="AAH118" s="33"/>
      <c r="AAI118" s="33"/>
      <c r="AAJ118" s="33"/>
      <c r="AAK118" s="33"/>
      <c r="AAL118" s="33"/>
      <c r="AAM118" s="33"/>
      <c r="AAN118" s="33"/>
      <c r="AAO118" s="33"/>
      <c r="AAP118" s="33"/>
      <c r="AAQ118" s="33"/>
      <c r="AAR118" s="33"/>
      <c r="AAS118" s="33"/>
      <c r="AAT118" s="33"/>
      <c r="AAU118" s="33"/>
      <c r="AAV118" s="33"/>
      <c r="AAW118" s="33"/>
      <c r="AAX118" s="33"/>
      <c r="AAY118" s="33"/>
      <c r="AAZ118" s="33"/>
      <c r="ABA118" s="33"/>
      <c r="ABB118" s="33"/>
      <c r="ABC118" s="33"/>
      <c r="ABD118" s="33"/>
      <c r="ABE118" s="33"/>
      <c r="ABF118" s="33"/>
      <c r="ABG118" s="33"/>
      <c r="ABH118" s="33"/>
      <c r="ABI118" s="33"/>
      <c r="ABJ118" s="33"/>
      <c r="ABK118" s="33"/>
      <c r="ABL118" s="33"/>
      <c r="ABM118" s="33"/>
      <c r="ABN118" s="33"/>
      <c r="ABO118" s="33"/>
      <c r="ABP118" s="33"/>
      <c r="ABQ118" s="33"/>
      <c r="ABR118" s="33"/>
      <c r="ABS118" s="33"/>
      <c r="ABT118" s="33"/>
      <c r="ABU118" s="33"/>
      <c r="ABV118" s="33"/>
      <c r="ABW118" s="33"/>
      <c r="ABX118" s="33"/>
      <c r="ABY118" s="33"/>
      <c r="ABZ118" s="33"/>
      <c r="ACA118" s="33"/>
      <c r="ACB118" s="33"/>
      <c r="ACC118" s="33"/>
      <c r="ACD118" s="33"/>
      <c r="ACE118" s="33"/>
      <c r="ACF118" s="33"/>
      <c r="ACG118" s="33"/>
      <c r="ACH118" s="33"/>
      <c r="ACI118" s="33"/>
      <c r="ACJ118" s="33"/>
      <c r="ACK118" s="33"/>
      <c r="ACL118" s="33"/>
      <c r="ACM118" s="33"/>
      <c r="ACN118" s="33"/>
      <c r="ACO118" s="33"/>
      <c r="ACP118" s="33"/>
      <c r="ACQ118" s="33"/>
      <c r="ACR118" s="33"/>
      <c r="ACS118" s="33"/>
      <c r="ACT118" s="33"/>
      <c r="ACU118" s="33"/>
      <c r="ACV118" s="33"/>
      <c r="ACW118" s="33"/>
      <c r="ACX118" s="33"/>
      <c r="ACY118" s="33"/>
      <c r="ACZ118" s="33"/>
      <c r="ADA118" s="33"/>
      <c r="ADB118" s="33"/>
      <c r="ADC118" s="33"/>
      <c r="ADD118" s="33"/>
      <c r="ADE118" s="33"/>
      <c r="ADF118" s="33"/>
      <c r="ADG118" s="33"/>
      <c r="ADH118" s="33"/>
      <c r="ADI118" s="33"/>
      <c r="ADJ118" s="33"/>
      <c r="ADK118" s="33"/>
      <c r="ADL118" s="33"/>
      <c r="ADM118" s="33"/>
      <c r="ADN118" s="33"/>
      <c r="ADO118" s="33"/>
      <c r="ADP118" s="33"/>
      <c r="ADQ118" s="33"/>
      <c r="ADR118" s="33"/>
      <c r="ADS118" s="33"/>
      <c r="ADT118" s="33"/>
      <c r="ADU118" s="33"/>
      <c r="ADV118" s="33"/>
      <c r="ADW118" s="33"/>
      <c r="ADX118" s="33"/>
      <c r="ADY118" s="33"/>
      <c r="ADZ118" s="33"/>
      <c r="AEA118" s="33"/>
      <c r="AEB118" s="33"/>
      <c r="AEC118" s="33"/>
      <c r="AED118" s="33"/>
      <c r="AEE118" s="33"/>
      <c r="AEF118" s="33"/>
      <c r="AEG118" s="33"/>
      <c r="AEH118" s="33"/>
      <c r="AEI118" s="33"/>
      <c r="AEJ118" s="33"/>
      <c r="AEK118" s="33"/>
      <c r="AEL118" s="33"/>
      <c r="AEM118" s="33"/>
      <c r="AEN118" s="33"/>
      <c r="AEO118" s="33"/>
      <c r="AEP118" s="33"/>
      <c r="AEQ118" s="33"/>
      <c r="AER118" s="33"/>
      <c r="AES118" s="33"/>
      <c r="AET118" s="33"/>
      <c r="AEU118" s="33"/>
      <c r="AEV118" s="33"/>
      <c r="AEW118" s="33"/>
      <c r="AEX118" s="33"/>
      <c r="AEY118" s="33"/>
      <c r="AEZ118" s="33"/>
      <c r="AFA118" s="33"/>
      <c r="AFB118" s="33"/>
      <c r="AFC118" s="33"/>
      <c r="AFD118" s="33"/>
      <c r="AFE118" s="33"/>
      <c r="AFF118" s="33"/>
      <c r="AFG118" s="33"/>
      <c r="AFH118" s="33"/>
      <c r="AFI118" s="33"/>
      <c r="AFJ118" s="33"/>
      <c r="AFK118" s="33"/>
      <c r="AFL118" s="33"/>
      <c r="AFM118" s="33"/>
      <c r="AFN118" s="33"/>
      <c r="AFO118" s="33"/>
      <c r="AFP118" s="33"/>
      <c r="AFQ118" s="33"/>
      <c r="AFR118" s="33"/>
      <c r="AFS118" s="33"/>
      <c r="AFT118" s="33"/>
      <c r="AFU118" s="33"/>
      <c r="AFV118" s="33"/>
      <c r="AFW118" s="33"/>
      <c r="AFX118" s="33"/>
      <c r="AFY118" s="33"/>
      <c r="AFZ118" s="33"/>
      <c r="AGA118" s="33"/>
      <c r="AGB118" s="33"/>
      <c r="AGC118" s="33"/>
      <c r="AGD118" s="33"/>
      <c r="AGE118" s="33"/>
      <c r="AGF118" s="33"/>
      <c r="AGG118" s="33"/>
      <c r="AGH118" s="33"/>
      <c r="AGI118" s="33"/>
      <c r="AGJ118" s="33"/>
      <c r="AGK118" s="33"/>
      <c r="AGL118" s="33"/>
      <c r="AGM118" s="33"/>
      <c r="AGN118" s="33"/>
      <c r="AGO118" s="33"/>
      <c r="AGP118" s="33"/>
      <c r="AGQ118" s="33"/>
      <c r="AGR118" s="33"/>
      <c r="AGS118" s="33"/>
      <c r="AGT118" s="33"/>
      <c r="AGU118" s="33"/>
      <c r="AGV118" s="33"/>
      <c r="AGW118" s="33"/>
      <c r="AGX118" s="33"/>
      <c r="AGY118" s="33"/>
      <c r="AGZ118" s="33"/>
      <c r="AHA118" s="33"/>
      <c r="AHB118" s="33"/>
      <c r="AHC118" s="33"/>
      <c r="AHD118" s="33"/>
      <c r="AHE118" s="33"/>
      <c r="AHF118" s="33"/>
      <c r="AHG118" s="33"/>
      <c r="AHH118" s="33"/>
      <c r="AHI118" s="33"/>
      <c r="AHJ118" s="33"/>
      <c r="AHK118" s="33"/>
      <c r="AHL118" s="33"/>
      <c r="AHM118" s="33"/>
      <c r="AHN118" s="33"/>
      <c r="AHO118" s="33"/>
      <c r="AHP118" s="33"/>
      <c r="AHQ118" s="33"/>
      <c r="AHR118" s="33"/>
      <c r="AHS118" s="33"/>
      <c r="AHT118" s="33"/>
      <c r="AHU118" s="33"/>
      <c r="AHV118" s="33"/>
      <c r="AHW118" s="33"/>
      <c r="AHX118" s="33"/>
      <c r="AHY118" s="33"/>
      <c r="AHZ118" s="33"/>
      <c r="AIA118" s="33"/>
      <c r="AIB118" s="33"/>
      <c r="AIC118" s="33"/>
      <c r="AID118" s="33"/>
      <c r="AIE118" s="33"/>
      <c r="AIF118" s="33"/>
      <c r="AIG118" s="33"/>
      <c r="AIH118" s="33"/>
      <c r="AII118" s="33"/>
      <c r="AIJ118" s="33"/>
      <c r="AIK118" s="33"/>
      <c r="AIL118" s="33"/>
      <c r="AIM118" s="33"/>
      <c r="AIN118" s="33"/>
      <c r="AIO118" s="33"/>
      <c r="AIP118" s="33"/>
      <c r="AIQ118" s="33"/>
      <c r="AIR118" s="33"/>
      <c r="AIS118" s="33"/>
      <c r="AIT118" s="33"/>
      <c r="AIU118" s="33"/>
      <c r="AIV118" s="33"/>
      <c r="AIW118" s="33"/>
      <c r="AIX118" s="33"/>
      <c r="AIY118" s="33"/>
      <c r="AIZ118" s="33"/>
      <c r="AJA118" s="33"/>
      <c r="AJB118" s="33"/>
      <c r="AJC118" s="33"/>
      <c r="AJD118" s="33"/>
      <c r="AJE118" s="33"/>
      <c r="AJF118" s="33"/>
      <c r="AJG118" s="33"/>
      <c r="AJH118" s="33"/>
      <c r="AJI118" s="33"/>
      <c r="AJJ118" s="33"/>
      <c r="AJK118" s="33"/>
      <c r="AJL118" s="33"/>
      <c r="AJM118" s="33"/>
      <c r="AJN118" s="33"/>
      <c r="AJO118" s="33"/>
      <c r="AJP118" s="33"/>
      <c r="AJQ118" s="33"/>
      <c r="AJR118" s="33"/>
      <c r="AJS118" s="33"/>
      <c r="AJT118" s="33"/>
      <c r="AJU118" s="33"/>
      <c r="AJV118" s="33"/>
      <c r="AJW118" s="33"/>
      <c r="AJX118" s="33"/>
      <c r="AJY118" s="33"/>
      <c r="AJZ118" s="33"/>
      <c r="AKA118" s="33"/>
      <c r="AKB118" s="33"/>
      <c r="AKC118" s="33"/>
      <c r="AKD118" s="33"/>
      <c r="AKE118" s="33"/>
      <c r="AKF118" s="33"/>
      <c r="AKG118" s="33"/>
      <c r="AKH118" s="33"/>
      <c r="AKI118" s="33"/>
      <c r="AKJ118" s="33"/>
      <c r="AKK118" s="33"/>
      <c r="AKL118" s="33"/>
      <c r="AKM118" s="33"/>
      <c r="AKN118" s="33"/>
      <c r="AKO118" s="33"/>
      <c r="AKP118" s="33"/>
      <c r="AKQ118" s="33"/>
      <c r="AKR118" s="33"/>
      <c r="AKS118" s="33"/>
      <c r="AKT118" s="33"/>
      <c r="AKU118" s="33"/>
      <c r="AKV118" s="33"/>
      <c r="AKW118" s="33"/>
      <c r="AKX118" s="33"/>
      <c r="AKY118" s="33"/>
      <c r="AKZ118" s="33"/>
      <c r="ALA118" s="33"/>
      <c r="ALB118" s="33"/>
      <c r="ALC118" s="33"/>
      <c r="ALD118" s="33"/>
      <c r="ALE118" s="33"/>
      <c r="ALF118" s="33"/>
      <c r="ALG118" s="33"/>
      <c r="ALH118" s="33"/>
      <c r="ALI118" s="33"/>
      <c r="ALJ118" s="33"/>
      <c r="ALK118" s="33"/>
      <c r="ALL118" s="33"/>
      <c r="ALM118" s="33"/>
      <c r="ALN118" s="33"/>
      <c r="ALO118" s="33"/>
      <c r="ALP118" s="33"/>
      <c r="ALQ118" s="33"/>
      <c r="ALR118" s="33"/>
      <c r="ALS118" s="33"/>
      <c r="ALT118" s="33"/>
      <c r="ALU118" s="33"/>
      <c r="ALV118" s="33"/>
      <c r="ALW118" s="33"/>
      <c r="ALX118" s="33"/>
      <c r="ALY118" s="33"/>
      <c r="ALZ118" s="33"/>
      <c r="AMA118" s="33"/>
      <c r="AMB118" s="33"/>
      <c r="AMC118" s="33"/>
      <c r="AMD118" s="33"/>
      <c r="AME118" s="33"/>
      <c r="AMF118" s="33"/>
      <c r="AMG118" s="33"/>
      <c r="AMH118" s="33"/>
      <c r="AMI118" s="33"/>
      <c r="AMJ118" s="33"/>
      <c r="AMK118" s="33"/>
    </row>
    <row r="119" spans="1:1025" s="55" customFormat="1" ht="18.75" x14ac:dyDescent="0.25">
      <c r="A119" s="99" t="s">
        <v>168</v>
      </c>
      <c r="B119" s="117" t="s">
        <v>293</v>
      </c>
      <c r="C119" s="103" t="s">
        <v>291</v>
      </c>
      <c r="D119" s="44" t="s">
        <v>104</v>
      </c>
      <c r="E119" s="43">
        <f t="shared" si="351"/>
        <v>0</v>
      </c>
      <c r="F119" s="70">
        <f t="shared" si="352"/>
        <v>13.565681720000001</v>
      </c>
      <c r="G119" s="70">
        <f t="shared" si="353"/>
        <v>0</v>
      </c>
      <c r="H119" s="70">
        <f t="shared" si="354"/>
        <v>0</v>
      </c>
      <c r="I119" s="70">
        <f t="shared" si="355"/>
        <v>1.43</v>
      </c>
      <c r="J119" s="70">
        <f t="shared" si="356"/>
        <v>0</v>
      </c>
      <c r="K119" s="70">
        <f t="shared" si="357"/>
        <v>0</v>
      </c>
      <c r="L119" s="70">
        <f t="shared" si="358"/>
        <v>0</v>
      </c>
      <c r="M119" s="20">
        <v>0</v>
      </c>
      <c r="N119" s="20">
        <v>0</v>
      </c>
      <c r="O119" s="20">
        <v>0</v>
      </c>
      <c r="P119" s="20">
        <v>0</v>
      </c>
      <c r="Q119" s="20">
        <v>0</v>
      </c>
      <c r="R119" s="20">
        <v>0</v>
      </c>
      <c r="S119" s="20">
        <v>0</v>
      </c>
      <c r="T119" s="20">
        <v>0</v>
      </c>
      <c r="U119" s="20">
        <v>0</v>
      </c>
      <c r="V119" s="20">
        <v>0</v>
      </c>
      <c r="W119" s="20">
        <v>0</v>
      </c>
      <c r="X119" s="20">
        <v>0</v>
      </c>
      <c r="Y119" s="20">
        <v>0</v>
      </c>
      <c r="Z119" s="20">
        <v>0</v>
      </c>
      <c r="AA119" s="20">
        <v>0</v>
      </c>
      <c r="AB119" s="20">
        <v>0</v>
      </c>
      <c r="AC119" s="20">
        <v>0</v>
      </c>
      <c r="AD119" s="20">
        <v>0</v>
      </c>
      <c r="AE119" s="20">
        <v>0</v>
      </c>
      <c r="AF119" s="20">
        <v>0</v>
      </c>
      <c r="AG119" s="20">
        <v>0</v>
      </c>
      <c r="AH119" s="20">
        <v>0</v>
      </c>
      <c r="AI119" s="20">
        <v>0</v>
      </c>
      <c r="AJ119" s="20">
        <v>0</v>
      </c>
      <c r="AK119" s="20">
        <v>0</v>
      </c>
      <c r="AL119" s="20">
        <v>13.565681720000001</v>
      </c>
      <c r="AM119" s="20">
        <v>0</v>
      </c>
      <c r="AN119" s="20">
        <v>0</v>
      </c>
      <c r="AO119" s="106">
        <v>1.43</v>
      </c>
      <c r="AP119" s="20">
        <v>0</v>
      </c>
      <c r="AQ119" s="20">
        <v>0</v>
      </c>
      <c r="AR119" s="20">
        <v>0</v>
      </c>
      <c r="AS119" s="70">
        <f t="shared" si="453"/>
        <v>0</v>
      </c>
      <c r="AT119" s="70">
        <f t="shared" si="50"/>
        <v>10.641974360000001</v>
      </c>
      <c r="AU119" s="70">
        <f t="shared" si="51"/>
        <v>0</v>
      </c>
      <c r="AV119" s="70">
        <f t="shared" si="52"/>
        <v>0</v>
      </c>
      <c r="AW119" s="70">
        <f t="shared" si="53"/>
        <v>1.43</v>
      </c>
      <c r="AX119" s="70">
        <f t="shared" si="54"/>
        <v>0</v>
      </c>
      <c r="AY119" s="70">
        <f t="shared" si="55"/>
        <v>0</v>
      </c>
      <c r="AZ119" s="70">
        <f t="shared" si="56"/>
        <v>0</v>
      </c>
      <c r="BA119" s="20">
        <v>0</v>
      </c>
      <c r="BB119" s="20">
        <v>0</v>
      </c>
      <c r="BC119" s="20">
        <v>0</v>
      </c>
      <c r="BD119" s="20">
        <v>0</v>
      </c>
      <c r="BE119" s="20">
        <v>0</v>
      </c>
      <c r="BF119" s="20">
        <v>0</v>
      </c>
      <c r="BG119" s="20">
        <v>0</v>
      </c>
      <c r="BH119" s="20">
        <v>0</v>
      </c>
      <c r="BI119" s="20">
        <v>0</v>
      </c>
      <c r="BJ119" s="20">
        <v>5.3767086199999996</v>
      </c>
      <c r="BK119" s="20">
        <v>0</v>
      </c>
      <c r="BL119" s="20">
        <v>0</v>
      </c>
      <c r="BM119" s="20">
        <v>1.43</v>
      </c>
      <c r="BN119" s="20">
        <v>0</v>
      </c>
      <c r="BO119" s="20">
        <v>0</v>
      </c>
      <c r="BP119" s="20">
        <v>0</v>
      </c>
      <c r="BQ119" s="20">
        <v>0</v>
      </c>
      <c r="BR119" s="20">
        <v>0</v>
      </c>
      <c r="BS119" s="20">
        <v>0</v>
      </c>
      <c r="BT119" s="20">
        <v>0</v>
      </c>
      <c r="BU119" s="20">
        <v>0</v>
      </c>
      <c r="BV119" s="20">
        <v>0</v>
      </c>
      <c r="BW119" s="20">
        <v>0</v>
      </c>
      <c r="BX119" s="20">
        <v>0</v>
      </c>
      <c r="BY119" s="20">
        <v>0</v>
      </c>
      <c r="BZ119" s="20">
        <v>5.2652657400000011</v>
      </c>
      <c r="CA119" s="20">
        <v>0</v>
      </c>
      <c r="CB119" s="20">
        <v>0</v>
      </c>
      <c r="CC119" s="20">
        <v>0</v>
      </c>
      <c r="CD119" s="20">
        <v>0</v>
      </c>
      <c r="CE119" s="20">
        <v>0</v>
      </c>
      <c r="CF119" s="20">
        <v>0</v>
      </c>
      <c r="CG119" s="20" t="s">
        <v>104</v>
      </c>
      <c r="CH119" s="20" t="s">
        <v>104</v>
      </c>
      <c r="CI119" s="20">
        <f t="shared" si="361"/>
        <v>-2.9237073599999999</v>
      </c>
      <c r="CJ119" s="20" t="s">
        <v>104</v>
      </c>
      <c r="CK119" s="79" t="s">
        <v>104</v>
      </c>
      <c r="CL119" s="83"/>
      <c r="CM119" s="54"/>
      <c r="CN119" s="54"/>
      <c r="CO119" s="54"/>
      <c r="CP119" s="54"/>
      <c r="CQ119" s="54"/>
      <c r="CR119" s="54"/>
      <c r="CS119" s="54"/>
      <c r="CT119" s="54"/>
      <c r="CU119" s="54"/>
      <c r="CV119" s="54"/>
      <c r="CW119" s="54"/>
      <c r="CX119" s="54"/>
      <c r="CY119" s="54"/>
      <c r="CZ119" s="54"/>
      <c r="DA119" s="54"/>
      <c r="DB119" s="54"/>
      <c r="DC119" s="54"/>
      <c r="DD119" s="54"/>
      <c r="DE119" s="54"/>
      <c r="DF119" s="54"/>
      <c r="DG119" s="54"/>
      <c r="DH119" s="54"/>
      <c r="DI119" s="54"/>
      <c r="DJ119" s="54"/>
      <c r="DK119" s="54"/>
      <c r="DL119" s="54"/>
      <c r="DM119" s="54"/>
      <c r="DN119" s="54"/>
      <c r="DO119" s="54"/>
      <c r="DP119" s="54"/>
      <c r="DQ119" s="54"/>
      <c r="DR119" s="54"/>
      <c r="DS119" s="54"/>
      <c r="DT119" s="54"/>
      <c r="DU119" s="54"/>
      <c r="DV119" s="54"/>
      <c r="DW119" s="54"/>
      <c r="DX119" s="54"/>
      <c r="DY119" s="54"/>
      <c r="DZ119" s="54"/>
      <c r="EA119" s="54"/>
      <c r="EB119" s="54"/>
      <c r="EC119" s="54"/>
      <c r="ED119" s="54"/>
      <c r="EE119" s="54"/>
      <c r="EF119" s="54"/>
      <c r="EG119" s="54"/>
      <c r="EH119" s="54"/>
      <c r="EI119" s="54"/>
      <c r="EJ119" s="54"/>
      <c r="EK119" s="54"/>
      <c r="EL119" s="54"/>
      <c r="EM119" s="54"/>
      <c r="EN119" s="54"/>
      <c r="EO119" s="54"/>
      <c r="EP119" s="54"/>
      <c r="EQ119" s="54"/>
      <c r="ER119" s="54"/>
      <c r="ES119" s="54"/>
      <c r="ET119" s="54"/>
      <c r="EU119" s="54"/>
      <c r="EV119" s="54"/>
      <c r="EW119" s="54"/>
      <c r="EX119" s="54"/>
      <c r="EY119" s="54"/>
      <c r="EZ119" s="54"/>
      <c r="FA119" s="54"/>
      <c r="FB119" s="54"/>
      <c r="FC119" s="54"/>
      <c r="FD119" s="54"/>
      <c r="FE119" s="54"/>
      <c r="FF119" s="54"/>
      <c r="FG119" s="54"/>
      <c r="FH119" s="54"/>
      <c r="FI119" s="54"/>
      <c r="FJ119" s="54"/>
      <c r="FK119" s="54"/>
      <c r="FL119" s="54"/>
      <c r="FM119" s="54"/>
      <c r="FN119" s="54"/>
      <c r="FO119" s="54"/>
      <c r="FP119" s="54"/>
      <c r="FQ119" s="54"/>
      <c r="FR119" s="54"/>
      <c r="FS119" s="54"/>
      <c r="FT119" s="54"/>
      <c r="FU119" s="54"/>
      <c r="FV119" s="54"/>
      <c r="FW119" s="54"/>
      <c r="FX119" s="54"/>
      <c r="FY119" s="54"/>
      <c r="FZ119" s="54"/>
      <c r="GA119" s="54"/>
      <c r="GB119" s="54"/>
      <c r="GC119" s="54"/>
      <c r="GD119" s="54"/>
      <c r="GE119" s="54"/>
      <c r="GF119" s="54"/>
      <c r="GG119" s="54"/>
      <c r="GH119" s="54"/>
      <c r="GI119" s="54"/>
      <c r="GJ119" s="54"/>
      <c r="GK119" s="54"/>
      <c r="GL119" s="54"/>
      <c r="GM119" s="54"/>
      <c r="GN119" s="54"/>
      <c r="GO119" s="54"/>
      <c r="GP119" s="54"/>
      <c r="GQ119" s="54"/>
      <c r="GR119" s="54"/>
      <c r="GS119" s="54"/>
      <c r="GT119" s="54"/>
      <c r="GU119" s="54"/>
      <c r="GV119" s="54"/>
      <c r="GW119" s="54"/>
      <c r="GX119" s="54"/>
      <c r="GY119" s="54"/>
      <c r="GZ119" s="54"/>
      <c r="HA119" s="54"/>
      <c r="HB119" s="54"/>
      <c r="HC119" s="54"/>
      <c r="HD119" s="54"/>
      <c r="HE119" s="54"/>
      <c r="HF119" s="54"/>
      <c r="HG119" s="54"/>
      <c r="HH119" s="54"/>
      <c r="HI119" s="54"/>
      <c r="HJ119" s="54"/>
      <c r="HK119" s="54"/>
      <c r="HL119" s="54"/>
      <c r="HM119" s="54"/>
      <c r="HN119" s="54"/>
      <c r="HO119" s="54"/>
      <c r="HP119" s="54"/>
      <c r="HQ119" s="54"/>
      <c r="HR119" s="54"/>
      <c r="HS119" s="54"/>
      <c r="HT119" s="54"/>
      <c r="HU119" s="54"/>
      <c r="HV119" s="54"/>
      <c r="HW119" s="54"/>
      <c r="HX119" s="54"/>
      <c r="HY119" s="54"/>
      <c r="HZ119" s="54"/>
      <c r="IA119" s="54"/>
      <c r="IB119" s="54"/>
      <c r="IC119" s="54"/>
      <c r="ID119" s="54"/>
      <c r="IE119" s="54"/>
      <c r="IF119" s="54"/>
      <c r="IG119" s="54"/>
      <c r="IH119" s="54"/>
      <c r="II119" s="54"/>
      <c r="IJ119" s="54"/>
      <c r="IK119" s="54"/>
      <c r="IL119" s="54"/>
      <c r="IM119" s="54"/>
      <c r="IN119" s="54"/>
      <c r="IO119" s="54"/>
      <c r="IP119" s="54"/>
      <c r="IQ119" s="54"/>
      <c r="IR119" s="54"/>
      <c r="IS119" s="54"/>
      <c r="IT119" s="54"/>
      <c r="IU119" s="54"/>
      <c r="IV119" s="54"/>
      <c r="IW119" s="54"/>
      <c r="IX119" s="54"/>
      <c r="IY119" s="54"/>
      <c r="IZ119" s="54"/>
      <c r="JA119" s="54"/>
      <c r="JB119" s="54"/>
      <c r="JC119" s="54"/>
      <c r="JD119" s="54"/>
      <c r="JE119" s="54"/>
      <c r="JF119" s="54"/>
      <c r="JG119" s="54"/>
      <c r="JH119" s="54"/>
      <c r="JI119" s="54"/>
      <c r="JJ119" s="54"/>
      <c r="JK119" s="54"/>
      <c r="JL119" s="54"/>
      <c r="JM119" s="54"/>
      <c r="JN119" s="54"/>
      <c r="JO119" s="54"/>
      <c r="JP119" s="54"/>
      <c r="JQ119" s="54"/>
      <c r="JR119" s="54"/>
      <c r="JS119" s="54"/>
      <c r="JT119" s="54"/>
      <c r="JU119" s="54"/>
      <c r="JV119" s="54"/>
      <c r="JW119" s="54"/>
      <c r="JX119" s="54"/>
      <c r="JY119" s="54"/>
      <c r="JZ119" s="54"/>
      <c r="KA119" s="54"/>
      <c r="KB119" s="54"/>
      <c r="KC119" s="54"/>
      <c r="KD119" s="54"/>
      <c r="KE119" s="54"/>
      <c r="KF119" s="54"/>
      <c r="KG119" s="54"/>
      <c r="KH119" s="54"/>
      <c r="KI119" s="54"/>
      <c r="KJ119" s="54"/>
      <c r="KK119" s="54"/>
      <c r="KL119" s="54"/>
      <c r="KM119" s="54"/>
      <c r="KN119" s="54"/>
      <c r="KO119" s="54"/>
      <c r="KP119" s="54"/>
      <c r="KQ119" s="54"/>
      <c r="KR119" s="54"/>
      <c r="KS119" s="54"/>
      <c r="KT119" s="54"/>
      <c r="KU119" s="54"/>
      <c r="KV119" s="54"/>
      <c r="KW119" s="54"/>
      <c r="KX119" s="54"/>
      <c r="KY119" s="54"/>
      <c r="KZ119" s="54"/>
      <c r="LA119" s="54"/>
      <c r="LB119" s="54"/>
      <c r="LC119" s="54"/>
      <c r="LD119" s="54"/>
      <c r="LE119" s="54"/>
      <c r="LF119" s="54"/>
      <c r="LG119" s="54"/>
      <c r="LH119" s="54"/>
      <c r="LI119" s="54"/>
      <c r="LJ119" s="54"/>
      <c r="LK119" s="54"/>
      <c r="LL119" s="54"/>
      <c r="LM119" s="54"/>
      <c r="LN119" s="54"/>
      <c r="LO119" s="54"/>
      <c r="LP119" s="54"/>
      <c r="LQ119" s="54"/>
      <c r="LR119" s="54"/>
      <c r="LS119" s="54"/>
      <c r="LT119" s="54"/>
      <c r="LU119" s="54"/>
      <c r="LV119" s="54"/>
      <c r="LW119" s="54"/>
      <c r="LX119" s="54"/>
      <c r="LY119" s="54"/>
      <c r="LZ119" s="54"/>
      <c r="MA119" s="54"/>
      <c r="MB119" s="54"/>
      <c r="MC119" s="54"/>
      <c r="MD119" s="54"/>
      <c r="ME119" s="54"/>
      <c r="MF119" s="54"/>
      <c r="MG119" s="54"/>
      <c r="MH119" s="54"/>
      <c r="MI119" s="54"/>
      <c r="MJ119" s="54"/>
      <c r="MK119" s="54"/>
      <c r="ML119" s="54"/>
      <c r="MM119" s="54"/>
      <c r="MN119" s="54"/>
      <c r="MO119" s="54"/>
      <c r="MP119" s="54"/>
      <c r="MQ119" s="54"/>
      <c r="MR119" s="54"/>
      <c r="MS119" s="54"/>
      <c r="MT119" s="54"/>
      <c r="MU119" s="54"/>
      <c r="MV119" s="54"/>
      <c r="MW119" s="54"/>
      <c r="MX119" s="54"/>
      <c r="MY119" s="54"/>
      <c r="MZ119" s="54"/>
      <c r="NA119" s="54"/>
      <c r="NB119" s="54"/>
      <c r="NC119" s="54"/>
      <c r="ND119" s="54"/>
      <c r="NE119" s="54"/>
      <c r="NF119" s="54"/>
      <c r="NG119" s="54"/>
      <c r="NH119" s="54"/>
      <c r="NI119" s="54"/>
      <c r="NJ119" s="54"/>
      <c r="NK119" s="54"/>
      <c r="NL119" s="54"/>
      <c r="NM119" s="54"/>
      <c r="NN119" s="54"/>
      <c r="NO119" s="54"/>
      <c r="NP119" s="54"/>
      <c r="NQ119" s="54"/>
      <c r="NR119" s="54"/>
      <c r="NS119" s="54"/>
      <c r="NT119" s="54"/>
      <c r="NU119" s="54"/>
      <c r="NV119" s="54"/>
      <c r="NW119" s="54"/>
      <c r="NX119" s="54"/>
      <c r="NY119" s="54"/>
      <c r="NZ119" s="54"/>
      <c r="OA119" s="54"/>
      <c r="OB119" s="54"/>
      <c r="OC119" s="54"/>
      <c r="OD119" s="54"/>
      <c r="OE119" s="54"/>
      <c r="OF119" s="54"/>
      <c r="OG119" s="54"/>
      <c r="OH119" s="54"/>
      <c r="OI119" s="54"/>
      <c r="OJ119" s="54"/>
      <c r="OK119" s="54"/>
      <c r="OL119" s="54"/>
      <c r="OM119" s="54"/>
      <c r="ON119" s="54"/>
      <c r="OO119" s="54"/>
      <c r="OP119" s="54"/>
      <c r="OQ119" s="54"/>
      <c r="OR119" s="54"/>
      <c r="OS119" s="54"/>
      <c r="OT119" s="54"/>
      <c r="OU119" s="54"/>
      <c r="OV119" s="54"/>
      <c r="OW119" s="54"/>
      <c r="OX119" s="54"/>
      <c r="OY119" s="54"/>
      <c r="OZ119" s="54"/>
      <c r="PA119" s="54"/>
      <c r="PB119" s="54"/>
      <c r="PC119" s="54"/>
      <c r="PD119" s="54"/>
      <c r="PE119" s="54"/>
      <c r="PF119" s="54"/>
      <c r="PG119" s="54"/>
      <c r="PH119" s="54"/>
      <c r="PI119" s="54"/>
      <c r="PJ119" s="54"/>
      <c r="PK119" s="54"/>
      <c r="PL119" s="54"/>
      <c r="PM119" s="54"/>
      <c r="PN119" s="54"/>
      <c r="PO119" s="54"/>
      <c r="PP119" s="54"/>
      <c r="PQ119" s="54"/>
      <c r="PR119" s="54"/>
      <c r="PS119" s="54"/>
      <c r="PT119" s="54"/>
      <c r="PU119" s="54"/>
      <c r="PV119" s="54"/>
      <c r="PW119" s="54"/>
      <c r="PX119" s="54"/>
      <c r="PY119" s="54"/>
      <c r="PZ119" s="54"/>
      <c r="QA119" s="54"/>
      <c r="QB119" s="54"/>
      <c r="QC119" s="54"/>
      <c r="QD119" s="54"/>
      <c r="QE119" s="54"/>
      <c r="QF119" s="54"/>
      <c r="QG119" s="54"/>
      <c r="QH119" s="54"/>
      <c r="QI119" s="54"/>
      <c r="QJ119" s="54"/>
      <c r="QK119" s="54"/>
      <c r="QL119" s="54"/>
      <c r="QM119" s="54"/>
      <c r="QN119" s="54"/>
      <c r="QO119" s="54"/>
      <c r="QP119" s="54"/>
      <c r="QQ119" s="54"/>
      <c r="QR119" s="54"/>
      <c r="QS119" s="54"/>
      <c r="QT119" s="54"/>
      <c r="QU119" s="54"/>
      <c r="QV119" s="54"/>
      <c r="QW119" s="54"/>
      <c r="QX119" s="54"/>
      <c r="QY119" s="54"/>
      <c r="QZ119" s="54"/>
      <c r="RA119" s="54"/>
      <c r="RB119" s="54"/>
      <c r="RC119" s="54"/>
      <c r="RD119" s="54"/>
      <c r="RE119" s="54"/>
      <c r="RF119" s="54"/>
      <c r="RG119" s="54"/>
      <c r="RH119" s="54"/>
      <c r="RI119" s="54"/>
      <c r="RJ119" s="54"/>
      <c r="RK119" s="54"/>
      <c r="RL119" s="54"/>
      <c r="RM119" s="54"/>
      <c r="RN119" s="54"/>
      <c r="RO119" s="54"/>
      <c r="RP119" s="54"/>
      <c r="RQ119" s="54"/>
      <c r="RR119" s="54"/>
      <c r="RS119" s="54"/>
      <c r="RT119" s="54"/>
      <c r="RU119" s="54"/>
      <c r="RV119" s="54"/>
      <c r="RW119" s="54"/>
      <c r="RX119" s="54"/>
      <c r="RY119" s="54"/>
      <c r="RZ119" s="54"/>
      <c r="SA119" s="54"/>
      <c r="SB119" s="54"/>
      <c r="SC119" s="54"/>
      <c r="SD119" s="54"/>
      <c r="SE119" s="54"/>
      <c r="SF119" s="54"/>
      <c r="SG119" s="54"/>
      <c r="SH119" s="54"/>
      <c r="SI119" s="54"/>
      <c r="SJ119" s="54"/>
      <c r="SK119" s="54"/>
      <c r="SL119" s="54"/>
      <c r="SM119" s="54"/>
      <c r="SN119" s="54"/>
      <c r="SO119" s="54"/>
      <c r="SP119" s="54"/>
      <c r="SQ119" s="54"/>
      <c r="SR119" s="54"/>
      <c r="SS119" s="54"/>
      <c r="ST119" s="54"/>
      <c r="SU119" s="54"/>
      <c r="SV119" s="54"/>
      <c r="SW119" s="54"/>
      <c r="SX119" s="54"/>
      <c r="SY119" s="54"/>
      <c r="SZ119" s="54"/>
      <c r="TA119" s="54"/>
      <c r="TB119" s="54"/>
      <c r="TC119" s="54"/>
      <c r="TD119" s="54"/>
      <c r="TE119" s="54"/>
      <c r="TF119" s="54"/>
      <c r="TG119" s="54"/>
      <c r="TH119" s="54"/>
      <c r="TI119" s="54"/>
      <c r="TJ119" s="54"/>
      <c r="TK119" s="54"/>
      <c r="TL119" s="54"/>
      <c r="TM119" s="54"/>
      <c r="TN119" s="54"/>
      <c r="TO119" s="54"/>
      <c r="TP119" s="54"/>
      <c r="TQ119" s="54"/>
      <c r="TR119" s="54"/>
      <c r="TS119" s="54"/>
      <c r="TT119" s="54"/>
      <c r="TU119" s="54"/>
      <c r="TV119" s="54"/>
      <c r="TW119" s="54"/>
      <c r="TX119" s="54"/>
      <c r="TY119" s="54"/>
      <c r="TZ119" s="54"/>
      <c r="UA119" s="54"/>
      <c r="UB119" s="54"/>
      <c r="UC119" s="54"/>
      <c r="UD119" s="54"/>
      <c r="UE119" s="54"/>
      <c r="UF119" s="54"/>
      <c r="UG119" s="54"/>
      <c r="UH119" s="54"/>
      <c r="UI119" s="54"/>
      <c r="UJ119" s="54"/>
      <c r="UK119" s="54"/>
      <c r="UL119" s="54"/>
      <c r="UM119" s="54"/>
      <c r="UN119" s="54"/>
      <c r="UO119" s="54"/>
      <c r="UP119" s="54"/>
      <c r="UQ119" s="54"/>
      <c r="UR119" s="54"/>
      <c r="US119" s="54"/>
      <c r="UT119" s="54"/>
      <c r="UU119" s="54"/>
      <c r="UV119" s="54"/>
      <c r="UW119" s="54"/>
      <c r="UX119" s="54"/>
      <c r="UY119" s="54"/>
      <c r="UZ119" s="54"/>
      <c r="VA119" s="54"/>
      <c r="VB119" s="54"/>
      <c r="VC119" s="54"/>
      <c r="VD119" s="54"/>
      <c r="VE119" s="54"/>
      <c r="VF119" s="54"/>
      <c r="VG119" s="54"/>
      <c r="VH119" s="54"/>
      <c r="VI119" s="54"/>
      <c r="VJ119" s="54"/>
      <c r="VK119" s="54"/>
      <c r="VL119" s="54"/>
      <c r="VM119" s="54"/>
      <c r="VN119" s="54"/>
      <c r="VO119" s="54"/>
      <c r="VP119" s="54"/>
      <c r="VQ119" s="54"/>
      <c r="VR119" s="54"/>
      <c r="VS119" s="54"/>
      <c r="VT119" s="54"/>
      <c r="VU119" s="54"/>
      <c r="VV119" s="54"/>
      <c r="VW119" s="54"/>
      <c r="VX119" s="54"/>
      <c r="VY119" s="54"/>
      <c r="VZ119" s="54"/>
      <c r="WA119" s="54"/>
      <c r="WB119" s="54"/>
      <c r="WC119" s="54"/>
      <c r="WD119" s="54"/>
      <c r="WE119" s="54"/>
      <c r="WF119" s="54"/>
      <c r="WG119" s="54"/>
      <c r="WH119" s="54"/>
      <c r="WI119" s="54"/>
      <c r="WJ119" s="54"/>
      <c r="WK119" s="54"/>
      <c r="WL119" s="54"/>
      <c r="WM119" s="54"/>
      <c r="WN119" s="54"/>
      <c r="WO119" s="54"/>
      <c r="WP119" s="54"/>
      <c r="WQ119" s="54"/>
      <c r="WR119" s="54"/>
      <c r="WS119" s="54"/>
      <c r="WT119" s="54"/>
      <c r="WU119" s="54"/>
      <c r="WV119" s="54"/>
      <c r="WW119" s="54"/>
      <c r="WX119" s="54"/>
      <c r="WY119" s="54"/>
      <c r="WZ119" s="54"/>
      <c r="XA119" s="54"/>
      <c r="XB119" s="54"/>
      <c r="XC119" s="54"/>
      <c r="XD119" s="54"/>
      <c r="XE119" s="54"/>
      <c r="XF119" s="54"/>
      <c r="XG119" s="54"/>
      <c r="XH119" s="54"/>
      <c r="XI119" s="54"/>
      <c r="XJ119" s="54"/>
      <c r="XK119" s="54"/>
      <c r="XL119" s="54"/>
      <c r="XM119" s="54"/>
      <c r="XN119" s="54"/>
      <c r="XO119" s="54"/>
      <c r="XP119" s="54"/>
      <c r="XQ119" s="54"/>
      <c r="XR119" s="54"/>
      <c r="XS119" s="54"/>
      <c r="XT119" s="54"/>
      <c r="XU119" s="54"/>
      <c r="XV119" s="54"/>
      <c r="XW119" s="54"/>
      <c r="XX119" s="54"/>
      <c r="XY119" s="54"/>
      <c r="XZ119" s="54"/>
      <c r="YA119" s="54"/>
      <c r="YB119" s="54"/>
      <c r="YC119" s="54"/>
      <c r="YD119" s="54"/>
      <c r="YE119" s="54"/>
      <c r="YF119" s="54"/>
      <c r="YG119" s="54"/>
      <c r="YH119" s="54"/>
      <c r="YI119" s="54"/>
      <c r="YJ119" s="54"/>
      <c r="YK119" s="54"/>
      <c r="YL119" s="54"/>
      <c r="YM119" s="54"/>
      <c r="YN119" s="54"/>
      <c r="YO119" s="54"/>
      <c r="YP119" s="54"/>
      <c r="YQ119" s="54"/>
      <c r="YR119" s="54"/>
      <c r="YS119" s="54"/>
      <c r="YT119" s="54"/>
      <c r="YU119" s="54"/>
      <c r="YV119" s="54"/>
      <c r="YW119" s="54"/>
      <c r="YX119" s="54"/>
      <c r="YY119" s="54"/>
      <c r="YZ119" s="54"/>
      <c r="ZA119" s="54"/>
      <c r="ZB119" s="54"/>
      <c r="ZC119" s="54"/>
      <c r="ZD119" s="54"/>
      <c r="ZE119" s="54"/>
      <c r="ZF119" s="54"/>
      <c r="ZG119" s="54"/>
      <c r="ZH119" s="54"/>
      <c r="ZI119" s="54"/>
      <c r="ZJ119" s="54"/>
      <c r="ZK119" s="54"/>
      <c r="ZL119" s="54"/>
      <c r="ZM119" s="54"/>
      <c r="ZN119" s="54"/>
      <c r="ZO119" s="54"/>
      <c r="ZP119" s="54"/>
      <c r="ZQ119" s="54"/>
      <c r="ZR119" s="54"/>
      <c r="ZS119" s="54"/>
      <c r="ZT119" s="54"/>
      <c r="ZU119" s="54"/>
      <c r="ZV119" s="54"/>
      <c r="ZW119" s="54"/>
      <c r="ZX119" s="54"/>
      <c r="ZY119" s="54"/>
      <c r="ZZ119" s="54"/>
      <c r="AAA119" s="54"/>
      <c r="AAB119" s="54"/>
      <c r="AAC119" s="54"/>
      <c r="AAD119" s="54"/>
      <c r="AAE119" s="54"/>
      <c r="AAF119" s="54"/>
      <c r="AAG119" s="54"/>
      <c r="AAH119" s="54"/>
      <c r="AAI119" s="54"/>
      <c r="AAJ119" s="54"/>
      <c r="AAK119" s="54"/>
      <c r="AAL119" s="54"/>
      <c r="AAM119" s="54"/>
      <c r="AAN119" s="54"/>
      <c r="AAO119" s="54"/>
      <c r="AAP119" s="54"/>
      <c r="AAQ119" s="54"/>
      <c r="AAR119" s="54"/>
      <c r="AAS119" s="54"/>
      <c r="AAT119" s="54"/>
      <c r="AAU119" s="54"/>
      <c r="AAV119" s="54"/>
      <c r="AAW119" s="54"/>
      <c r="AAX119" s="54"/>
      <c r="AAY119" s="54"/>
      <c r="AAZ119" s="54"/>
      <c r="ABA119" s="54"/>
      <c r="ABB119" s="54"/>
      <c r="ABC119" s="54"/>
      <c r="ABD119" s="54"/>
      <c r="ABE119" s="54"/>
      <c r="ABF119" s="54"/>
      <c r="ABG119" s="54"/>
      <c r="ABH119" s="54"/>
      <c r="ABI119" s="54"/>
      <c r="ABJ119" s="54"/>
      <c r="ABK119" s="54"/>
      <c r="ABL119" s="54"/>
      <c r="ABM119" s="54"/>
      <c r="ABN119" s="54"/>
      <c r="ABO119" s="54"/>
      <c r="ABP119" s="54"/>
      <c r="ABQ119" s="54"/>
      <c r="ABR119" s="54"/>
      <c r="ABS119" s="54"/>
      <c r="ABT119" s="54"/>
      <c r="ABU119" s="54"/>
      <c r="ABV119" s="54"/>
      <c r="ABW119" s="54"/>
      <c r="ABX119" s="54"/>
      <c r="ABY119" s="54"/>
      <c r="ABZ119" s="54"/>
      <c r="ACA119" s="54"/>
      <c r="ACB119" s="54"/>
      <c r="ACC119" s="54"/>
      <c r="ACD119" s="54"/>
      <c r="ACE119" s="54"/>
      <c r="ACF119" s="54"/>
      <c r="ACG119" s="54"/>
      <c r="ACH119" s="54"/>
      <c r="ACI119" s="54"/>
      <c r="ACJ119" s="54"/>
      <c r="ACK119" s="54"/>
      <c r="ACL119" s="54"/>
      <c r="ACM119" s="54"/>
      <c r="ACN119" s="54"/>
      <c r="ACO119" s="54"/>
      <c r="ACP119" s="54"/>
      <c r="ACQ119" s="54"/>
      <c r="ACR119" s="54"/>
      <c r="ACS119" s="54"/>
      <c r="ACT119" s="54"/>
      <c r="ACU119" s="54"/>
      <c r="ACV119" s="54"/>
      <c r="ACW119" s="54"/>
      <c r="ACX119" s="54"/>
      <c r="ACY119" s="54"/>
      <c r="ACZ119" s="54"/>
      <c r="ADA119" s="54"/>
      <c r="ADB119" s="54"/>
      <c r="ADC119" s="54"/>
      <c r="ADD119" s="54"/>
      <c r="ADE119" s="54"/>
      <c r="ADF119" s="54"/>
      <c r="ADG119" s="54"/>
      <c r="ADH119" s="54"/>
      <c r="ADI119" s="54"/>
      <c r="ADJ119" s="54"/>
      <c r="ADK119" s="54"/>
      <c r="ADL119" s="54"/>
      <c r="ADM119" s="54"/>
      <c r="ADN119" s="54"/>
      <c r="ADO119" s="54"/>
      <c r="ADP119" s="54"/>
      <c r="ADQ119" s="54"/>
      <c r="ADR119" s="54"/>
      <c r="ADS119" s="54"/>
      <c r="ADT119" s="54"/>
      <c r="ADU119" s="54"/>
      <c r="ADV119" s="54"/>
      <c r="ADW119" s="54"/>
      <c r="ADX119" s="54"/>
      <c r="ADY119" s="54"/>
      <c r="ADZ119" s="54"/>
      <c r="AEA119" s="54"/>
      <c r="AEB119" s="54"/>
      <c r="AEC119" s="54"/>
      <c r="AED119" s="54"/>
      <c r="AEE119" s="54"/>
      <c r="AEF119" s="54"/>
      <c r="AEG119" s="54"/>
      <c r="AEH119" s="54"/>
      <c r="AEI119" s="54"/>
      <c r="AEJ119" s="54"/>
      <c r="AEK119" s="54"/>
      <c r="AEL119" s="54"/>
      <c r="AEM119" s="54"/>
      <c r="AEN119" s="54"/>
      <c r="AEO119" s="54"/>
      <c r="AEP119" s="54"/>
      <c r="AEQ119" s="54"/>
      <c r="AER119" s="54"/>
      <c r="AES119" s="54"/>
      <c r="AET119" s="54"/>
      <c r="AEU119" s="54"/>
      <c r="AEV119" s="54"/>
      <c r="AEW119" s="54"/>
      <c r="AEX119" s="54"/>
      <c r="AEY119" s="54"/>
      <c r="AEZ119" s="54"/>
      <c r="AFA119" s="54"/>
      <c r="AFB119" s="54"/>
      <c r="AFC119" s="54"/>
      <c r="AFD119" s="54"/>
      <c r="AFE119" s="54"/>
      <c r="AFF119" s="54"/>
      <c r="AFG119" s="54"/>
      <c r="AFH119" s="54"/>
      <c r="AFI119" s="54"/>
      <c r="AFJ119" s="54"/>
      <c r="AFK119" s="54"/>
      <c r="AFL119" s="54"/>
      <c r="AFM119" s="54"/>
      <c r="AFN119" s="54"/>
      <c r="AFO119" s="54"/>
      <c r="AFP119" s="54"/>
      <c r="AFQ119" s="54"/>
      <c r="AFR119" s="54"/>
      <c r="AFS119" s="54"/>
      <c r="AFT119" s="54"/>
      <c r="AFU119" s="54"/>
      <c r="AFV119" s="54"/>
      <c r="AFW119" s="54"/>
      <c r="AFX119" s="54"/>
      <c r="AFY119" s="54"/>
      <c r="AFZ119" s="54"/>
      <c r="AGA119" s="54"/>
      <c r="AGB119" s="54"/>
      <c r="AGC119" s="54"/>
      <c r="AGD119" s="54"/>
      <c r="AGE119" s="54"/>
      <c r="AGF119" s="54"/>
      <c r="AGG119" s="54"/>
      <c r="AGH119" s="54"/>
      <c r="AGI119" s="54"/>
      <c r="AGJ119" s="54"/>
      <c r="AGK119" s="54"/>
      <c r="AGL119" s="54"/>
      <c r="AGM119" s="54"/>
      <c r="AGN119" s="54"/>
      <c r="AGO119" s="54"/>
      <c r="AGP119" s="54"/>
      <c r="AGQ119" s="54"/>
      <c r="AGR119" s="54"/>
      <c r="AGS119" s="54"/>
      <c r="AGT119" s="54"/>
      <c r="AGU119" s="54"/>
      <c r="AGV119" s="54"/>
      <c r="AGW119" s="54"/>
      <c r="AGX119" s="54"/>
      <c r="AGY119" s="54"/>
      <c r="AGZ119" s="54"/>
      <c r="AHA119" s="54"/>
      <c r="AHB119" s="54"/>
      <c r="AHC119" s="54"/>
      <c r="AHD119" s="54"/>
      <c r="AHE119" s="54"/>
      <c r="AHF119" s="54"/>
      <c r="AHG119" s="54"/>
      <c r="AHH119" s="54"/>
      <c r="AHI119" s="54"/>
      <c r="AHJ119" s="54"/>
      <c r="AHK119" s="54"/>
      <c r="AHL119" s="54"/>
      <c r="AHM119" s="54"/>
      <c r="AHN119" s="54"/>
      <c r="AHO119" s="54"/>
      <c r="AHP119" s="54"/>
      <c r="AHQ119" s="54"/>
      <c r="AHR119" s="54"/>
      <c r="AHS119" s="54"/>
      <c r="AHT119" s="54"/>
      <c r="AHU119" s="54"/>
      <c r="AHV119" s="54"/>
      <c r="AHW119" s="54"/>
      <c r="AHX119" s="54"/>
      <c r="AHY119" s="54"/>
      <c r="AHZ119" s="54"/>
      <c r="AIA119" s="54"/>
      <c r="AIB119" s="54"/>
      <c r="AIC119" s="54"/>
      <c r="AID119" s="54"/>
      <c r="AIE119" s="54"/>
      <c r="AIF119" s="54"/>
      <c r="AIG119" s="54"/>
      <c r="AIH119" s="54"/>
      <c r="AII119" s="54"/>
      <c r="AIJ119" s="54"/>
      <c r="AIK119" s="54"/>
      <c r="AIL119" s="54"/>
      <c r="AIM119" s="54"/>
      <c r="AIN119" s="54"/>
      <c r="AIO119" s="54"/>
      <c r="AIP119" s="54"/>
      <c r="AIQ119" s="54"/>
      <c r="AIR119" s="54"/>
      <c r="AIS119" s="54"/>
      <c r="AIT119" s="54"/>
      <c r="AIU119" s="54"/>
      <c r="AIV119" s="54"/>
      <c r="AIW119" s="54"/>
      <c r="AIX119" s="54"/>
      <c r="AIY119" s="54"/>
      <c r="AIZ119" s="54"/>
      <c r="AJA119" s="54"/>
      <c r="AJB119" s="54"/>
      <c r="AJC119" s="54"/>
      <c r="AJD119" s="54"/>
      <c r="AJE119" s="54"/>
      <c r="AJF119" s="54"/>
      <c r="AJG119" s="54"/>
      <c r="AJH119" s="54"/>
      <c r="AJI119" s="54"/>
      <c r="AJJ119" s="54"/>
      <c r="AJK119" s="54"/>
      <c r="AJL119" s="54"/>
      <c r="AJM119" s="54"/>
      <c r="AJN119" s="54"/>
      <c r="AJO119" s="54"/>
      <c r="AJP119" s="54"/>
      <c r="AJQ119" s="54"/>
      <c r="AJR119" s="54"/>
      <c r="AJS119" s="54"/>
      <c r="AJT119" s="54"/>
      <c r="AJU119" s="54"/>
      <c r="AJV119" s="54"/>
      <c r="AJW119" s="54"/>
      <c r="AJX119" s="54"/>
      <c r="AJY119" s="54"/>
      <c r="AJZ119" s="54"/>
      <c r="AKA119" s="54"/>
      <c r="AKB119" s="54"/>
      <c r="AKC119" s="54"/>
      <c r="AKD119" s="54"/>
      <c r="AKE119" s="54"/>
      <c r="AKF119" s="54"/>
      <c r="AKG119" s="54"/>
      <c r="AKH119" s="54"/>
      <c r="AKI119" s="54"/>
      <c r="AKJ119" s="54"/>
      <c r="AKK119" s="54"/>
      <c r="AKL119" s="54"/>
      <c r="AKM119" s="54"/>
      <c r="AKN119" s="54"/>
      <c r="AKO119" s="54"/>
      <c r="AKP119" s="54"/>
      <c r="AKQ119" s="54"/>
      <c r="AKR119" s="54"/>
      <c r="AKS119" s="54"/>
      <c r="AKT119" s="54"/>
      <c r="AKU119" s="54"/>
      <c r="AKV119" s="54"/>
      <c r="AKW119" s="54"/>
      <c r="AKX119" s="54"/>
      <c r="AKY119" s="54"/>
      <c r="AKZ119" s="54"/>
      <c r="ALA119" s="54"/>
      <c r="ALB119" s="54"/>
      <c r="ALC119" s="54"/>
      <c r="ALD119" s="54"/>
      <c r="ALE119" s="54"/>
      <c r="ALF119" s="54"/>
      <c r="ALG119" s="54"/>
      <c r="ALH119" s="54"/>
      <c r="ALI119" s="54"/>
      <c r="ALJ119" s="54"/>
      <c r="ALK119" s="54"/>
      <c r="ALL119" s="54"/>
      <c r="ALM119" s="54"/>
      <c r="ALN119" s="54"/>
      <c r="ALO119" s="54"/>
      <c r="ALP119" s="54"/>
      <c r="ALQ119" s="54"/>
      <c r="ALR119" s="54"/>
      <c r="ALS119" s="54"/>
      <c r="ALT119" s="54"/>
      <c r="ALU119" s="54"/>
      <c r="ALV119" s="54"/>
      <c r="ALW119" s="54"/>
      <c r="ALX119" s="54"/>
      <c r="ALY119" s="54"/>
      <c r="ALZ119" s="54"/>
      <c r="AMA119" s="54"/>
      <c r="AMB119" s="54"/>
      <c r="AMC119" s="54"/>
      <c r="AMD119" s="54"/>
      <c r="AME119" s="54"/>
      <c r="AMF119" s="54"/>
      <c r="AMG119" s="54"/>
      <c r="AMH119" s="54"/>
      <c r="AMI119" s="54"/>
      <c r="AMJ119" s="54"/>
      <c r="AMK119" s="54"/>
    </row>
    <row r="120" spans="1:1025" s="29" customFormat="1" ht="18.75" x14ac:dyDescent="0.2">
      <c r="A120" s="39" t="s">
        <v>169</v>
      </c>
      <c r="B120" s="62" t="s">
        <v>156</v>
      </c>
      <c r="C120" s="40" t="s">
        <v>103</v>
      </c>
      <c r="D120" s="40" t="s">
        <v>104</v>
      </c>
      <c r="E120" s="39">
        <f t="shared" si="351"/>
        <v>0</v>
      </c>
      <c r="F120" s="68">
        <f t="shared" si="352"/>
        <v>12.39510132</v>
      </c>
      <c r="G120" s="68">
        <f t="shared" si="353"/>
        <v>0</v>
      </c>
      <c r="H120" s="68">
        <f t="shared" si="354"/>
        <v>0</v>
      </c>
      <c r="I120" s="68">
        <f t="shared" si="355"/>
        <v>4.0999999999999996</v>
      </c>
      <c r="J120" s="68">
        <f t="shared" si="356"/>
        <v>0</v>
      </c>
      <c r="K120" s="68">
        <f t="shared" si="357"/>
        <v>1</v>
      </c>
      <c r="L120" s="68">
        <f t="shared" si="358"/>
        <v>0</v>
      </c>
      <c r="M120" s="47">
        <v>0</v>
      </c>
      <c r="N120" s="47">
        <v>0</v>
      </c>
      <c r="O120" s="47">
        <v>0</v>
      </c>
      <c r="P120" s="47">
        <v>0</v>
      </c>
      <c r="Q120" s="47">
        <v>0</v>
      </c>
      <c r="R120" s="47">
        <v>0</v>
      </c>
      <c r="S120" s="47">
        <v>0</v>
      </c>
      <c r="T120" s="47">
        <v>0</v>
      </c>
      <c r="U120" s="47">
        <v>0</v>
      </c>
      <c r="V120" s="47">
        <v>0</v>
      </c>
      <c r="W120" s="47">
        <v>0</v>
      </c>
      <c r="X120" s="47">
        <v>0</v>
      </c>
      <c r="Y120" s="47">
        <v>0</v>
      </c>
      <c r="Z120" s="47">
        <v>0</v>
      </c>
      <c r="AA120" s="47">
        <v>0</v>
      </c>
      <c r="AB120" s="47">
        <v>0</v>
      </c>
      <c r="AC120" s="47">
        <v>0</v>
      </c>
      <c r="AD120" s="47">
        <v>0</v>
      </c>
      <c r="AE120" s="47">
        <v>0</v>
      </c>
      <c r="AF120" s="47">
        <v>0</v>
      </c>
      <c r="AG120" s="47">
        <v>0</v>
      </c>
      <c r="AH120" s="47">
        <v>0</v>
      </c>
      <c r="AI120" s="47">
        <v>0</v>
      </c>
      <c r="AJ120" s="47">
        <v>0</v>
      </c>
      <c r="AK120" s="47">
        <v>0</v>
      </c>
      <c r="AL120" s="47">
        <f>SUM(AL121:AL128)</f>
        <v>12.39510132</v>
      </c>
      <c r="AM120" s="47">
        <f t="shared" ref="AM120:AR120" si="539">SUM(AM121:AM128)</f>
        <v>0</v>
      </c>
      <c r="AN120" s="47">
        <f t="shared" si="539"/>
        <v>0</v>
      </c>
      <c r="AO120" s="47">
        <f t="shared" si="539"/>
        <v>4.0999999999999996</v>
      </c>
      <c r="AP120" s="47">
        <f t="shared" si="539"/>
        <v>0</v>
      </c>
      <c r="AQ120" s="47">
        <f t="shared" si="539"/>
        <v>1</v>
      </c>
      <c r="AR120" s="47">
        <f t="shared" si="539"/>
        <v>0</v>
      </c>
      <c r="AS120" s="47">
        <f t="shared" ref="AS120" si="540">SUM(AS121:AS130)</f>
        <v>0</v>
      </c>
      <c r="AT120" s="47">
        <f>SUM(BB120,BJ120,BR120,BZ120)</f>
        <v>12.057073409999999</v>
      </c>
      <c r="AU120" s="47">
        <f t="shared" si="51"/>
        <v>0</v>
      </c>
      <c r="AV120" s="47">
        <f t="shared" si="52"/>
        <v>0</v>
      </c>
      <c r="AW120" s="47">
        <f t="shared" si="53"/>
        <v>4.0999999999999996</v>
      </c>
      <c r="AX120" s="47">
        <f t="shared" si="54"/>
        <v>0</v>
      </c>
      <c r="AY120" s="47">
        <f t="shared" si="55"/>
        <v>1</v>
      </c>
      <c r="AZ120" s="47">
        <f t="shared" si="56"/>
        <v>0</v>
      </c>
      <c r="BA120" s="47">
        <f>SUM(BA121:BA128)</f>
        <v>0</v>
      </c>
      <c r="BB120" s="47">
        <f>SUM(BB121:BB128)</f>
        <v>0</v>
      </c>
      <c r="BC120" s="47">
        <f t="shared" ref="BC120:CK120" si="541">SUM(BC121:BC128)</f>
        <v>0</v>
      </c>
      <c r="BD120" s="47">
        <f t="shared" si="541"/>
        <v>0</v>
      </c>
      <c r="BE120" s="47">
        <f t="shared" si="541"/>
        <v>0</v>
      </c>
      <c r="BF120" s="47">
        <f t="shared" si="541"/>
        <v>0</v>
      </c>
      <c r="BG120" s="47">
        <f t="shared" si="541"/>
        <v>0</v>
      </c>
      <c r="BH120" s="47">
        <f t="shared" si="541"/>
        <v>0</v>
      </c>
      <c r="BI120" s="47">
        <f t="shared" si="541"/>
        <v>0</v>
      </c>
      <c r="BJ120" s="47">
        <f>SUM(BJ121:BJ128)</f>
        <v>2.7237161100000007</v>
      </c>
      <c r="BK120" s="47">
        <f t="shared" si="541"/>
        <v>0</v>
      </c>
      <c r="BL120" s="47">
        <f t="shared" si="541"/>
        <v>0</v>
      </c>
      <c r="BM120" s="47">
        <f t="shared" si="541"/>
        <v>0</v>
      </c>
      <c r="BN120" s="47">
        <f t="shared" si="541"/>
        <v>0</v>
      </c>
      <c r="BO120" s="47">
        <f t="shared" si="541"/>
        <v>1</v>
      </c>
      <c r="BP120" s="47">
        <f t="shared" si="541"/>
        <v>0</v>
      </c>
      <c r="BQ120" s="47">
        <f t="shared" si="541"/>
        <v>0</v>
      </c>
      <c r="BR120" s="47">
        <f t="shared" si="541"/>
        <v>2.6761285799999999</v>
      </c>
      <c r="BS120" s="47">
        <f t="shared" si="541"/>
        <v>0</v>
      </c>
      <c r="BT120" s="47">
        <f t="shared" si="541"/>
        <v>0</v>
      </c>
      <c r="BU120" s="47">
        <f t="shared" si="541"/>
        <v>2.7</v>
      </c>
      <c r="BV120" s="47">
        <f t="shared" si="541"/>
        <v>0</v>
      </c>
      <c r="BW120" s="47">
        <f t="shared" si="541"/>
        <v>0</v>
      </c>
      <c r="BX120" s="47">
        <f t="shared" si="541"/>
        <v>0</v>
      </c>
      <c r="BY120" s="47">
        <f t="shared" si="541"/>
        <v>0</v>
      </c>
      <c r="BZ120" s="47">
        <f t="shared" si="541"/>
        <v>6.6572287199999991</v>
      </c>
      <c r="CA120" s="47">
        <f t="shared" si="541"/>
        <v>0</v>
      </c>
      <c r="CB120" s="47">
        <f t="shared" si="541"/>
        <v>0</v>
      </c>
      <c r="CC120" s="47">
        <f t="shared" si="541"/>
        <v>1.4</v>
      </c>
      <c r="CD120" s="47">
        <f t="shared" si="541"/>
        <v>0</v>
      </c>
      <c r="CE120" s="47">
        <f t="shared" si="541"/>
        <v>0</v>
      </c>
      <c r="CF120" s="47">
        <f t="shared" si="541"/>
        <v>0</v>
      </c>
      <c r="CG120" s="47">
        <f t="shared" si="541"/>
        <v>0</v>
      </c>
      <c r="CH120" s="47">
        <f t="shared" si="541"/>
        <v>0</v>
      </c>
      <c r="CI120" s="47">
        <f t="shared" si="541"/>
        <v>-0.33802790999999965</v>
      </c>
      <c r="CJ120" s="47">
        <f t="shared" si="541"/>
        <v>0</v>
      </c>
      <c r="CK120" s="47">
        <f t="shared" si="541"/>
        <v>0</v>
      </c>
      <c r="CL120" s="83"/>
      <c r="CM120" s="33"/>
      <c r="CN120" s="33"/>
      <c r="CO120" s="33"/>
      <c r="CP120" s="33"/>
      <c r="CQ120" s="33"/>
      <c r="CR120" s="33"/>
      <c r="CS120" s="33"/>
      <c r="CT120" s="33"/>
      <c r="CU120" s="33"/>
      <c r="CV120" s="33"/>
      <c r="CW120" s="33"/>
      <c r="CX120" s="33"/>
      <c r="CY120" s="33"/>
      <c r="CZ120" s="33"/>
      <c r="DA120" s="33"/>
      <c r="DB120" s="33"/>
      <c r="DC120" s="33"/>
      <c r="DD120" s="33"/>
      <c r="DE120" s="33"/>
      <c r="DF120" s="33"/>
      <c r="DG120" s="33"/>
      <c r="DH120" s="33"/>
      <c r="DI120" s="33"/>
      <c r="DJ120" s="33"/>
      <c r="DK120" s="33"/>
      <c r="DL120" s="33"/>
      <c r="DM120" s="33"/>
      <c r="DN120" s="33"/>
      <c r="DO120" s="33"/>
      <c r="DP120" s="33"/>
      <c r="DQ120" s="33"/>
      <c r="DR120" s="33"/>
      <c r="DS120" s="33"/>
      <c r="DT120" s="33"/>
      <c r="DU120" s="33"/>
      <c r="DV120" s="33"/>
      <c r="DW120" s="33"/>
      <c r="DX120" s="33"/>
      <c r="DY120" s="33"/>
      <c r="DZ120" s="33"/>
      <c r="EA120" s="33"/>
      <c r="EB120" s="33"/>
      <c r="EC120" s="33"/>
      <c r="ED120" s="33"/>
      <c r="EE120" s="33"/>
      <c r="EF120" s="33"/>
      <c r="EG120" s="33"/>
      <c r="EH120" s="33"/>
      <c r="EI120" s="33"/>
      <c r="EJ120" s="33"/>
      <c r="EK120" s="33"/>
      <c r="EL120" s="33"/>
      <c r="EM120" s="33"/>
      <c r="EN120" s="33"/>
      <c r="EO120" s="33"/>
      <c r="EP120" s="33"/>
      <c r="EQ120" s="33"/>
      <c r="ER120" s="33"/>
      <c r="ES120" s="33"/>
      <c r="ET120" s="33"/>
      <c r="EU120" s="33"/>
      <c r="EV120" s="33"/>
      <c r="EW120" s="33"/>
      <c r="EX120" s="33"/>
      <c r="EY120" s="33"/>
      <c r="EZ120" s="33"/>
      <c r="FA120" s="33"/>
      <c r="FB120" s="33"/>
      <c r="FC120" s="33"/>
      <c r="FD120" s="33"/>
      <c r="FE120" s="33"/>
      <c r="FF120" s="33"/>
      <c r="FG120" s="33"/>
      <c r="FH120" s="33"/>
      <c r="FI120" s="33"/>
      <c r="FJ120" s="33"/>
      <c r="FK120" s="33"/>
      <c r="FL120" s="33"/>
      <c r="FM120" s="33"/>
      <c r="FN120" s="33"/>
      <c r="FO120" s="33"/>
      <c r="FP120" s="33"/>
      <c r="FQ120" s="33"/>
      <c r="FR120" s="33"/>
      <c r="FS120" s="33"/>
      <c r="FT120" s="33"/>
      <c r="FU120" s="33"/>
      <c r="FV120" s="33"/>
      <c r="FW120" s="33"/>
      <c r="FX120" s="33"/>
      <c r="FY120" s="33"/>
      <c r="FZ120" s="33"/>
      <c r="GA120" s="33"/>
      <c r="GB120" s="33"/>
      <c r="GC120" s="33"/>
      <c r="GD120" s="33"/>
      <c r="GE120" s="33"/>
      <c r="GF120" s="33"/>
      <c r="GG120" s="33"/>
      <c r="GH120" s="33"/>
      <c r="GI120" s="33"/>
      <c r="GJ120" s="33"/>
      <c r="GK120" s="33"/>
      <c r="GL120" s="33"/>
      <c r="GM120" s="33"/>
      <c r="GN120" s="33"/>
      <c r="GO120" s="33"/>
      <c r="GP120" s="33"/>
      <c r="GQ120" s="33"/>
      <c r="GR120" s="33"/>
      <c r="GS120" s="33"/>
      <c r="GT120" s="33"/>
      <c r="GU120" s="33"/>
      <c r="GV120" s="33"/>
      <c r="GW120" s="33"/>
      <c r="GX120" s="33"/>
      <c r="GY120" s="33"/>
      <c r="GZ120" s="33"/>
      <c r="HA120" s="33"/>
      <c r="HB120" s="33"/>
      <c r="HC120" s="33"/>
      <c r="HD120" s="33"/>
      <c r="HE120" s="33"/>
      <c r="HF120" s="33"/>
      <c r="HG120" s="33"/>
      <c r="HH120" s="33"/>
      <c r="HI120" s="33"/>
      <c r="HJ120" s="33"/>
      <c r="HK120" s="33"/>
      <c r="HL120" s="33"/>
      <c r="HM120" s="33"/>
      <c r="HN120" s="33"/>
      <c r="HO120" s="33"/>
      <c r="HP120" s="33"/>
      <c r="HQ120" s="33"/>
      <c r="HR120" s="33"/>
      <c r="HS120" s="33"/>
      <c r="HT120" s="33"/>
      <c r="HU120" s="33"/>
      <c r="HV120" s="33"/>
      <c r="HW120" s="33"/>
      <c r="HX120" s="33"/>
      <c r="HY120" s="33"/>
      <c r="HZ120" s="33"/>
      <c r="IA120" s="33"/>
      <c r="IB120" s="33"/>
      <c r="IC120" s="33"/>
      <c r="ID120" s="33"/>
      <c r="IE120" s="33"/>
      <c r="IF120" s="33"/>
      <c r="IG120" s="33"/>
      <c r="IH120" s="33"/>
      <c r="II120" s="33"/>
      <c r="IJ120" s="33"/>
      <c r="IK120" s="33"/>
      <c r="IL120" s="33"/>
      <c r="IM120" s="33"/>
      <c r="IN120" s="33"/>
      <c r="IO120" s="33"/>
      <c r="IP120" s="33"/>
      <c r="IQ120" s="33"/>
      <c r="IR120" s="33"/>
      <c r="IS120" s="33"/>
      <c r="IT120" s="33"/>
      <c r="IU120" s="33"/>
      <c r="IV120" s="33"/>
      <c r="IW120" s="33"/>
      <c r="IX120" s="33"/>
      <c r="IY120" s="33"/>
      <c r="IZ120" s="33"/>
      <c r="JA120" s="33"/>
      <c r="JB120" s="33"/>
      <c r="JC120" s="33"/>
      <c r="JD120" s="33"/>
      <c r="JE120" s="33"/>
      <c r="JF120" s="33"/>
      <c r="JG120" s="33"/>
      <c r="JH120" s="33"/>
      <c r="JI120" s="33"/>
      <c r="JJ120" s="33"/>
      <c r="JK120" s="33"/>
      <c r="JL120" s="33"/>
      <c r="JM120" s="33"/>
      <c r="JN120" s="33"/>
      <c r="JO120" s="33"/>
      <c r="JP120" s="33"/>
      <c r="JQ120" s="33"/>
      <c r="JR120" s="33"/>
      <c r="JS120" s="33"/>
      <c r="JT120" s="33"/>
      <c r="JU120" s="33"/>
      <c r="JV120" s="33"/>
      <c r="JW120" s="33"/>
      <c r="JX120" s="33"/>
      <c r="JY120" s="33"/>
      <c r="JZ120" s="33"/>
      <c r="KA120" s="33"/>
      <c r="KB120" s="33"/>
      <c r="KC120" s="33"/>
      <c r="KD120" s="33"/>
      <c r="KE120" s="33"/>
      <c r="KF120" s="33"/>
      <c r="KG120" s="33"/>
      <c r="KH120" s="33"/>
      <c r="KI120" s="33"/>
      <c r="KJ120" s="33"/>
      <c r="KK120" s="33"/>
      <c r="KL120" s="33"/>
      <c r="KM120" s="33"/>
      <c r="KN120" s="33"/>
      <c r="KO120" s="33"/>
      <c r="KP120" s="33"/>
      <c r="KQ120" s="33"/>
      <c r="KR120" s="33"/>
      <c r="KS120" s="33"/>
      <c r="KT120" s="33"/>
      <c r="KU120" s="33"/>
      <c r="KV120" s="33"/>
      <c r="KW120" s="33"/>
      <c r="KX120" s="33"/>
      <c r="KY120" s="33"/>
      <c r="KZ120" s="33"/>
      <c r="LA120" s="33"/>
      <c r="LB120" s="33"/>
      <c r="LC120" s="33"/>
      <c r="LD120" s="33"/>
      <c r="LE120" s="33"/>
      <c r="LF120" s="33"/>
      <c r="LG120" s="33"/>
      <c r="LH120" s="33"/>
      <c r="LI120" s="33"/>
      <c r="LJ120" s="33"/>
      <c r="LK120" s="33"/>
      <c r="LL120" s="33"/>
      <c r="LM120" s="33"/>
      <c r="LN120" s="33"/>
      <c r="LO120" s="33"/>
      <c r="LP120" s="33"/>
      <c r="LQ120" s="33"/>
      <c r="LR120" s="33"/>
      <c r="LS120" s="33"/>
      <c r="LT120" s="33"/>
      <c r="LU120" s="33"/>
      <c r="LV120" s="33"/>
      <c r="LW120" s="33"/>
      <c r="LX120" s="33"/>
      <c r="LY120" s="33"/>
      <c r="LZ120" s="33"/>
      <c r="MA120" s="33"/>
      <c r="MB120" s="33"/>
      <c r="MC120" s="33"/>
      <c r="MD120" s="33"/>
      <c r="ME120" s="33"/>
      <c r="MF120" s="33"/>
      <c r="MG120" s="33"/>
      <c r="MH120" s="33"/>
      <c r="MI120" s="33"/>
      <c r="MJ120" s="33"/>
      <c r="MK120" s="33"/>
      <c r="ML120" s="33"/>
      <c r="MM120" s="33"/>
      <c r="MN120" s="33"/>
      <c r="MO120" s="33"/>
      <c r="MP120" s="33"/>
      <c r="MQ120" s="33"/>
      <c r="MR120" s="33"/>
      <c r="MS120" s="33"/>
      <c r="MT120" s="33"/>
      <c r="MU120" s="33"/>
      <c r="MV120" s="33"/>
      <c r="MW120" s="33"/>
      <c r="MX120" s="33"/>
      <c r="MY120" s="33"/>
      <c r="MZ120" s="33"/>
      <c r="NA120" s="33"/>
      <c r="NB120" s="33"/>
      <c r="NC120" s="33"/>
      <c r="ND120" s="33"/>
      <c r="NE120" s="33"/>
      <c r="NF120" s="33"/>
      <c r="NG120" s="33"/>
      <c r="NH120" s="33"/>
      <c r="NI120" s="33"/>
      <c r="NJ120" s="33"/>
      <c r="NK120" s="33"/>
      <c r="NL120" s="33"/>
      <c r="NM120" s="33"/>
      <c r="NN120" s="33"/>
      <c r="NO120" s="33"/>
      <c r="NP120" s="33"/>
      <c r="NQ120" s="33"/>
      <c r="NR120" s="33"/>
      <c r="NS120" s="33"/>
      <c r="NT120" s="33"/>
      <c r="NU120" s="33"/>
      <c r="NV120" s="33"/>
      <c r="NW120" s="33"/>
      <c r="NX120" s="33"/>
      <c r="NY120" s="33"/>
      <c r="NZ120" s="33"/>
      <c r="OA120" s="33"/>
      <c r="OB120" s="33"/>
      <c r="OC120" s="33"/>
      <c r="OD120" s="33"/>
      <c r="OE120" s="33"/>
      <c r="OF120" s="33"/>
      <c r="OG120" s="33"/>
      <c r="OH120" s="33"/>
      <c r="OI120" s="33"/>
      <c r="OJ120" s="33"/>
      <c r="OK120" s="33"/>
      <c r="OL120" s="33"/>
      <c r="OM120" s="33"/>
      <c r="ON120" s="33"/>
      <c r="OO120" s="33"/>
      <c r="OP120" s="33"/>
      <c r="OQ120" s="33"/>
      <c r="OR120" s="33"/>
      <c r="OS120" s="33"/>
      <c r="OT120" s="33"/>
      <c r="OU120" s="33"/>
      <c r="OV120" s="33"/>
      <c r="OW120" s="33"/>
      <c r="OX120" s="33"/>
      <c r="OY120" s="33"/>
      <c r="OZ120" s="33"/>
      <c r="PA120" s="33"/>
      <c r="PB120" s="33"/>
      <c r="PC120" s="33"/>
      <c r="PD120" s="33"/>
      <c r="PE120" s="33"/>
      <c r="PF120" s="33"/>
      <c r="PG120" s="33"/>
      <c r="PH120" s="33"/>
      <c r="PI120" s="33"/>
      <c r="PJ120" s="33"/>
      <c r="PK120" s="33"/>
      <c r="PL120" s="33"/>
      <c r="PM120" s="33"/>
      <c r="PN120" s="33"/>
      <c r="PO120" s="33"/>
      <c r="PP120" s="33"/>
      <c r="PQ120" s="33"/>
      <c r="PR120" s="33"/>
      <c r="PS120" s="33"/>
      <c r="PT120" s="33"/>
      <c r="PU120" s="33"/>
      <c r="PV120" s="33"/>
      <c r="PW120" s="33"/>
      <c r="PX120" s="33"/>
      <c r="PY120" s="33"/>
      <c r="PZ120" s="33"/>
      <c r="QA120" s="33"/>
      <c r="QB120" s="33"/>
      <c r="QC120" s="33"/>
      <c r="QD120" s="33"/>
      <c r="QE120" s="33"/>
      <c r="QF120" s="33"/>
      <c r="QG120" s="33"/>
      <c r="QH120" s="33"/>
      <c r="QI120" s="33"/>
      <c r="QJ120" s="33"/>
      <c r="QK120" s="33"/>
      <c r="QL120" s="33"/>
      <c r="QM120" s="33"/>
      <c r="QN120" s="33"/>
      <c r="QO120" s="33"/>
      <c r="QP120" s="33"/>
      <c r="QQ120" s="33"/>
      <c r="QR120" s="33"/>
      <c r="QS120" s="33"/>
      <c r="QT120" s="33"/>
      <c r="QU120" s="33"/>
      <c r="QV120" s="33"/>
      <c r="QW120" s="33"/>
      <c r="QX120" s="33"/>
      <c r="QY120" s="33"/>
      <c r="QZ120" s="33"/>
      <c r="RA120" s="33"/>
      <c r="RB120" s="33"/>
      <c r="RC120" s="33"/>
      <c r="RD120" s="33"/>
      <c r="RE120" s="33"/>
      <c r="RF120" s="33"/>
      <c r="RG120" s="33"/>
      <c r="RH120" s="33"/>
      <c r="RI120" s="33"/>
      <c r="RJ120" s="33"/>
      <c r="RK120" s="33"/>
      <c r="RL120" s="33"/>
      <c r="RM120" s="33"/>
      <c r="RN120" s="33"/>
      <c r="RO120" s="33"/>
      <c r="RP120" s="33"/>
      <c r="RQ120" s="33"/>
      <c r="RR120" s="33"/>
      <c r="RS120" s="33"/>
      <c r="RT120" s="33"/>
      <c r="RU120" s="33"/>
      <c r="RV120" s="33"/>
      <c r="RW120" s="33"/>
      <c r="RX120" s="33"/>
      <c r="RY120" s="33"/>
      <c r="RZ120" s="33"/>
      <c r="SA120" s="33"/>
      <c r="SB120" s="33"/>
      <c r="SC120" s="33"/>
      <c r="SD120" s="33"/>
      <c r="SE120" s="33"/>
      <c r="SF120" s="33"/>
      <c r="SG120" s="33"/>
      <c r="SH120" s="33"/>
      <c r="SI120" s="33"/>
      <c r="SJ120" s="33"/>
      <c r="SK120" s="33"/>
      <c r="SL120" s="33"/>
      <c r="SM120" s="33"/>
      <c r="SN120" s="33"/>
      <c r="SO120" s="33"/>
      <c r="SP120" s="33"/>
      <c r="SQ120" s="33"/>
      <c r="SR120" s="33"/>
      <c r="SS120" s="33"/>
      <c r="ST120" s="33"/>
      <c r="SU120" s="33"/>
      <c r="SV120" s="33"/>
      <c r="SW120" s="33"/>
      <c r="SX120" s="33"/>
      <c r="SY120" s="33"/>
      <c r="SZ120" s="33"/>
      <c r="TA120" s="33"/>
      <c r="TB120" s="33"/>
      <c r="TC120" s="33"/>
      <c r="TD120" s="33"/>
      <c r="TE120" s="33"/>
      <c r="TF120" s="33"/>
      <c r="TG120" s="33"/>
      <c r="TH120" s="33"/>
      <c r="TI120" s="33"/>
      <c r="TJ120" s="33"/>
      <c r="TK120" s="33"/>
      <c r="TL120" s="33"/>
      <c r="TM120" s="33"/>
      <c r="TN120" s="33"/>
      <c r="TO120" s="33"/>
      <c r="TP120" s="33"/>
      <c r="TQ120" s="33"/>
      <c r="TR120" s="33"/>
      <c r="TS120" s="33"/>
      <c r="TT120" s="33"/>
      <c r="TU120" s="33"/>
      <c r="TV120" s="33"/>
      <c r="TW120" s="33"/>
      <c r="TX120" s="33"/>
      <c r="TY120" s="33"/>
      <c r="TZ120" s="33"/>
      <c r="UA120" s="33"/>
      <c r="UB120" s="33"/>
      <c r="UC120" s="33"/>
      <c r="UD120" s="33"/>
      <c r="UE120" s="33"/>
      <c r="UF120" s="33"/>
      <c r="UG120" s="33"/>
      <c r="UH120" s="33"/>
      <c r="UI120" s="33"/>
      <c r="UJ120" s="33"/>
      <c r="UK120" s="33"/>
      <c r="UL120" s="33"/>
      <c r="UM120" s="33"/>
      <c r="UN120" s="33"/>
      <c r="UO120" s="33"/>
      <c r="UP120" s="33"/>
      <c r="UQ120" s="33"/>
      <c r="UR120" s="33"/>
      <c r="US120" s="33"/>
      <c r="UT120" s="33"/>
      <c r="UU120" s="33"/>
      <c r="UV120" s="33"/>
      <c r="UW120" s="33"/>
      <c r="UX120" s="33"/>
      <c r="UY120" s="33"/>
      <c r="UZ120" s="33"/>
      <c r="VA120" s="33"/>
      <c r="VB120" s="33"/>
      <c r="VC120" s="33"/>
      <c r="VD120" s="33"/>
      <c r="VE120" s="33"/>
      <c r="VF120" s="33"/>
      <c r="VG120" s="33"/>
      <c r="VH120" s="33"/>
      <c r="VI120" s="33"/>
      <c r="VJ120" s="33"/>
      <c r="VK120" s="33"/>
      <c r="VL120" s="33"/>
      <c r="VM120" s="33"/>
      <c r="VN120" s="33"/>
      <c r="VO120" s="33"/>
      <c r="VP120" s="33"/>
      <c r="VQ120" s="33"/>
      <c r="VR120" s="33"/>
      <c r="VS120" s="33"/>
      <c r="VT120" s="33"/>
      <c r="VU120" s="33"/>
      <c r="VV120" s="33"/>
      <c r="VW120" s="33"/>
      <c r="VX120" s="33"/>
      <c r="VY120" s="33"/>
      <c r="VZ120" s="33"/>
      <c r="WA120" s="33"/>
      <c r="WB120" s="33"/>
      <c r="WC120" s="33"/>
      <c r="WD120" s="33"/>
      <c r="WE120" s="33"/>
      <c r="WF120" s="33"/>
      <c r="WG120" s="33"/>
      <c r="WH120" s="33"/>
      <c r="WI120" s="33"/>
      <c r="WJ120" s="33"/>
      <c r="WK120" s="33"/>
      <c r="WL120" s="33"/>
      <c r="WM120" s="33"/>
      <c r="WN120" s="33"/>
      <c r="WO120" s="33"/>
      <c r="WP120" s="33"/>
      <c r="WQ120" s="33"/>
      <c r="WR120" s="33"/>
      <c r="WS120" s="33"/>
      <c r="WT120" s="33"/>
      <c r="WU120" s="33"/>
      <c r="WV120" s="33"/>
      <c r="WW120" s="33"/>
      <c r="WX120" s="33"/>
      <c r="WY120" s="33"/>
      <c r="WZ120" s="33"/>
      <c r="XA120" s="33"/>
      <c r="XB120" s="33"/>
      <c r="XC120" s="33"/>
      <c r="XD120" s="33"/>
      <c r="XE120" s="33"/>
      <c r="XF120" s="33"/>
      <c r="XG120" s="33"/>
      <c r="XH120" s="33"/>
      <c r="XI120" s="33"/>
      <c r="XJ120" s="33"/>
      <c r="XK120" s="33"/>
      <c r="XL120" s="33"/>
      <c r="XM120" s="33"/>
      <c r="XN120" s="33"/>
      <c r="XO120" s="33"/>
      <c r="XP120" s="33"/>
      <c r="XQ120" s="33"/>
      <c r="XR120" s="33"/>
      <c r="XS120" s="33"/>
      <c r="XT120" s="33"/>
      <c r="XU120" s="33"/>
      <c r="XV120" s="33"/>
      <c r="XW120" s="33"/>
      <c r="XX120" s="33"/>
      <c r="XY120" s="33"/>
      <c r="XZ120" s="33"/>
      <c r="YA120" s="33"/>
      <c r="YB120" s="33"/>
      <c r="YC120" s="33"/>
      <c r="YD120" s="33"/>
      <c r="YE120" s="33"/>
      <c r="YF120" s="33"/>
      <c r="YG120" s="33"/>
      <c r="YH120" s="33"/>
      <c r="YI120" s="33"/>
      <c r="YJ120" s="33"/>
      <c r="YK120" s="33"/>
      <c r="YL120" s="33"/>
      <c r="YM120" s="33"/>
      <c r="YN120" s="33"/>
      <c r="YO120" s="33"/>
      <c r="YP120" s="33"/>
      <c r="YQ120" s="33"/>
      <c r="YR120" s="33"/>
      <c r="YS120" s="33"/>
      <c r="YT120" s="33"/>
      <c r="YU120" s="33"/>
      <c r="YV120" s="33"/>
      <c r="YW120" s="33"/>
      <c r="YX120" s="33"/>
      <c r="YY120" s="33"/>
      <c r="YZ120" s="33"/>
      <c r="ZA120" s="33"/>
      <c r="ZB120" s="33"/>
      <c r="ZC120" s="33"/>
      <c r="ZD120" s="33"/>
      <c r="ZE120" s="33"/>
      <c r="ZF120" s="33"/>
      <c r="ZG120" s="33"/>
      <c r="ZH120" s="33"/>
      <c r="ZI120" s="33"/>
      <c r="ZJ120" s="33"/>
      <c r="ZK120" s="33"/>
      <c r="ZL120" s="33"/>
      <c r="ZM120" s="33"/>
      <c r="ZN120" s="33"/>
      <c r="ZO120" s="33"/>
      <c r="ZP120" s="33"/>
      <c r="ZQ120" s="33"/>
      <c r="ZR120" s="33"/>
      <c r="ZS120" s="33"/>
      <c r="ZT120" s="33"/>
      <c r="ZU120" s="33"/>
      <c r="ZV120" s="33"/>
      <c r="ZW120" s="33"/>
      <c r="ZX120" s="33"/>
      <c r="ZY120" s="33"/>
      <c r="ZZ120" s="33"/>
      <c r="AAA120" s="33"/>
      <c r="AAB120" s="33"/>
      <c r="AAC120" s="33"/>
      <c r="AAD120" s="33"/>
      <c r="AAE120" s="33"/>
      <c r="AAF120" s="33"/>
      <c r="AAG120" s="33"/>
      <c r="AAH120" s="33"/>
      <c r="AAI120" s="33"/>
      <c r="AAJ120" s="33"/>
      <c r="AAK120" s="33"/>
      <c r="AAL120" s="33"/>
      <c r="AAM120" s="33"/>
      <c r="AAN120" s="33"/>
      <c r="AAO120" s="33"/>
      <c r="AAP120" s="33"/>
      <c r="AAQ120" s="33"/>
      <c r="AAR120" s="33"/>
      <c r="AAS120" s="33"/>
      <c r="AAT120" s="33"/>
      <c r="AAU120" s="33"/>
      <c r="AAV120" s="33"/>
      <c r="AAW120" s="33"/>
      <c r="AAX120" s="33"/>
      <c r="AAY120" s="33"/>
      <c r="AAZ120" s="33"/>
      <c r="ABA120" s="33"/>
      <c r="ABB120" s="33"/>
      <c r="ABC120" s="33"/>
      <c r="ABD120" s="33"/>
      <c r="ABE120" s="33"/>
      <c r="ABF120" s="33"/>
      <c r="ABG120" s="33"/>
      <c r="ABH120" s="33"/>
      <c r="ABI120" s="33"/>
      <c r="ABJ120" s="33"/>
      <c r="ABK120" s="33"/>
      <c r="ABL120" s="33"/>
      <c r="ABM120" s="33"/>
      <c r="ABN120" s="33"/>
      <c r="ABO120" s="33"/>
      <c r="ABP120" s="33"/>
      <c r="ABQ120" s="33"/>
      <c r="ABR120" s="33"/>
      <c r="ABS120" s="33"/>
      <c r="ABT120" s="33"/>
      <c r="ABU120" s="33"/>
      <c r="ABV120" s="33"/>
      <c r="ABW120" s="33"/>
      <c r="ABX120" s="33"/>
      <c r="ABY120" s="33"/>
      <c r="ABZ120" s="33"/>
      <c r="ACA120" s="33"/>
      <c r="ACB120" s="33"/>
      <c r="ACC120" s="33"/>
      <c r="ACD120" s="33"/>
      <c r="ACE120" s="33"/>
      <c r="ACF120" s="33"/>
      <c r="ACG120" s="33"/>
      <c r="ACH120" s="33"/>
      <c r="ACI120" s="33"/>
      <c r="ACJ120" s="33"/>
      <c r="ACK120" s="33"/>
      <c r="ACL120" s="33"/>
      <c r="ACM120" s="33"/>
      <c r="ACN120" s="33"/>
      <c r="ACO120" s="33"/>
      <c r="ACP120" s="33"/>
      <c r="ACQ120" s="33"/>
      <c r="ACR120" s="33"/>
      <c r="ACS120" s="33"/>
      <c r="ACT120" s="33"/>
      <c r="ACU120" s="33"/>
      <c r="ACV120" s="33"/>
      <c r="ACW120" s="33"/>
      <c r="ACX120" s="33"/>
      <c r="ACY120" s="33"/>
      <c r="ACZ120" s="33"/>
      <c r="ADA120" s="33"/>
      <c r="ADB120" s="33"/>
      <c r="ADC120" s="33"/>
      <c r="ADD120" s="33"/>
      <c r="ADE120" s="33"/>
      <c r="ADF120" s="33"/>
      <c r="ADG120" s="33"/>
      <c r="ADH120" s="33"/>
      <c r="ADI120" s="33"/>
      <c r="ADJ120" s="33"/>
      <c r="ADK120" s="33"/>
      <c r="ADL120" s="33"/>
      <c r="ADM120" s="33"/>
      <c r="ADN120" s="33"/>
      <c r="ADO120" s="33"/>
      <c r="ADP120" s="33"/>
      <c r="ADQ120" s="33"/>
      <c r="ADR120" s="33"/>
      <c r="ADS120" s="33"/>
      <c r="ADT120" s="33"/>
      <c r="ADU120" s="33"/>
      <c r="ADV120" s="33"/>
      <c r="ADW120" s="33"/>
      <c r="ADX120" s="33"/>
      <c r="ADY120" s="33"/>
      <c r="ADZ120" s="33"/>
      <c r="AEA120" s="33"/>
      <c r="AEB120" s="33"/>
      <c r="AEC120" s="33"/>
      <c r="AED120" s="33"/>
      <c r="AEE120" s="33"/>
      <c r="AEF120" s="33"/>
      <c r="AEG120" s="33"/>
      <c r="AEH120" s="33"/>
      <c r="AEI120" s="33"/>
      <c r="AEJ120" s="33"/>
      <c r="AEK120" s="33"/>
      <c r="AEL120" s="33"/>
      <c r="AEM120" s="33"/>
      <c r="AEN120" s="33"/>
      <c r="AEO120" s="33"/>
      <c r="AEP120" s="33"/>
      <c r="AEQ120" s="33"/>
      <c r="AER120" s="33"/>
      <c r="AES120" s="33"/>
      <c r="AET120" s="33"/>
      <c r="AEU120" s="33"/>
      <c r="AEV120" s="33"/>
      <c r="AEW120" s="33"/>
      <c r="AEX120" s="33"/>
      <c r="AEY120" s="33"/>
      <c r="AEZ120" s="33"/>
      <c r="AFA120" s="33"/>
      <c r="AFB120" s="33"/>
      <c r="AFC120" s="33"/>
      <c r="AFD120" s="33"/>
      <c r="AFE120" s="33"/>
      <c r="AFF120" s="33"/>
      <c r="AFG120" s="33"/>
      <c r="AFH120" s="33"/>
      <c r="AFI120" s="33"/>
      <c r="AFJ120" s="33"/>
      <c r="AFK120" s="33"/>
      <c r="AFL120" s="33"/>
      <c r="AFM120" s="33"/>
      <c r="AFN120" s="33"/>
      <c r="AFO120" s="33"/>
      <c r="AFP120" s="33"/>
      <c r="AFQ120" s="33"/>
      <c r="AFR120" s="33"/>
      <c r="AFS120" s="33"/>
      <c r="AFT120" s="33"/>
      <c r="AFU120" s="33"/>
      <c r="AFV120" s="33"/>
      <c r="AFW120" s="33"/>
      <c r="AFX120" s="33"/>
      <c r="AFY120" s="33"/>
      <c r="AFZ120" s="33"/>
      <c r="AGA120" s="33"/>
      <c r="AGB120" s="33"/>
      <c r="AGC120" s="33"/>
      <c r="AGD120" s="33"/>
      <c r="AGE120" s="33"/>
      <c r="AGF120" s="33"/>
      <c r="AGG120" s="33"/>
      <c r="AGH120" s="33"/>
      <c r="AGI120" s="33"/>
      <c r="AGJ120" s="33"/>
      <c r="AGK120" s="33"/>
      <c r="AGL120" s="33"/>
      <c r="AGM120" s="33"/>
      <c r="AGN120" s="33"/>
      <c r="AGO120" s="33"/>
      <c r="AGP120" s="33"/>
      <c r="AGQ120" s="33"/>
      <c r="AGR120" s="33"/>
      <c r="AGS120" s="33"/>
      <c r="AGT120" s="33"/>
      <c r="AGU120" s="33"/>
      <c r="AGV120" s="33"/>
      <c r="AGW120" s="33"/>
      <c r="AGX120" s="33"/>
      <c r="AGY120" s="33"/>
      <c r="AGZ120" s="33"/>
      <c r="AHA120" s="33"/>
      <c r="AHB120" s="33"/>
      <c r="AHC120" s="33"/>
      <c r="AHD120" s="33"/>
      <c r="AHE120" s="33"/>
      <c r="AHF120" s="33"/>
      <c r="AHG120" s="33"/>
      <c r="AHH120" s="33"/>
      <c r="AHI120" s="33"/>
      <c r="AHJ120" s="33"/>
      <c r="AHK120" s="33"/>
      <c r="AHL120" s="33"/>
      <c r="AHM120" s="33"/>
      <c r="AHN120" s="33"/>
      <c r="AHO120" s="33"/>
      <c r="AHP120" s="33"/>
      <c r="AHQ120" s="33"/>
      <c r="AHR120" s="33"/>
      <c r="AHS120" s="33"/>
      <c r="AHT120" s="33"/>
      <c r="AHU120" s="33"/>
      <c r="AHV120" s="33"/>
      <c r="AHW120" s="33"/>
      <c r="AHX120" s="33"/>
      <c r="AHY120" s="33"/>
      <c r="AHZ120" s="33"/>
      <c r="AIA120" s="33"/>
      <c r="AIB120" s="33"/>
      <c r="AIC120" s="33"/>
      <c r="AID120" s="33"/>
      <c r="AIE120" s="33"/>
      <c r="AIF120" s="33"/>
      <c r="AIG120" s="33"/>
      <c r="AIH120" s="33"/>
      <c r="AII120" s="33"/>
      <c r="AIJ120" s="33"/>
      <c r="AIK120" s="33"/>
      <c r="AIL120" s="33"/>
      <c r="AIM120" s="33"/>
      <c r="AIN120" s="33"/>
      <c r="AIO120" s="33"/>
      <c r="AIP120" s="33"/>
      <c r="AIQ120" s="33"/>
      <c r="AIR120" s="33"/>
      <c r="AIS120" s="33"/>
      <c r="AIT120" s="33"/>
      <c r="AIU120" s="33"/>
      <c r="AIV120" s="33"/>
      <c r="AIW120" s="33"/>
      <c r="AIX120" s="33"/>
      <c r="AIY120" s="33"/>
      <c r="AIZ120" s="33"/>
      <c r="AJA120" s="33"/>
      <c r="AJB120" s="33"/>
      <c r="AJC120" s="33"/>
      <c r="AJD120" s="33"/>
      <c r="AJE120" s="33"/>
      <c r="AJF120" s="33"/>
      <c r="AJG120" s="33"/>
      <c r="AJH120" s="33"/>
      <c r="AJI120" s="33"/>
      <c r="AJJ120" s="33"/>
      <c r="AJK120" s="33"/>
      <c r="AJL120" s="33"/>
      <c r="AJM120" s="33"/>
      <c r="AJN120" s="33"/>
      <c r="AJO120" s="33"/>
      <c r="AJP120" s="33"/>
      <c r="AJQ120" s="33"/>
      <c r="AJR120" s="33"/>
      <c r="AJS120" s="33"/>
      <c r="AJT120" s="33"/>
      <c r="AJU120" s="33"/>
      <c r="AJV120" s="33"/>
      <c r="AJW120" s="33"/>
      <c r="AJX120" s="33"/>
      <c r="AJY120" s="33"/>
      <c r="AJZ120" s="33"/>
      <c r="AKA120" s="33"/>
      <c r="AKB120" s="33"/>
      <c r="AKC120" s="33"/>
      <c r="AKD120" s="33"/>
      <c r="AKE120" s="33"/>
      <c r="AKF120" s="33"/>
      <c r="AKG120" s="33"/>
      <c r="AKH120" s="33"/>
      <c r="AKI120" s="33"/>
      <c r="AKJ120" s="33"/>
      <c r="AKK120" s="33"/>
      <c r="AKL120" s="33"/>
      <c r="AKM120" s="33"/>
      <c r="AKN120" s="33"/>
      <c r="AKO120" s="33"/>
      <c r="AKP120" s="33"/>
      <c r="AKQ120" s="33"/>
      <c r="AKR120" s="33"/>
      <c r="AKS120" s="33"/>
      <c r="AKT120" s="33"/>
      <c r="AKU120" s="33"/>
      <c r="AKV120" s="33"/>
      <c r="AKW120" s="33"/>
      <c r="AKX120" s="33"/>
      <c r="AKY120" s="33"/>
      <c r="AKZ120" s="33"/>
      <c r="ALA120" s="33"/>
      <c r="ALB120" s="33"/>
      <c r="ALC120" s="33"/>
      <c r="ALD120" s="33"/>
      <c r="ALE120" s="33"/>
      <c r="ALF120" s="33"/>
      <c r="ALG120" s="33"/>
      <c r="ALH120" s="33"/>
      <c r="ALI120" s="33"/>
      <c r="ALJ120" s="33"/>
      <c r="ALK120" s="33"/>
      <c r="ALL120" s="33"/>
      <c r="ALM120" s="33"/>
      <c r="ALN120" s="33"/>
      <c r="ALO120" s="33"/>
      <c r="ALP120" s="33"/>
      <c r="ALQ120" s="33"/>
      <c r="ALR120" s="33"/>
      <c r="ALS120" s="33"/>
      <c r="ALT120" s="33"/>
      <c r="ALU120" s="33"/>
      <c r="ALV120" s="33"/>
      <c r="ALW120" s="33"/>
      <c r="ALX120" s="33"/>
      <c r="ALY120" s="33"/>
      <c r="ALZ120" s="33"/>
      <c r="AMA120" s="33"/>
      <c r="AMB120" s="33"/>
      <c r="AMC120" s="33"/>
      <c r="AMD120" s="33"/>
      <c r="AME120" s="33"/>
      <c r="AMF120" s="33"/>
      <c r="AMG120" s="33"/>
      <c r="AMH120" s="33"/>
      <c r="AMI120" s="33"/>
      <c r="AMJ120" s="33"/>
      <c r="AMK120" s="33"/>
    </row>
    <row r="121" spans="1:1025" s="29" customFormat="1" ht="25.5" x14ac:dyDescent="0.2">
      <c r="A121" s="101" t="s">
        <v>169</v>
      </c>
      <c r="B121" s="118" t="s">
        <v>194</v>
      </c>
      <c r="C121" s="119" t="s">
        <v>195</v>
      </c>
      <c r="D121" s="44" t="s">
        <v>104</v>
      </c>
      <c r="E121" s="43">
        <f t="shared" si="351"/>
        <v>0</v>
      </c>
      <c r="F121" s="70">
        <f t="shared" si="352"/>
        <v>1.75278245</v>
      </c>
      <c r="G121" s="70">
        <f t="shared" si="353"/>
        <v>0</v>
      </c>
      <c r="H121" s="70">
        <f t="shared" si="354"/>
        <v>0</v>
      </c>
      <c r="I121" s="70">
        <f t="shared" si="355"/>
        <v>0</v>
      </c>
      <c r="J121" s="70">
        <f t="shared" si="356"/>
        <v>0</v>
      </c>
      <c r="K121" s="70">
        <f t="shared" si="357"/>
        <v>1</v>
      </c>
      <c r="L121" s="70">
        <f t="shared" si="358"/>
        <v>0</v>
      </c>
      <c r="M121" s="20">
        <v>0</v>
      </c>
      <c r="N121" s="20">
        <v>0</v>
      </c>
      <c r="O121" s="20">
        <v>0</v>
      </c>
      <c r="P121" s="20">
        <v>0</v>
      </c>
      <c r="Q121" s="20">
        <v>0</v>
      </c>
      <c r="R121" s="20">
        <v>0</v>
      </c>
      <c r="S121" s="20">
        <v>0</v>
      </c>
      <c r="T121" s="20">
        <v>0</v>
      </c>
      <c r="U121" s="20">
        <v>0</v>
      </c>
      <c r="V121" s="20">
        <v>0</v>
      </c>
      <c r="W121" s="20">
        <v>0</v>
      </c>
      <c r="X121" s="20">
        <v>0</v>
      </c>
      <c r="Y121" s="20">
        <v>0</v>
      </c>
      <c r="Z121" s="20">
        <v>0</v>
      </c>
      <c r="AA121" s="20">
        <v>0</v>
      </c>
      <c r="AB121" s="20">
        <v>0</v>
      </c>
      <c r="AC121" s="20">
        <v>0</v>
      </c>
      <c r="AD121" s="20">
        <v>0</v>
      </c>
      <c r="AE121" s="20">
        <v>0</v>
      </c>
      <c r="AF121" s="20">
        <v>0</v>
      </c>
      <c r="AG121" s="20">
        <v>0</v>
      </c>
      <c r="AH121" s="20">
        <v>0</v>
      </c>
      <c r="AI121" s="20">
        <v>0</v>
      </c>
      <c r="AJ121" s="20">
        <v>0</v>
      </c>
      <c r="AK121" s="20">
        <v>0</v>
      </c>
      <c r="AL121" s="20">
        <v>1.75278245</v>
      </c>
      <c r="AM121" s="20">
        <v>0</v>
      </c>
      <c r="AN121" s="20">
        <v>0</v>
      </c>
      <c r="AO121" s="106">
        <v>0</v>
      </c>
      <c r="AP121" s="20">
        <v>0</v>
      </c>
      <c r="AQ121" s="20">
        <v>1</v>
      </c>
      <c r="AR121" s="20">
        <v>0</v>
      </c>
      <c r="AS121" s="70">
        <f t="shared" si="453"/>
        <v>0</v>
      </c>
      <c r="AT121" s="70">
        <f t="shared" si="50"/>
        <v>2.0044331500000001</v>
      </c>
      <c r="AU121" s="70">
        <f t="shared" si="51"/>
        <v>0</v>
      </c>
      <c r="AV121" s="70">
        <f t="shared" si="52"/>
        <v>0</v>
      </c>
      <c r="AW121" s="70">
        <f t="shared" si="53"/>
        <v>0</v>
      </c>
      <c r="AX121" s="70">
        <f t="shared" si="54"/>
        <v>0</v>
      </c>
      <c r="AY121" s="70">
        <f t="shared" si="55"/>
        <v>1</v>
      </c>
      <c r="AZ121" s="70">
        <f t="shared" si="56"/>
        <v>0</v>
      </c>
      <c r="BA121" s="20">
        <v>0</v>
      </c>
      <c r="BB121" s="20">
        <v>0</v>
      </c>
      <c r="BC121" s="20">
        <v>0</v>
      </c>
      <c r="BD121" s="20">
        <v>0</v>
      </c>
      <c r="BE121" s="20">
        <v>0</v>
      </c>
      <c r="BF121" s="20">
        <v>0</v>
      </c>
      <c r="BG121" s="20">
        <v>0</v>
      </c>
      <c r="BH121" s="20">
        <v>0</v>
      </c>
      <c r="BI121" s="20">
        <v>0</v>
      </c>
      <c r="BJ121" s="20">
        <v>1.96771611</v>
      </c>
      <c r="BK121" s="20">
        <v>0</v>
      </c>
      <c r="BL121" s="20">
        <v>0</v>
      </c>
      <c r="BM121" s="20">
        <v>0</v>
      </c>
      <c r="BN121" s="20">
        <v>0</v>
      </c>
      <c r="BO121" s="20">
        <v>1</v>
      </c>
      <c r="BP121" s="20">
        <v>0</v>
      </c>
      <c r="BQ121" s="20">
        <v>0</v>
      </c>
      <c r="BR121" s="20">
        <v>0</v>
      </c>
      <c r="BS121" s="20">
        <v>0</v>
      </c>
      <c r="BT121" s="20">
        <v>0</v>
      </c>
      <c r="BU121" s="20">
        <v>0</v>
      </c>
      <c r="BV121" s="20">
        <v>0</v>
      </c>
      <c r="BW121" s="20">
        <v>0</v>
      </c>
      <c r="BX121" s="20">
        <v>0</v>
      </c>
      <c r="BY121" s="20">
        <v>0</v>
      </c>
      <c r="BZ121" s="20">
        <v>3.671704000000009E-2</v>
      </c>
      <c r="CA121" s="20">
        <v>0</v>
      </c>
      <c r="CB121" s="20">
        <v>0</v>
      </c>
      <c r="CC121" s="20">
        <v>0</v>
      </c>
      <c r="CD121" s="20">
        <v>0</v>
      </c>
      <c r="CE121" s="20">
        <v>0</v>
      </c>
      <c r="CF121" s="20">
        <v>0</v>
      </c>
      <c r="CG121" s="20" t="s">
        <v>104</v>
      </c>
      <c r="CH121" s="20" t="s">
        <v>104</v>
      </c>
      <c r="CI121" s="20">
        <f t="shared" si="361"/>
        <v>0.25165070000000012</v>
      </c>
      <c r="CJ121" s="20" t="s">
        <v>104</v>
      </c>
      <c r="CK121" s="79" t="s">
        <v>104</v>
      </c>
      <c r="CL121" s="83"/>
      <c r="CM121" s="33"/>
      <c r="CN121" s="33"/>
      <c r="CO121" s="33"/>
      <c r="CP121" s="33"/>
      <c r="CQ121" s="33"/>
      <c r="CR121" s="33"/>
      <c r="CS121" s="33"/>
      <c r="CT121" s="33"/>
      <c r="CU121" s="33"/>
      <c r="CV121" s="33"/>
      <c r="CW121" s="33"/>
      <c r="CX121" s="33"/>
      <c r="CY121" s="33"/>
      <c r="CZ121" s="33"/>
      <c r="DA121" s="33"/>
      <c r="DB121" s="33"/>
      <c r="DC121" s="33"/>
      <c r="DD121" s="33"/>
      <c r="DE121" s="33"/>
      <c r="DF121" s="33"/>
      <c r="DG121" s="33"/>
      <c r="DH121" s="33"/>
      <c r="DI121" s="33"/>
      <c r="DJ121" s="33"/>
      <c r="DK121" s="33"/>
      <c r="DL121" s="33"/>
      <c r="DM121" s="33"/>
      <c r="DN121" s="33"/>
      <c r="DO121" s="33"/>
      <c r="DP121" s="33"/>
      <c r="DQ121" s="33"/>
      <c r="DR121" s="33"/>
      <c r="DS121" s="33"/>
      <c r="DT121" s="33"/>
      <c r="DU121" s="33"/>
      <c r="DV121" s="33"/>
      <c r="DW121" s="33"/>
      <c r="DX121" s="33"/>
      <c r="DY121" s="33"/>
      <c r="DZ121" s="33"/>
      <c r="EA121" s="33"/>
      <c r="EB121" s="33"/>
      <c r="EC121" s="33"/>
      <c r="ED121" s="33"/>
      <c r="EE121" s="33"/>
      <c r="EF121" s="33"/>
      <c r="EG121" s="33"/>
      <c r="EH121" s="33"/>
      <c r="EI121" s="33"/>
      <c r="EJ121" s="33"/>
      <c r="EK121" s="33"/>
      <c r="EL121" s="33"/>
      <c r="EM121" s="33"/>
      <c r="EN121" s="33"/>
      <c r="EO121" s="33"/>
      <c r="EP121" s="33"/>
      <c r="EQ121" s="33"/>
      <c r="ER121" s="33"/>
      <c r="ES121" s="33"/>
      <c r="ET121" s="33"/>
      <c r="EU121" s="33"/>
      <c r="EV121" s="33"/>
      <c r="EW121" s="33"/>
      <c r="EX121" s="33"/>
      <c r="EY121" s="33"/>
      <c r="EZ121" s="33"/>
      <c r="FA121" s="33"/>
      <c r="FB121" s="33"/>
      <c r="FC121" s="33"/>
      <c r="FD121" s="33"/>
      <c r="FE121" s="33"/>
      <c r="FF121" s="33"/>
      <c r="FG121" s="33"/>
      <c r="FH121" s="33"/>
      <c r="FI121" s="33"/>
      <c r="FJ121" s="33"/>
      <c r="FK121" s="33"/>
      <c r="FL121" s="33"/>
      <c r="FM121" s="33"/>
      <c r="FN121" s="33"/>
      <c r="FO121" s="33"/>
      <c r="FP121" s="33"/>
      <c r="FQ121" s="33"/>
      <c r="FR121" s="33"/>
      <c r="FS121" s="33"/>
      <c r="FT121" s="33"/>
      <c r="FU121" s="33"/>
      <c r="FV121" s="33"/>
      <c r="FW121" s="33"/>
      <c r="FX121" s="33"/>
      <c r="FY121" s="33"/>
      <c r="FZ121" s="33"/>
      <c r="GA121" s="33"/>
      <c r="GB121" s="33"/>
      <c r="GC121" s="33"/>
      <c r="GD121" s="33"/>
      <c r="GE121" s="33"/>
      <c r="GF121" s="33"/>
      <c r="GG121" s="33"/>
      <c r="GH121" s="33"/>
      <c r="GI121" s="33"/>
      <c r="GJ121" s="33"/>
      <c r="GK121" s="33"/>
      <c r="GL121" s="33"/>
      <c r="GM121" s="33"/>
      <c r="GN121" s="33"/>
      <c r="GO121" s="33"/>
      <c r="GP121" s="33"/>
      <c r="GQ121" s="33"/>
      <c r="GR121" s="33"/>
      <c r="GS121" s="33"/>
      <c r="GT121" s="33"/>
      <c r="GU121" s="33"/>
      <c r="GV121" s="33"/>
      <c r="GW121" s="33"/>
      <c r="GX121" s="33"/>
      <c r="GY121" s="33"/>
      <c r="GZ121" s="33"/>
      <c r="HA121" s="33"/>
      <c r="HB121" s="33"/>
      <c r="HC121" s="33"/>
      <c r="HD121" s="33"/>
      <c r="HE121" s="33"/>
      <c r="HF121" s="33"/>
      <c r="HG121" s="33"/>
      <c r="HH121" s="33"/>
      <c r="HI121" s="33"/>
      <c r="HJ121" s="33"/>
      <c r="HK121" s="33"/>
      <c r="HL121" s="33"/>
      <c r="HM121" s="33"/>
      <c r="HN121" s="33"/>
      <c r="HO121" s="33"/>
      <c r="HP121" s="33"/>
      <c r="HQ121" s="33"/>
      <c r="HR121" s="33"/>
      <c r="HS121" s="33"/>
      <c r="HT121" s="33"/>
      <c r="HU121" s="33"/>
      <c r="HV121" s="33"/>
      <c r="HW121" s="33"/>
      <c r="HX121" s="33"/>
      <c r="HY121" s="33"/>
      <c r="HZ121" s="33"/>
      <c r="IA121" s="33"/>
      <c r="IB121" s="33"/>
      <c r="IC121" s="33"/>
      <c r="ID121" s="33"/>
      <c r="IE121" s="33"/>
      <c r="IF121" s="33"/>
      <c r="IG121" s="33"/>
      <c r="IH121" s="33"/>
      <c r="II121" s="33"/>
      <c r="IJ121" s="33"/>
      <c r="IK121" s="33"/>
      <c r="IL121" s="33"/>
      <c r="IM121" s="33"/>
      <c r="IN121" s="33"/>
      <c r="IO121" s="33"/>
      <c r="IP121" s="33"/>
      <c r="IQ121" s="33"/>
      <c r="IR121" s="33"/>
      <c r="IS121" s="33"/>
      <c r="IT121" s="33"/>
      <c r="IU121" s="33"/>
      <c r="IV121" s="33"/>
      <c r="IW121" s="33"/>
      <c r="IX121" s="33"/>
      <c r="IY121" s="33"/>
      <c r="IZ121" s="33"/>
      <c r="JA121" s="33"/>
      <c r="JB121" s="33"/>
      <c r="JC121" s="33"/>
      <c r="JD121" s="33"/>
      <c r="JE121" s="33"/>
      <c r="JF121" s="33"/>
      <c r="JG121" s="33"/>
      <c r="JH121" s="33"/>
      <c r="JI121" s="33"/>
      <c r="JJ121" s="33"/>
      <c r="JK121" s="33"/>
      <c r="JL121" s="33"/>
      <c r="JM121" s="33"/>
      <c r="JN121" s="33"/>
      <c r="JO121" s="33"/>
      <c r="JP121" s="33"/>
      <c r="JQ121" s="33"/>
      <c r="JR121" s="33"/>
      <c r="JS121" s="33"/>
      <c r="JT121" s="33"/>
      <c r="JU121" s="33"/>
      <c r="JV121" s="33"/>
      <c r="JW121" s="33"/>
      <c r="JX121" s="33"/>
      <c r="JY121" s="33"/>
      <c r="JZ121" s="33"/>
      <c r="KA121" s="33"/>
      <c r="KB121" s="33"/>
      <c r="KC121" s="33"/>
      <c r="KD121" s="33"/>
      <c r="KE121" s="33"/>
      <c r="KF121" s="33"/>
      <c r="KG121" s="33"/>
      <c r="KH121" s="33"/>
      <c r="KI121" s="33"/>
      <c r="KJ121" s="33"/>
      <c r="KK121" s="33"/>
      <c r="KL121" s="33"/>
      <c r="KM121" s="33"/>
      <c r="KN121" s="33"/>
      <c r="KO121" s="33"/>
      <c r="KP121" s="33"/>
      <c r="KQ121" s="33"/>
      <c r="KR121" s="33"/>
      <c r="KS121" s="33"/>
      <c r="KT121" s="33"/>
      <c r="KU121" s="33"/>
      <c r="KV121" s="33"/>
      <c r="KW121" s="33"/>
      <c r="KX121" s="33"/>
      <c r="KY121" s="33"/>
      <c r="KZ121" s="33"/>
      <c r="LA121" s="33"/>
      <c r="LB121" s="33"/>
      <c r="LC121" s="33"/>
      <c r="LD121" s="33"/>
      <c r="LE121" s="33"/>
      <c r="LF121" s="33"/>
      <c r="LG121" s="33"/>
      <c r="LH121" s="33"/>
      <c r="LI121" s="33"/>
      <c r="LJ121" s="33"/>
      <c r="LK121" s="33"/>
      <c r="LL121" s="33"/>
      <c r="LM121" s="33"/>
      <c r="LN121" s="33"/>
      <c r="LO121" s="33"/>
      <c r="LP121" s="33"/>
      <c r="LQ121" s="33"/>
      <c r="LR121" s="33"/>
      <c r="LS121" s="33"/>
      <c r="LT121" s="33"/>
      <c r="LU121" s="33"/>
      <c r="LV121" s="33"/>
      <c r="LW121" s="33"/>
      <c r="LX121" s="33"/>
      <c r="LY121" s="33"/>
      <c r="LZ121" s="33"/>
      <c r="MA121" s="33"/>
      <c r="MB121" s="33"/>
      <c r="MC121" s="33"/>
      <c r="MD121" s="33"/>
      <c r="ME121" s="33"/>
      <c r="MF121" s="33"/>
      <c r="MG121" s="33"/>
      <c r="MH121" s="33"/>
      <c r="MI121" s="33"/>
      <c r="MJ121" s="33"/>
      <c r="MK121" s="33"/>
      <c r="ML121" s="33"/>
      <c r="MM121" s="33"/>
      <c r="MN121" s="33"/>
      <c r="MO121" s="33"/>
      <c r="MP121" s="33"/>
      <c r="MQ121" s="33"/>
      <c r="MR121" s="33"/>
      <c r="MS121" s="33"/>
      <c r="MT121" s="33"/>
      <c r="MU121" s="33"/>
      <c r="MV121" s="33"/>
      <c r="MW121" s="33"/>
      <c r="MX121" s="33"/>
      <c r="MY121" s="33"/>
      <c r="MZ121" s="33"/>
      <c r="NA121" s="33"/>
      <c r="NB121" s="33"/>
      <c r="NC121" s="33"/>
      <c r="ND121" s="33"/>
      <c r="NE121" s="33"/>
      <c r="NF121" s="33"/>
      <c r="NG121" s="33"/>
      <c r="NH121" s="33"/>
      <c r="NI121" s="33"/>
      <c r="NJ121" s="33"/>
      <c r="NK121" s="33"/>
      <c r="NL121" s="33"/>
      <c r="NM121" s="33"/>
      <c r="NN121" s="33"/>
      <c r="NO121" s="33"/>
      <c r="NP121" s="33"/>
      <c r="NQ121" s="33"/>
      <c r="NR121" s="33"/>
      <c r="NS121" s="33"/>
      <c r="NT121" s="33"/>
      <c r="NU121" s="33"/>
      <c r="NV121" s="33"/>
      <c r="NW121" s="33"/>
      <c r="NX121" s="33"/>
      <c r="NY121" s="33"/>
      <c r="NZ121" s="33"/>
      <c r="OA121" s="33"/>
      <c r="OB121" s="33"/>
      <c r="OC121" s="33"/>
      <c r="OD121" s="33"/>
      <c r="OE121" s="33"/>
      <c r="OF121" s="33"/>
      <c r="OG121" s="33"/>
      <c r="OH121" s="33"/>
      <c r="OI121" s="33"/>
      <c r="OJ121" s="33"/>
      <c r="OK121" s="33"/>
      <c r="OL121" s="33"/>
      <c r="OM121" s="33"/>
      <c r="ON121" s="33"/>
      <c r="OO121" s="33"/>
      <c r="OP121" s="33"/>
      <c r="OQ121" s="33"/>
      <c r="OR121" s="33"/>
      <c r="OS121" s="33"/>
      <c r="OT121" s="33"/>
      <c r="OU121" s="33"/>
      <c r="OV121" s="33"/>
      <c r="OW121" s="33"/>
      <c r="OX121" s="33"/>
      <c r="OY121" s="33"/>
      <c r="OZ121" s="33"/>
      <c r="PA121" s="33"/>
      <c r="PB121" s="33"/>
      <c r="PC121" s="33"/>
      <c r="PD121" s="33"/>
      <c r="PE121" s="33"/>
      <c r="PF121" s="33"/>
      <c r="PG121" s="33"/>
      <c r="PH121" s="33"/>
      <c r="PI121" s="33"/>
      <c r="PJ121" s="33"/>
      <c r="PK121" s="33"/>
      <c r="PL121" s="33"/>
      <c r="PM121" s="33"/>
      <c r="PN121" s="33"/>
      <c r="PO121" s="33"/>
      <c r="PP121" s="33"/>
      <c r="PQ121" s="33"/>
      <c r="PR121" s="33"/>
      <c r="PS121" s="33"/>
      <c r="PT121" s="33"/>
      <c r="PU121" s="33"/>
      <c r="PV121" s="33"/>
      <c r="PW121" s="33"/>
      <c r="PX121" s="33"/>
      <c r="PY121" s="33"/>
      <c r="PZ121" s="33"/>
      <c r="QA121" s="33"/>
      <c r="QB121" s="33"/>
      <c r="QC121" s="33"/>
      <c r="QD121" s="33"/>
      <c r="QE121" s="33"/>
      <c r="QF121" s="33"/>
      <c r="QG121" s="33"/>
      <c r="QH121" s="33"/>
      <c r="QI121" s="33"/>
      <c r="QJ121" s="33"/>
      <c r="QK121" s="33"/>
      <c r="QL121" s="33"/>
      <c r="QM121" s="33"/>
      <c r="QN121" s="33"/>
      <c r="QO121" s="33"/>
      <c r="QP121" s="33"/>
      <c r="QQ121" s="33"/>
      <c r="QR121" s="33"/>
      <c r="QS121" s="33"/>
      <c r="QT121" s="33"/>
      <c r="QU121" s="33"/>
      <c r="QV121" s="33"/>
      <c r="QW121" s="33"/>
      <c r="QX121" s="33"/>
      <c r="QY121" s="33"/>
      <c r="QZ121" s="33"/>
      <c r="RA121" s="33"/>
      <c r="RB121" s="33"/>
      <c r="RC121" s="33"/>
      <c r="RD121" s="33"/>
      <c r="RE121" s="33"/>
      <c r="RF121" s="33"/>
      <c r="RG121" s="33"/>
      <c r="RH121" s="33"/>
      <c r="RI121" s="33"/>
      <c r="RJ121" s="33"/>
      <c r="RK121" s="33"/>
      <c r="RL121" s="33"/>
      <c r="RM121" s="33"/>
      <c r="RN121" s="33"/>
      <c r="RO121" s="33"/>
      <c r="RP121" s="33"/>
      <c r="RQ121" s="33"/>
      <c r="RR121" s="33"/>
      <c r="RS121" s="33"/>
      <c r="RT121" s="33"/>
      <c r="RU121" s="33"/>
      <c r="RV121" s="33"/>
      <c r="RW121" s="33"/>
      <c r="RX121" s="33"/>
      <c r="RY121" s="33"/>
      <c r="RZ121" s="33"/>
      <c r="SA121" s="33"/>
      <c r="SB121" s="33"/>
      <c r="SC121" s="33"/>
      <c r="SD121" s="33"/>
      <c r="SE121" s="33"/>
      <c r="SF121" s="33"/>
      <c r="SG121" s="33"/>
      <c r="SH121" s="33"/>
      <c r="SI121" s="33"/>
      <c r="SJ121" s="33"/>
      <c r="SK121" s="33"/>
      <c r="SL121" s="33"/>
      <c r="SM121" s="33"/>
      <c r="SN121" s="33"/>
      <c r="SO121" s="33"/>
      <c r="SP121" s="33"/>
      <c r="SQ121" s="33"/>
      <c r="SR121" s="33"/>
      <c r="SS121" s="33"/>
      <c r="ST121" s="33"/>
      <c r="SU121" s="33"/>
      <c r="SV121" s="33"/>
      <c r="SW121" s="33"/>
      <c r="SX121" s="33"/>
      <c r="SY121" s="33"/>
      <c r="SZ121" s="33"/>
      <c r="TA121" s="33"/>
      <c r="TB121" s="33"/>
      <c r="TC121" s="33"/>
      <c r="TD121" s="33"/>
      <c r="TE121" s="33"/>
      <c r="TF121" s="33"/>
      <c r="TG121" s="33"/>
      <c r="TH121" s="33"/>
      <c r="TI121" s="33"/>
      <c r="TJ121" s="33"/>
      <c r="TK121" s="33"/>
      <c r="TL121" s="33"/>
      <c r="TM121" s="33"/>
      <c r="TN121" s="33"/>
      <c r="TO121" s="33"/>
      <c r="TP121" s="33"/>
      <c r="TQ121" s="33"/>
      <c r="TR121" s="33"/>
      <c r="TS121" s="33"/>
      <c r="TT121" s="33"/>
      <c r="TU121" s="33"/>
      <c r="TV121" s="33"/>
      <c r="TW121" s="33"/>
      <c r="TX121" s="33"/>
      <c r="TY121" s="33"/>
      <c r="TZ121" s="33"/>
      <c r="UA121" s="33"/>
      <c r="UB121" s="33"/>
      <c r="UC121" s="33"/>
      <c r="UD121" s="33"/>
      <c r="UE121" s="33"/>
      <c r="UF121" s="33"/>
      <c r="UG121" s="33"/>
      <c r="UH121" s="33"/>
      <c r="UI121" s="33"/>
      <c r="UJ121" s="33"/>
      <c r="UK121" s="33"/>
      <c r="UL121" s="33"/>
      <c r="UM121" s="33"/>
      <c r="UN121" s="33"/>
      <c r="UO121" s="33"/>
      <c r="UP121" s="33"/>
      <c r="UQ121" s="33"/>
      <c r="UR121" s="33"/>
      <c r="US121" s="33"/>
      <c r="UT121" s="33"/>
      <c r="UU121" s="33"/>
      <c r="UV121" s="33"/>
      <c r="UW121" s="33"/>
      <c r="UX121" s="33"/>
      <c r="UY121" s="33"/>
      <c r="UZ121" s="33"/>
      <c r="VA121" s="33"/>
      <c r="VB121" s="33"/>
      <c r="VC121" s="33"/>
      <c r="VD121" s="33"/>
      <c r="VE121" s="33"/>
      <c r="VF121" s="33"/>
      <c r="VG121" s="33"/>
      <c r="VH121" s="33"/>
      <c r="VI121" s="33"/>
      <c r="VJ121" s="33"/>
      <c r="VK121" s="33"/>
      <c r="VL121" s="33"/>
      <c r="VM121" s="33"/>
      <c r="VN121" s="33"/>
      <c r="VO121" s="33"/>
      <c r="VP121" s="33"/>
      <c r="VQ121" s="33"/>
      <c r="VR121" s="33"/>
      <c r="VS121" s="33"/>
      <c r="VT121" s="33"/>
      <c r="VU121" s="33"/>
      <c r="VV121" s="33"/>
      <c r="VW121" s="33"/>
      <c r="VX121" s="33"/>
      <c r="VY121" s="33"/>
      <c r="VZ121" s="33"/>
      <c r="WA121" s="33"/>
      <c r="WB121" s="33"/>
      <c r="WC121" s="33"/>
      <c r="WD121" s="33"/>
      <c r="WE121" s="33"/>
      <c r="WF121" s="33"/>
      <c r="WG121" s="33"/>
      <c r="WH121" s="33"/>
      <c r="WI121" s="33"/>
      <c r="WJ121" s="33"/>
      <c r="WK121" s="33"/>
      <c r="WL121" s="33"/>
      <c r="WM121" s="33"/>
      <c r="WN121" s="33"/>
      <c r="WO121" s="33"/>
      <c r="WP121" s="33"/>
      <c r="WQ121" s="33"/>
      <c r="WR121" s="33"/>
      <c r="WS121" s="33"/>
      <c r="WT121" s="33"/>
      <c r="WU121" s="33"/>
      <c r="WV121" s="33"/>
      <c r="WW121" s="33"/>
      <c r="WX121" s="33"/>
      <c r="WY121" s="33"/>
      <c r="WZ121" s="33"/>
      <c r="XA121" s="33"/>
      <c r="XB121" s="33"/>
      <c r="XC121" s="33"/>
      <c r="XD121" s="33"/>
      <c r="XE121" s="33"/>
      <c r="XF121" s="33"/>
      <c r="XG121" s="33"/>
      <c r="XH121" s="33"/>
      <c r="XI121" s="33"/>
      <c r="XJ121" s="33"/>
      <c r="XK121" s="33"/>
      <c r="XL121" s="33"/>
      <c r="XM121" s="33"/>
      <c r="XN121" s="33"/>
      <c r="XO121" s="33"/>
      <c r="XP121" s="33"/>
      <c r="XQ121" s="33"/>
      <c r="XR121" s="33"/>
      <c r="XS121" s="33"/>
      <c r="XT121" s="33"/>
      <c r="XU121" s="33"/>
      <c r="XV121" s="33"/>
      <c r="XW121" s="33"/>
      <c r="XX121" s="33"/>
      <c r="XY121" s="33"/>
      <c r="XZ121" s="33"/>
      <c r="YA121" s="33"/>
      <c r="YB121" s="33"/>
      <c r="YC121" s="33"/>
      <c r="YD121" s="33"/>
      <c r="YE121" s="33"/>
      <c r="YF121" s="33"/>
      <c r="YG121" s="33"/>
      <c r="YH121" s="33"/>
      <c r="YI121" s="33"/>
      <c r="YJ121" s="33"/>
      <c r="YK121" s="33"/>
      <c r="YL121" s="33"/>
      <c r="YM121" s="33"/>
      <c r="YN121" s="33"/>
      <c r="YO121" s="33"/>
      <c r="YP121" s="33"/>
      <c r="YQ121" s="33"/>
      <c r="YR121" s="33"/>
      <c r="YS121" s="33"/>
      <c r="YT121" s="33"/>
      <c r="YU121" s="33"/>
      <c r="YV121" s="33"/>
      <c r="YW121" s="33"/>
      <c r="YX121" s="33"/>
      <c r="YY121" s="33"/>
      <c r="YZ121" s="33"/>
      <c r="ZA121" s="33"/>
      <c r="ZB121" s="33"/>
      <c r="ZC121" s="33"/>
      <c r="ZD121" s="33"/>
      <c r="ZE121" s="33"/>
      <c r="ZF121" s="33"/>
      <c r="ZG121" s="33"/>
      <c r="ZH121" s="33"/>
      <c r="ZI121" s="33"/>
      <c r="ZJ121" s="33"/>
      <c r="ZK121" s="33"/>
      <c r="ZL121" s="33"/>
      <c r="ZM121" s="33"/>
      <c r="ZN121" s="33"/>
      <c r="ZO121" s="33"/>
      <c r="ZP121" s="33"/>
      <c r="ZQ121" s="33"/>
      <c r="ZR121" s="33"/>
      <c r="ZS121" s="33"/>
      <c r="ZT121" s="33"/>
      <c r="ZU121" s="33"/>
      <c r="ZV121" s="33"/>
      <c r="ZW121" s="33"/>
      <c r="ZX121" s="33"/>
      <c r="ZY121" s="33"/>
      <c r="ZZ121" s="33"/>
      <c r="AAA121" s="33"/>
      <c r="AAB121" s="33"/>
      <c r="AAC121" s="33"/>
      <c r="AAD121" s="33"/>
      <c r="AAE121" s="33"/>
      <c r="AAF121" s="33"/>
      <c r="AAG121" s="33"/>
      <c r="AAH121" s="33"/>
      <c r="AAI121" s="33"/>
      <c r="AAJ121" s="33"/>
      <c r="AAK121" s="33"/>
      <c r="AAL121" s="33"/>
      <c r="AAM121" s="33"/>
      <c r="AAN121" s="33"/>
      <c r="AAO121" s="33"/>
      <c r="AAP121" s="33"/>
      <c r="AAQ121" s="33"/>
      <c r="AAR121" s="33"/>
      <c r="AAS121" s="33"/>
      <c r="AAT121" s="33"/>
      <c r="AAU121" s="33"/>
      <c r="AAV121" s="33"/>
      <c r="AAW121" s="33"/>
      <c r="AAX121" s="33"/>
      <c r="AAY121" s="33"/>
      <c r="AAZ121" s="33"/>
      <c r="ABA121" s="33"/>
      <c r="ABB121" s="33"/>
      <c r="ABC121" s="33"/>
      <c r="ABD121" s="33"/>
      <c r="ABE121" s="33"/>
      <c r="ABF121" s="33"/>
      <c r="ABG121" s="33"/>
      <c r="ABH121" s="33"/>
      <c r="ABI121" s="33"/>
      <c r="ABJ121" s="33"/>
      <c r="ABK121" s="33"/>
      <c r="ABL121" s="33"/>
      <c r="ABM121" s="33"/>
      <c r="ABN121" s="33"/>
      <c r="ABO121" s="33"/>
      <c r="ABP121" s="33"/>
      <c r="ABQ121" s="33"/>
      <c r="ABR121" s="33"/>
      <c r="ABS121" s="33"/>
      <c r="ABT121" s="33"/>
      <c r="ABU121" s="33"/>
      <c r="ABV121" s="33"/>
      <c r="ABW121" s="33"/>
      <c r="ABX121" s="33"/>
      <c r="ABY121" s="33"/>
      <c r="ABZ121" s="33"/>
      <c r="ACA121" s="33"/>
      <c r="ACB121" s="33"/>
      <c r="ACC121" s="33"/>
      <c r="ACD121" s="33"/>
      <c r="ACE121" s="33"/>
      <c r="ACF121" s="33"/>
      <c r="ACG121" s="33"/>
      <c r="ACH121" s="33"/>
      <c r="ACI121" s="33"/>
      <c r="ACJ121" s="33"/>
      <c r="ACK121" s="33"/>
      <c r="ACL121" s="33"/>
      <c r="ACM121" s="33"/>
      <c r="ACN121" s="33"/>
      <c r="ACO121" s="33"/>
      <c r="ACP121" s="33"/>
      <c r="ACQ121" s="33"/>
      <c r="ACR121" s="33"/>
      <c r="ACS121" s="33"/>
      <c r="ACT121" s="33"/>
      <c r="ACU121" s="33"/>
      <c r="ACV121" s="33"/>
      <c r="ACW121" s="33"/>
      <c r="ACX121" s="33"/>
      <c r="ACY121" s="33"/>
      <c r="ACZ121" s="33"/>
      <c r="ADA121" s="33"/>
      <c r="ADB121" s="33"/>
      <c r="ADC121" s="33"/>
      <c r="ADD121" s="33"/>
      <c r="ADE121" s="33"/>
      <c r="ADF121" s="33"/>
      <c r="ADG121" s="33"/>
      <c r="ADH121" s="33"/>
      <c r="ADI121" s="33"/>
      <c r="ADJ121" s="33"/>
      <c r="ADK121" s="33"/>
      <c r="ADL121" s="33"/>
      <c r="ADM121" s="33"/>
      <c r="ADN121" s="33"/>
      <c r="ADO121" s="33"/>
      <c r="ADP121" s="33"/>
      <c r="ADQ121" s="33"/>
      <c r="ADR121" s="33"/>
      <c r="ADS121" s="33"/>
      <c r="ADT121" s="33"/>
      <c r="ADU121" s="33"/>
      <c r="ADV121" s="33"/>
      <c r="ADW121" s="33"/>
      <c r="ADX121" s="33"/>
      <c r="ADY121" s="33"/>
      <c r="ADZ121" s="33"/>
      <c r="AEA121" s="33"/>
      <c r="AEB121" s="33"/>
      <c r="AEC121" s="33"/>
      <c r="AED121" s="33"/>
      <c r="AEE121" s="33"/>
      <c r="AEF121" s="33"/>
      <c r="AEG121" s="33"/>
      <c r="AEH121" s="33"/>
      <c r="AEI121" s="33"/>
      <c r="AEJ121" s="33"/>
      <c r="AEK121" s="33"/>
      <c r="AEL121" s="33"/>
      <c r="AEM121" s="33"/>
      <c r="AEN121" s="33"/>
      <c r="AEO121" s="33"/>
      <c r="AEP121" s="33"/>
      <c r="AEQ121" s="33"/>
      <c r="AER121" s="33"/>
      <c r="AES121" s="33"/>
      <c r="AET121" s="33"/>
      <c r="AEU121" s="33"/>
      <c r="AEV121" s="33"/>
      <c r="AEW121" s="33"/>
      <c r="AEX121" s="33"/>
      <c r="AEY121" s="33"/>
      <c r="AEZ121" s="33"/>
      <c r="AFA121" s="33"/>
      <c r="AFB121" s="33"/>
      <c r="AFC121" s="33"/>
      <c r="AFD121" s="33"/>
      <c r="AFE121" s="33"/>
      <c r="AFF121" s="33"/>
      <c r="AFG121" s="33"/>
      <c r="AFH121" s="33"/>
      <c r="AFI121" s="33"/>
      <c r="AFJ121" s="33"/>
      <c r="AFK121" s="33"/>
      <c r="AFL121" s="33"/>
      <c r="AFM121" s="33"/>
      <c r="AFN121" s="33"/>
      <c r="AFO121" s="33"/>
      <c r="AFP121" s="33"/>
      <c r="AFQ121" s="33"/>
      <c r="AFR121" s="33"/>
      <c r="AFS121" s="33"/>
      <c r="AFT121" s="33"/>
      <c r="AFU121" s="33"/>
      <c r="AFV121" s="33"/>
      <c r="AFW121" s="33"/>
      <c r="AFX121" s="33"/>
      <c r="AFY121" s="33"/>
      <c r="AFZ121" s="33"/>
      <c r="AGA121" s="33"/>
      <c r="AGB121" s="33"/>
      <c r="AGC121" s="33"/>
      <c r="AGD121" s="33"/>
      <c r="AGE121" s="33"/>
      <c r="AGF121" s="33"/>
      <c r="AGG121" s="33"/>
      <c r="AGH121" s="33"/>
      <c r="AGI121" s="33"/>
      <c r="AGJ121" s="33"/>
      <c r="AGK121" s="33"/>
      <c r="AGL121" s="33"/>
      <c r="AGM121" s="33"/>
      <c r="AGN121" s="33"/>
      <c r="AGO121" s="33"/>
      <c r="AGP121" s="33"/>
      <c r="AGQ121" s="33"/>
      <c r="AGR121" s="33"/>
      <c r="AGS121" s="33"/>
      <c r="AGT121" s="33"/>
      <c r="AGU121" s="33"/>
      <c r="AGV121" s="33"/>
      <c r="AGW121" s="33"/>
      <c r="AGX121" s="33"/>
      <c r="AGY121" s="33"/>
      <c r="AGZ121" s="33"/>
      <c r="AHA121" s="33"/>
      <c r="AHB121" s="33"/>
      <c r="AHC121" s="33"/>
      <c r="AHD121" s="33"/>
      <c r="AHE121" s="33"/>
      <c r="AHF121" s="33"/>
      <c r="AHG121" s="33"/>
      <c r="AHH121" s="33"/>
      <c r="AHI121" s="33"/>
      <c r="AHJ121" s="33"/>
      <c r="AHK121" s="33"/>
      <c r="AHL121" s="33"/>
      <c r="AHM121" s="33"/>
      <c r="AHN121" s="33"/>
      <c r="AHO121" s="33"/>
      <c r="AHP121" s="33"/>
      <c r="AHQ121" s="33"/>
      <c r="AHR121" s="33"/>
      <c r="AHS121" s="33"/>
      <c r="AHT121" s="33"/>
      <c r="AHU121" s="33"/>
      <c r="AHV121" s="33"/>
      <c r="AHW121" s="33"/>
      <c r="AHX121" s="33"/>
      <c r="AHY121" s="33"/>
      <c r="AHZ121" s="33"/>
      <c r="AIA121" s="33"/>
      <c r="AIB121" s="33"/>
      <c r="AIC121" s="33"/>
      <c r="AID121" s="33"/>
      <c r="AIE121" s="33"/>
      <c r="AIF121" s="33"/>
      <c r="AIG121" s="33"/>
      <c r="AIH121" s="33"/>
      <c r="AII121" s="33"/>
      <c r="AIJ121" s="33"/>
      <c r="AIK121" s="33"/>
      <c r="AIL121" s="33"/>
      <c r="AIM121" s="33"/>
      <c r="AIN121" s="33"/>
      <c r="AIO121" s="33"/>
      <c r="AIP121" s="33"/>
      <c r="AIQ121" s="33"/>
      <c r="AIR121" s="33"/>
      <c r="AIS121" s="33"/>
      <c r="AIT121" s="33"/>
      <c r="AIU121" s="33"/>
      <c r="AIV121" s="33"/>
      <c r="AIW121" s="33"/>
      <c r="AIX121" s="33"/>
      <c r="AIY121" s="33"/>
      <c r="AIZ121" s="33"/>
      <c r="AJA121" s="33"/>
      <c r="AJB121" s="33"/>
      <c r="AJC121" s="33"/>
      <c r="AJD121" s="33"/>
      <c r="AJE121" s="33"/>
      <c r="AJF121" s="33"/>
      <c r="AJG121" s="33"/>
      <c r="AJH121" s="33"/>
      <c r="AJI121" s="33"/>
      <c r="AJJ121" s="33"/>
      <c r="AJK121" s="33"/>
      <c r="AJL121" s="33"/>
      <c r="AJM121" s="33"/>
      <c r="AJN121" s="33"/>
      <c r="AJO121" s="33"/>
      <c r="AJP121" s="33"/>
      <c r="AJQ121" s="33"/>
      <c r="AJR121" s="33"/>
      <c r="AJS121" s="33"/>
      <c r="AJT121" s="33"/>
      <c r="AJU121" s="33"/>
      <c r="AJV121" s="33"/>
      <c r="AJW121" s="33"/>
      <c r="AJX121" s="33"/>
      <c r="AJY121" s="33"/>
      <c r="AJZ121" s="33"/>
      <c r="AKA121" s="33"/>
      <c r="AKB121" s="33"/>
      <c r="AKC121" s="33"/>
      <c r="AKD121" s="33"/>
      <c r="AKE121" s="33"/>
      <c r="AKF121" s="33"/>
      <c r="AKG121" s="33"/>
      <c r="AKH121" s="33"/>
      <c r="AKI121" s="33"/>
      <c r="AKJ121" s="33"/>
      <c r="AKK121" s="33"/>
      <c r="AKL121" s="33"/>
      <c r="AKM121" s="33"/>
      <c r="AKN121" s="33"/>
      <c r="AKO121" s="33"/>
      <c r="AKP121" s="33"/>
      <c r="AKQ121" s="33"/>
      <c r="AKR121" s="33"/>
      <c r="AKS121" s="33"/>
      <c r="AKT121" s="33"/>
      <c r="AKU121" s="33"/>
      <c r="AKV121" s="33"/>
      <c r="AKW121" s="33"/>
      <c r="AKX121" s="33"/>
      <c r="AKY121" s="33"/>
      <c r="AKZ121" s="33"/>
      <c r="ALA121" s="33"/>
      <c r="ALB121" s="33"/>
      <c r="ALC121" s="33"/>
      <c r="ALD121" s="33"/>
      <c r="ALE121" s="33"/>
      <c r="ALF121" s="33"/>
      <c r="ALG121" s="33"/>
      <c r="ALH121" s="33"/>
      <c r="ALI121" s="33"/>
      <c r="ALJ121" s="33"/>
      <c r="ALK121" s="33"/>
      <c r="ALL121" s="33"/>
      <c r="ALM121" s="33"/>
      <c r="ALN121" s="33"/>
      <c r="ALO121" s="33"/>
      <c r="ALP121" s="33"/>
      <c r="ALQ121" s="33"/>
      <c r="ALR121" s="33"/>
      <c r="ALS121" s="33"/>
      <c r="ALT121" s="33"/>
      <c r="ALU121" s="33"/>
      <c r="ALV121" s="33"/>
      <c r="ALW121" s="33"/>
      <c r="ALX121" s="33"/>
      <c r="ALY121" s="33"/>
      <c r="ALZ121" s="33"/>
      <c r="AMA121" s="33"/>
      <c r="AMB121" s="33"/>
      <c r="AMC121" s="33"/>
      <c r="AMD121" s="33"/>
      <c r="AME121" s="33"/>
      <c r="AMF121" s="33"/>
      <c r="AMG121" s="33"/>
      <c r="AMH121" s="33"/>
      <c r="AMI121" s="33"/>
      <c r="AMJ121" s="33"/>
      <c r="AMK121" s="33"/>
    </row>
    <row r="122" spans="1:1025" s="29" customFormat="1" ht="38.25" x14ac:dyDescent="0.2">
      <c r="A122" s="99" t="s">
        <v>169</v>
      </c>
      <c r="B122" s="110" t="s">
        <v>294</v>
      </c>
      <c r="C122" s="103" t="s">
        <v>295</v>
      </c>
      <c r="D122" s="44" t="s">
        <v>104</v>
      </c>
      <c r="E122" s="43">
        <f t="shared" ref="E122:E126" si="542">SUM(M122,U122,AC122,AK122)</f>
        <v>0</v>
      </c>
      <c r="F122" s="70">
        <f t="shared" ref="F122:F126" si="543">SUM(N122,V122,AD122,AL122)</f>
        <v>1.7571201400000001</v>
      </c>
      <c r="G122" s="70">
        <f t="shared" ref="G122:G126" si="544">SUM(O122,W122,AE122,AM122)</f>
        <v>0</v>
      </c>
      <c r="H122" s="70">
        <f t="shared" ref="H122:H126" si="545">SUM(P122,X122,AF122,AN122)</f>
        <v>0</v>
      </c>
      <c r="I122" s="70">
        <f t="shared" ref="I122:I126" si="546">SUM(Q122,Y122,AG122,AO122)</f>
        <v>0</v>
      </c>
      <c r="J122" s="70">
        <f t="shared" ref="J122:J126" si="547">SUM(R122,Z122,AH122,AP122)</f>
        <v>0</v>
      </c>
      <c r="K122" s="70">
        <f t="shared" ref="K122:K126" si="548">SUM(S122,AA122,AI122,AQ122)</f>
        <v>0</v>
      </c>
      <c r="L122" s="70">
        <f t="shared" ref="L122:L126" si="549">SUM(T122,AB122,AJ122,AR122)</f>
        <v>0</v>
      </c>
      <c r="M122" s="20">
        <v>0</v>
      </c>
      <c r="N122" s="20">
        <v>0</v>
      </c>
      <c r="O122" s="20">
        <v>0</v>
      </c>
      <c r="P122" s="20">
        <v>0</v>
      </c>
      <c r="Q122" s="20">
        <v>0</v>
      </c>
      <c r="R122" s="20">
        <v>0</v>
      </c>
      <c r="S122" s="20">
        <v>0</v>
      </c>
      <c r="T122" s="20">
        <v>0</v>
      </c>
      <c r="U122" s="20">
        <v>0</v>
      </c>
      <c r="V122" s="20">
        <v>0</v>
      </c>
      <c r="W122" s="20">
        <v>0</v>
      </c>
      <c r="X122" s="20">
        <v>0</v>
      </c>
      <c r="Y122" s="20">
        <v>0</v>
      </c>
      <c r="Z122" s="20">
        <v>0</v>
      </c>
      <c r="AA122" s="20">
        <v>0</v>
      </c>
      <c r="AB122" s="20">
        <v>0</v>
      </c>
      <c r="AC122" s="20">
        <v>0</v>
      </c>
      <c r="AD122" s="20">
        <v>0</v>
      </c>
      <c r="AE122" s="20">
        <v>0</v>
      </c>
      <c r="AF122" s="20">
        <v>0</v>
      </c>
      <c r="AG122" s="20">
        <v>0</v>
      </c>
      <c r="AH122" s="20">
        <v>0</v>
      </c>
      <c r="AI122" s="20">
        <v>0</v>
      </c>
      <c r="AJ122" s="20">
        <v>0</v>
      </c>
      <c r="AK122" s="20">
        <v>0</v>
      </c>
      <c r="AL122" s="20">
        <v>1.7571201400000001</v>
      </c>
      <c r="AM122" s="20">
        <v>0</v>
      </c>
      <c r="AN122" s="20">
        <v>0</v>
      </c>
      <c r="AO122" s="106">
        <v>0</v>
      </c>
      <c r="AP122" s="20">
        <v>0</v>
      </c>
      <c r="AQ122" s="20">
        <v>0</v>
      </c>
      <c r="AR122" s="20">
        <v>0</v>
      </c>
      <c r="AS122" s="70">
        <f t="shared" ref="AS122:AS126" si="550">SUM(BA122,BI122,BQ122,BY122)</f>
        <v>0</v>
      </c>
      <c r="AT122" s="70">
        <f t="shared" ref="AT122:AT126" si="551">SUM(BB122,BJ122,BR122,BZ122)</f>
        <v>1.0237377000000001</v>
      </c>
      <c r="AU122" s="70">
        <f t="shared" ref="AU122:AU126" si="552">SUM(BC122,BK122,BS122,CA122)</f>
        <v>0</v>
      </c>
      <c r="AV122" s="70">
        <f t="shared" ref="AV122:AV126" si="553">SUM(BD122,BL122,BT122,CB122)</f>
        <v>0</v>
      </c>
      <c r="AW122" s="70">
        <f t="shared" ref="AW122:AW126" si="554">SUM(BE122,BM122,BU122,CC122)</f>
        <v>0</v>
      </c>
      <c r="AX122" s="70">
        <f t="shared" ref="AX122:AX126" si="555">SUM(BF122,BN122,BV122,CD122)</f>
        <v>0</v>
      </c>
      <c r="AY122" s="70">
        <f t="shared" ref="AY122:AY126" si="556">SUM(BG122,BO122,BW122,CE122)</f>
        <v>0</v>
      </c>
      <c r="AZ122" s="70">
        <f t="shared" ref="AZ122:AZ126" si="557">SUM(BH122,BP122,BX122,CF122)</f>
        <v>0</v>
      </c>
      <c r="BA122" s="20">
        <v>0</v>
      </c>
      <c r="BB122" s="20">
        <v>0</v>
      </c>
      <c r="BC122" s="20">
        <v>0</v>
      </c>
      <c r="BD122" s="20">
        <v>0</v>
      </c>
      <c r="BE122" s="20">
        <v>0</v>
      </c>
      <c r="BF122" s="20">
        <v>0</v>
      </c>
      <c r="BG122" s="20">
        <v>0</v>
      </c>
      <c r="BH122" s="20">
        <v>0</v>
      </c>
      <c r="BI122" s="20">
        <v>0</v>
      </c>
      <c r="BJ122" s="20">
        <v>2.8000000000000001E-2</v>
      </c>
      <c r="BK122" s="20">
        <v>0</v>
      </c>
      <c r="BL122" s="20">
        <v>0</v>
      </c>
      <c r="BM122" s="20">
        <v>0</v>
      </c>
      <c r="BN122" s="20">
        <v>0</v>
      </c>
      <c r="BO122" s="20">
        <v>0</v>
      </c>
      <c r="BP122" s="20">
        <v>0</v>
      </c>
      <c r="BQ122" s="20">
        <v>0</v>
      </c>
      <c r="BR122" s="20">
        <v>0.84380345000000001</v>
      </c>
      <c r="BS122" s="20">
        <v>0</v>
      </c>
      <c r="BT122" s="20">
        <v>0</v>
      </c>
      <c r="BU122" s="20">
        <v>0</v>
      </c>
      <c r="BV122" s="20">
        <v>0</v>
      </c>
      <c r="BW122" s="20">
        <v>0</v>
      </c>
      <c r="BX122" s="20">
        <v>0</v>
      </c>
      <c r="BY122" s="20">
        <v>0</v>
      </c>
      <c r="BZ122" s="20">
        <v>0.15193425000000008</v>
      </c>
      <c r="CA122" s="20">
        <v>0</v>
      </c>
      <c r="CB122" s="20">
        <v>0</v>
      </c>
      <c r="CC122" s="20">
        <v>0</v>
      </c>
      <c r="CD122" s="20">
        <v>0</v>
      </c>
      <c r="CE122" s="20">
        <v>0</v>
      </c>
      <c r="CF122" s="20">
        <v>0</v>
      </c>
      <c r="CG122" s="20" t="s">
        <v>104</v>
      </c>
      <c r="CH122" s="20" t="s">
        <v>104</v>
      </c>
      <c r="CI122" s="20">
        <f t="shared" ref="CI122:CI126" si="558">AT122-F122</f>
        <v>-0.73338243999999997</v>
      </c>
      <c r="CJ122" s="20" t="s">
        <v>104</v>
      </c>
      <c r="CK122" s="79" t="s">
        <v>104</v>
      </c>
      <c r="CL122" s="83"/>
      <c r="CM122" s="33"/>
      <c r="CN122" s="33"/>
      <c r="CO122" s="33"/>
      <c r="CP122" s="33"/>
      <c r="CQ122" s="33"/>
      <c r="CR122" s="33"/>
      <c r="CS122" s="33"/>
      <c r="CT122" s="33"/>
      <c r="CU122" s="33"/>
      <c r="CV122" s="33"/>
      <c r="CW122" s="33"/>
      <c r="CX122" s="33"/>
      <c r="CY122" s="33"/>
      <c r="CZ122" s="33"/>
      <c r="DA122" s="33"/>
      <c r="DB122" s="33"/>
      <c r="DC122" s="33"/>
      <c r="DD122" s="33"/>
      <c r="DE122" s="33"/>
      <c r="DF122" s="33"/>
      <c r="DG122" s="33"/>
      <c r="DH122" s="33"/>
      <c r="DI122" s="33"/>
      <c r="DJ122" s="33"/>
      <c r="DK122" s="33"/>
      <c r="DL122" s="33"/>
      <c r="DM122" s="33"/>
      <c r="DN122" s="33"/>
      <c r="DO122" s="33"/>
      <c r="DP122" s="33"/>
      <c r="DQ122" s="33"/>
      <c r="DR122" s="33"/>
      <c r="DS122" s="33"/>
      <c r="DT122" s="33"/>
      <c r="DU122" s="33"/>
      <c r="DV122" s="33"/>
      <c r="DW122" s="33"/>
      <c r="DX122" s="33"/>
      <c r="DY122" s="33"/>
      <c r="DZ122" s="33"/>
      <c r="EA122" s="33"/>
      <c r="EB122" s="33"/>
      <c r="EC122" s="33"/>
      <c r="ED122" s="33"/>
      <c r="EE122" s="33"/>
      <c r="EF122" s="33"/>
      <c r="EG122" s="33"/>
      <c r="EH122" s="33"/>
      <c r="EI122" s="33"/>
      <c r="EJ122" s="33"/>
      <c r="EK122" s="33"/>
      <c r="EL122" s="33"/>
      <c r="EM122" s="33"/>
      <c r="EN122" s="33"/>
      <c r="EO122" s="33"/>
      <c r="EP122" s="33"/>
      <c r="EQ122" s="33"/>
      <c r="ER122" s="33"/>
      <c r="ES122" s="33"/>
      <c r="ET122" s="33"/>
      <c r="EU122" s="33"/>
      <c r="EV122" s="33"/>
      <c r="EW122" s="33"/>
      <c r="EX122" s="33"/>
      <c r="EY122" s="33"/>
      <c r="EZ122" s="33"/>
      <c r="FA122" s="33"/>
      <c r="FB122" s="33"/>
      <c r="FC122" s="33"/>
      <c r="FD122" s="33"/>
      <c r="FE122" s="33"/>
      <c r="FF122" s="33"/>
      <c r="FG122" s="33"/>
      <c r="FH122" s="33"/>
      <c r="FI122" s="33"/>
      <c r="FJ122" s="33"/>
      <c r="FK122" s="33"/>
      <c r="FL122" s="33"/>
      <c r="FM122" s="33"/>
      <c r="FN122" s="33"/>
      <c r="FO122" s="33"/>
      <c r="FP122" s="33"/>
      <c r="FQ122" s="33"/>
      <c r="FR122" s="33"/>
      <c r="FS122" s="33"/>
      <c r="FT122" s="33"/>
      <c r="FU122" s="33"/>
      <c r="FV122" s="33"/>
      <c r="FW122" s="33"/>
      <c r="FX122" s="33"/>
      <c r="FY122" s="33"/>
      <c r="FZ122" s="33"/>
      <c r="GA122" s="33"/>
      <c r="GB122" s="33"/>
      <c r="GC122" s="33"/>
      <c r="GD122" s="33"/>
      <c r="GE122" s="33"/>
      <c r="GF122" s="33"/>
      <c r="GG122" s="33"/>
      <c r="GH122" s="33"/>
      <c r="GI122" s="33"/>
      <c r="GJ122" s="33"/>
      <c r="GK122" s="33"/>
      <c r="GL122" s="33"/>
      <c r="GM122" s="33"/>
      <c r="GN122" s="33"/>
      <c r="GO122" s="33"/>
      <c r="GP122" s="33"/>
      <c r="GQ122" s="33"/>
      <c r="GR122" s="33"/>
      <c r="GS122" s="33"/>
      <c r="GT122" s="33"/>
      <c r="GU122" s="33"/>
      <c r="GV122" s="33"/>
      <c r="GW122" s="33"/>
      <c r="GX122" s="33"/>
      <c r="GY122" s="33"/>
      <c r="GZ122" s="33"/>
      <c r="HA122" s="33"/>
      <c r="HB122" s="33"/>
      <c r="HC122" s="33"/>
      <c r="HD122" s="33"/>
      <c r="HE122" s="33"/>
      <c r="HF122" s="33"/>
      <c r="HG122" s="33"/>
      <c r="HH122" s="33"/>
      <c r="HI122" s="33"/>
      <c r="HJ122" s="33"/>
      <c r="HK122" s="33"/>
      <c r="HL122" s="33"/>
      <c r="HM122" s="33"/>
      <c r="HN122" s="33"/>
      <c r="HO122" s="33"/>
      <c r="HP122" s="33"/>
      <c r="HQ122" s="33"/>
      <c r="HR122" s="33"/>
      <c r="HS122" s="33"/>
      <c r="HT122" s="33"/>
      <c r="HU122" s="33"/>
      <c r="HV122" s="33"/>
      <c r="HW122" s="33"/>
      <c r="HX122" s="33"/>
      <c r="HY122" s="33"/>
      <c r="HZ122" s="33"/>
      <c r="IA122" s="33"/>
      <c r="IB122" s="33"/>
      <c r="IC122" s="33"/>
      <c r="ID122" s="33"/>
      <c r="IE122" s="33"/>
      <c r="IF122" s="33"/>
      <c r="IG122" s="33"/>
      <c r="IH122" s="33"/>
      <c r="II122" s="33"/>
      <c r="IJ122" s="33"/>
      <c r="IK122" s="33"/>
      <c r="IL122" s="33"/>
      <c r="IM122" s="33"/>
      <c r="IN122" s="33"/>
      <c r="IO122" s="33"/>
      <c r="IP122" s="33"/>
      <c r="IQ122" s="33"/>
      <c r="IR122" s="33"/>
      <c r="IS122" s="33"/>
      <c r="IT122" s="33"/>
      <c r="IU122" s="33"/>
      <c r="IV122" s="33"/>
      <c r="IW122" s="33"/>
      <c r="IX122" s="33"/>
      <c r="IY122" s="33"/>
      <c r="IZ122" s="33"/>
      <c r="JA122" s="33"/>
      <c r="JB122" s="33"/>
      <c r="JC122" s="33"/>
      <c r="JD122" s="33"/>
      <c r="JE122" s="33"/>
      <c r="JF122" s="33"/>
      <c r="JG122" s="33"/>
      <c r="JH122" s="33"/>
      <c r="JI122" s="33"/>
      <c r="JJ122" s="33"/>
      <c r="JK122" s="33"/>
      <c r="JL122" s="33"/>
      <c r="JM122" s="33"/>
      <c r="JN122" s="33"/>
      <c r="JO122" s="33"/>
      <c r="JP122" s="33"/>
      <c r="JQ122" s="33"/>
      <c r="JR122" s="33"/>
      <c r="JS122" s="33"/>
      <c r="JT122" s="33"/>
      <c r="JU122" s="33"/>
      <c r="JV122" s="33"/>
      <c r="JW122" s="33"/>
      <c r="JX122" s="33"/>
      <c r="JY122" s="33"/>
      <c r="JZ122" s="33"/>
      <c r="KA122" s="33"/>
      <c r="KB122" s="33"/>
      <c r="KC122" s="33"/>
      <c r="KD122" s="33"/>
      <c r="KE122" s="33"/>
      <c r="KF122" s="33"/>
      <c r="KG122" s="33"/>
      <c r="KH122" s="33"/>
      <c r="KI122" s="33"/>
      <c r="KJ122" s="33"/>
      <c r="KK122" s="33"/>
      <c r="KL122" s="33"/>
      <c r="KM122" s="33"/>
      <c r="KN122" s="33"/>
      <c r="KO122" s="33"/>
      <c r="KP122" s="33"/>
      <c r="KQ122" s="33"/>
      <c r="KR122" s="33"/>
      <c r="KS122" s="33"/>
      <c r="KT122" s="33"/>
      <c r="KU122" s="33"/>
      <c r="KV122" s="33"/>
      <c r="KW122" s="33"/>
      <c r="KX122" s="33"/>
      <c r="KY122" s="33"/>
      <c r="KZ122" s="33"/>
      <c r="LA122" s="33"/>
      <c r="LB122" s="33"/>
      <c r="LC122" s="33"/>
      <c r="LD122" s="33"/>
      <c r="LE122" s="33"/>
      <c r="LF122" s="33"/>
      <c r="LG122" s="33"/>
      <c r="LH122" s="33"/>
      <c r="LI122" s="33"/>
      <c r="LJ122" s="33"/>
      <c r="LK122" s="33"/>
      <c r="LL122" s="33"/>
      <c r="LM122" s="33"/>
      <c r="LN122" s="33"/>
      <c r="LO122" s="33"/>
      <c r="LP122" s="33"/>
      <c r="LQ122" s="33"/>
      <c r="LR122" s="33"/>
      <c r="LS122" s="33"/>
      <c r="LT122" s="33"/>
      <c r="LU122" s="33"/>
      <c r="LV122" s="33"/>
      <c r="LW122" s="33"/>
      <c r="LX122" s="33"/>
      <c r="LY122" s="33"/>
      <c r="LZ122" s="33"/>
      <c r="MA122" s="33"/>
      <c r="MB122" s="33"/>
      <c r="MC122" s="33"/>
      <c r="MD122" s="33"/>
      <c r="ME122" s="33"/>
      <c r="MF122" s="33"/>
      <c r="MG122" s="33"/>
      <c r="MH122" s="33"/>
      <c r="MI122" s="33"/>
      <c r="MJ122" s="33"/>
      <c r="MK122" s="33"/>
      <c r="ML122" s="33"/>
      <c r="MM122" s="33"/>
      <c r="MN122" s="33"/>
      <c r="MO122" s="33"/>
      <c r="MP122" s="33"/>
      <c r="MQ122" s="33"/>
      <c r="MR122" s="33"/>
      <c r="MS122" s="33"/>
      <c r="MT122" s="33"/>
      <c r="MU122" s="33"/>
      <c r="MV122" s="33"/>
      <c r="MW122" s="33"/>
      <c r="MX122" s="33"/>
      <c r="MY122" s="33"/>
      <c r="MZ122" s="33"/>
      <c r="NA122" s="33"/>
      <c r="NB122" s="33"/>
      <c r="NC122" s="33"/>
      <c r="ND122" s="33"/>
      <c r="NE122" s="33"/>
      <c r="NF122" s="33"/>
      <c r="NG122" s="33"/>
      <c r="NH122" s="33"/>
      <c r="NI122" s="33"/>
      <c r="NJ122" s="33"/>
      <c r="NK122" s="33"/>
      <c r="NL122" s="33"/>
      <c r="NM122" s="33"/>
      <c r="NN122" s="33"/>
      <c r="NO122" s="33"/>
      <c r="NP122" s="33"/>
      <c r="NQ122" s="33"/>
      <c r="NR122" s="33"/>
      <c r="NS122" s="33"/>
      <c r="NT122" s="33"/>
      <c r="NU122" s="33"/>
      <c r="NV122" s="33"/>
      <c r="NW122" s="33"/>
      <c r="NX122" s="33"/>
      <c r="NY122" s="33"/>
      <c r="NZ122" s="33"/>
      <c r="OA122" s="33"/>
      <c r="OB122" s="33"/>
      <c r="OC122" s="33"/>
      <c r="OD122" s="33"/>
      <c r="OE122" s="33"/>
      <c r="OF122" s="33"/>
      <c r="OG122" s="33"/>
      <c r="OH122" s="33"/>
      <c r="OI122" s="33"/>
      <c r="OJ122" s="33"/>
      <c r="OK122" s="33"/>
      <c r="OL122" s="33"/>
      <c r="OM122" s="33"/>
      <c r="ON122" s="33"/>
      <c r="OO122" s="33"/>
      <c r="OP122" s="33"/>
      <c r="OQ122" s="33"/>
      <c r="OR122" s="33"/>
      <c r="OS122" s="33"/>
      <c r="OT122" s="33"/>
      <c r="OU122" s="33"/>
      <c r="OV122" s="33"/>
      <c r="OW122" s="33"/>
      <c r="OX122" s="33"/>
      <c r="OY122" s="33"/>
      <c r="OZ122" s="33"/>
      <c r="PA122" s="33"/>
      <c r="PB122" s="33"/>
      <c r="PC122" s="33"/>
      <c r="PD122" s="33"/>
      <c r="PE122" s="33"/>
      <c r="PF122" s="33"/>
      <c r="PG122" s="33"/>
      <c r="PH122" s="33"/>
      <c r="PI122" s="33"/>
      <c r="PJ122" s="33"/>
      <c r="PK122" s="33"/>
      <c r="PL122" s="33"/>
      <c r="PM122" s="33"/>
      <c r="PN122" s="33"/>
      <c r="PO122" s="33"/>
      <c r="PP122" s="33"/>
      <c r="PQ122" s="33"/>
      <c r="PR122" s="33"/>
      <c r="PS122" s="33"/>
      <c r="PT122" s="33"/>
      <c r="PU122" s="33"/>
      <c r="PV122" s="33"/>
      <c r="PW122" s="33"/>
      <c r="PX122" s="33"/>
      <c r="PY122" s="33"/>
      <c r="PZ122" s="33"/>
      <c r="QA122" s="33"/>
      <c r="QB122" s="33"/>
      <c r="QC122" s="33"/>
      <c r="QD122" s="33"/>
      <c r="QE122" s="33"/>
      <c r="QF122" s="33"/>
      <c r="QG122" s="33"/>
      <c r="QH122" s="33"/>
      <c r="QI122" s="33"/>
      <c r="QJ122" s="33"/>
      <c r="QK122" s="33"/>
      <c r="QL122" s="33"/>
      <c r="QM122" s="33"/>
      <c r="QN122" s="33"/>
      <c r="QO122" s="33"/>
      <c r="QP122" s="33"/>
      <c r="QQ122" s="33"/>
      <c r="QR122" s="33"/>
      <c r="QS122" s="33"/>
      <c r="QT122" s="33"/>
      <c r="QU122" s="33"/>
      <c r="QV122" s="33"/>
      <c r="QW122" s="33"/>
      <c r="QX122" s="33"/>
      <c r="QY122" s="33"/>
      <c r="QZ122" s="33"/>
      <c r="RA122" s="33"/>
      <c r="RB122" s="33"/>
      <c r="RC122" s="33"/>
      <c r="RD122" s="33"/>
      <c r="RE122" s="33"/>
      <c r="RF122" s="33"/>
      <c r="RG122" s="33"/>
      <c r="RH122" s="33"/>
      <c r="RI122" s="33"/>
      <c r="RJ122" s="33"/>
      <c r="RK122" s="33"/>
      <c r="RL122" s="33"/>
      <c r="RM122" s="33"/>
      <c r="RN122" s="33"/>
      <c r="RO122" s="33"/>
      <c r="RP122" s="33"/>
      <c r="RQ122" s="33"/>
      <c r="RR122" s="33"/>
      <c r="RS122" s="33"/>
      <c r="RT122" s="33"/>
      <c r="RU122" s="33"/>
      <c r="RV122" s="33"/>
      <c r="RW122" s="33"/>
      <c r="RX122" s="33"/>
      <c r="RY122" s="33"/>
      <c r="RZ122" s="33"/>
      <c r="SA122" s="33"/>
      <c r="SB122" s="33"/>
      <c r="SC122" s="33"/>
      <c r="SD122" s="33"/>
      <c r="SE122" s="33"/>
      <c r="SF122" s="33"/>
      <c r="SG122" s="33"/>
      <c r="SH122" s="33"/>
      <c r="SI122" s="33"/>
      <c r="SJ122" s="33"/>
      <c r="SK122" s="33"/>
      <c r="SL122" s="33"/>
      <c r="SM122" s="33"/>
      <c r="SN122" s="33"/>
      <c r="SO122" s="33"/>
      <c r="SP122" s="33"/>
      <c r="SQ122" s="33"/>
      <c r="SR122" s="33"/>
      <c r="SS122" s="33"/>
      <c r="ST122" s="33"/>
      <c r="SU122" s="33"/>
      <c r="SV122" s="33"/>
      <c r="SW122" s="33"/>
      <c r="SX122" s="33"/>
      <c r="SY122" s="33"/>
      <c r="SZ122" s="33"/>
      <c r="TA122" s="33"/>
      <c r="TB122" s="33"/>
      <c r="TC122" s="33"/>
      <c r="TD122" s="33"/>
      <c r="TE122" s="33"/>
      <c r="TF122" s="33"/>
      <c r="TG122" s="33"/>
      <c r="TH122" s="33"/>
      <c r="TI122" s="33"/>
      <c r="TJ122" s="33"/>
      <c r="TK122" s="33"/>
      <c r="TL122" s="33"/>
      <c r="TM122" s="33"/>
      <c r="TN122" s="33"/>
      <c r="TO122" s="33"/>
      <c r="TP122" s="33"/>
      <c r="TQ122" s="33"/>
      <c r="TR122" s="33"/>
      <c r="TS122" s="33"/>
      <c r="TT122" s="33"/>
      <c r="TU122" s="33"/>
      <c r="TV122" s="33"/>
      <c r="TW122" s="33"/>
      <c r="TX122" s="33"/>
      <c r="TY122" s="33"/>
      <c r="TZ122" s="33"/>
      <c r="UA122" s="33"/>
      <c r="UB122" s="33"/>
      <c r="UC122" s="33"/>
      <c r="UD122" s="33"/>
      <c r="UE122" s="33"/>
      <c r="UF122" s="33"/>
      <c r="UG122" s="33"/>
      <c r="UH122" s="33"/>
      <c r="UI122" s="33"/>
      <c r="UJ122" s="33"/>
      <c r="UK122" s="33"/>
      <c r="UL122" s="33"/>
      <c r="UM122" s="33"/>
      <c r="UN122" s="33"/>
      <c r="UO122" s="33"/>
      <c r="UP122" s="33"/>
      <c r="UQ122" s="33"/>
      <c r="UR122" s="33"/>
      <c r="US122" s="33"/>
      <c r="UT122" s="33"/>
      <c r="UU122" s="33"/>
      <c r="UV122" s="33"/>
      <c r="UW122" s="33"/>
      <c r="UX122" s="33"/>
      <c r="UY122" s="33"/>
      <c r="UZ122" s="33"/>
      <c r="VA122" s="33"/>
      <c r="VB122" s="33"/>
      <c r="VC122" s="33"/>
      <c r="VD122" s="33"/>
      <c r="VE122" s="33"/>
      <c r="VF122" s="33"/>
      <c r="VG122" s="33"/>
      <c r="VH122" s="33"/>
      <c r="VI122" s="33"/>
      <c r="VJ122" s="33"/>
      <c r="VK122" s="33"/>
      <c r="VL122" s="33"/>
      <c r="VM122" s="33"/>
      <c r="VN122" s="33"/>
      <c r="VO122" s="33"/>
      <c r="VP122" s="33"/>
      <c r="VQ122" s="33"/>
      <c r="VR122" s="33"/>
      <c r="VS122" s="33"/>
      <c r="VT122" s="33"/>
      <c r="VU122" s="33"/>
      <c r="VV122" s="33"/>
      <c r="VW122" s="33"/>
      <c r="VX122" s="33"/>
      <c r="VY122" s="33"/>
      <c r="VZ122" s="33"/>
      <c r="WA122" s="33"/>
      <c r="WB122" s="33"/>
      <c r="WC122" s="33"/>
      <c r="WD122" s="33"/>
      <c r="WE122" s="33"/>
      <c r="WF122" s="33"/>
      <c r="WG122" s="33"/>
      <c r="WH122" s="33"/>
      <c r="WI122" s="33"/>
      <c r="WJ122" s="33"/>
      <c r="WK122" s="33"/>
      <c r="WL122" s="33"/>
      <c r="WM122" s="33"/>
      <c r="WN122" s="33"/>
      <c r="WO122" s="33"/>
      <c r="WP122" s="33"/>
      <c r="WQ122" s="33"/>
      <c r="WR122" s="33"/>
      <c r="WS122" s="33"/>
      <c r="WT122" s="33"/>
      <c r="WU122" s="33"/>
      <c r="WV122" s="33"/>
      <c r="WW122" s="33"/>
      <c r="WX122" s="33"/>
      <c r="WY122" s="33"/>
      <c r="WZ122" s="33"/>
      <c r="XA122" s="33"/>
      <c r="XB122" s="33"/>
      <c r="XC122" s="33"/>
      <c r="XD122" s="33"/>
      <c r="XE122" s="33"/>
      <c r="XF122" s="33"/>
      <c r="XG122" s="33"/>
      <c r="XH122" s="33"/>
      <c r="XI122" s="33"/>
      <c r="XJ122" s="33"/>
      <c r="XK122" s="33"/>
      <c r="XL122" s="33"/>
      <c r="XM122" s="33"/>
      <c r="XN122" s="33"/>
      <c r="XO122" s="33"/>
      <c r="XP122" s="33"/>
      <c r="XQ122" s="33"/>
      <c r="XR122" s="33"/>
      <c r="XS122" s="33"/>
      <c r="XT122" s="33"/>
      <c r="XU122" s="33"/>
      <c r="XV122" s="33"/>
      <c r="XW122" s="33"/>
      <c r="XX122" s="33"/>
      <c r="XY122" s="33"/>
      <c r="XZ122" s="33"/>
      <c r="YA122" s="33"/>
      <c r="YB122" s="33"/>
      <c r="YC122" s="33"/>
      <c r="YD122" s="33"/>
      <c r="YE122" s="33"/>
      <c r="YF122" s="33"/>
      <c r="YG122" s="33"/>
      <c r="YH122" s="33"/>
      <c r="YI122" s="33"/>
      <c r="YJ122" s="33"/>
      <c r="YK122" s="33"/>
      <c r="YL122" s="33"/>
      <c r="YM122" s="33"/>
      <c r="YN122" s="33"/>
      <c r="YO122" s="33"/>
      <c r="YP122" s="33"/>
      <c r="YQ122" s="33"/>
      <c r="YR122" s="33"/>
      <c r="YS122" s="33"/>
      <c r="YT122" s="33"/>
      <c r="YU122" s="33"/>
      <c r="YV122" s="33"/>
      <c r="YW122" s="33"/>
      <c r="YX122" s="33"/>
      <c r="YY122" s="33"/>
      <c r="YZ122" s="33"/>
      <c r="ZA122" s="33"/>
      <c r="ZB122" s="33"/>
      <c r="ZC122" s="33"/>
      <c r="ZD122" s="33"/>
      <c r="ZE122" s="33"/>
      <c r="ZF122" s="33"/>
      <c r="ZG122" s="33"/>
      <c r="ZH122" s="33"/>
      <c r="ZI122" s="33"/>
      <c r="ZJ122" s="33"/>
      <c r="ZK122" s="33"/>
      <c r="ZL122" s="33"/>
      <c r="ZM122" s="33"/>
      <c r="ZN122" s="33"/>
      <c r="ZO122" s="33"/>
      <c r="ZP122" s="33"/>
      <c r="ZQ122" s="33"/>
      <c r="ZR122" s="33"/>
      <c r="ZS122" s="33"/>
      <c r="ZT122" s="33"/>
      <c r="ZU122" s="33"/>
      <c r="ZV122" s="33"/>
      <c r="ZW122" s="33"/>
      <c r="ZX122" s="33"/>
      <c r="ZY122" s="33"/>
      <c r="ZZ122" s="33"/>
      <c r="AAA122" s="33"/>
      <c r="AAB122" s="33"/>
      <c r="AAC122" s="33"/>
      <c r="AAD122" s="33"/>
      <c r="AAE122" s="33"/>
      <c r="AAF122" s="33"/>
      <c r="AAG122" s="33"/>
      <c r="AAH122" s="33"/>
      <c r="AAI122" s="33"/>
      <c r="AAJ122" s="33"/>
      <c r="AAK122" s="33"/>
      <c r="AAL122" s="33"/>
      <c r="AAM122" s="33"/>
      <c r="AAN122" s="33"/>
      <c r="AAO122" s="33"/>
      <c r="AAP122" s="33"/>
      <c r="AAQ122" s="33"/>
      <c r="AAR122" s="33"/>
      <c r="AAS122" s="33"/>
      <c r="AAT122" s="33"/>
      <c r="AAU122" s="33"/>
      <c r="AAV122" s="33"/>
      <c r="AAW122" s="33"/>
      <c r="AAX122" s="33"/>
      <c r="AAY122" s="33"/>
      <c r="AAZ122" s="33"/>
      <c r="ABA122" s="33"/>
      <c r="ABB122" s="33"/>
      <c r="ABC122" s="33"/>
      <c r="ABD122" s="33"/>
      <c r="ABE122" s="33"/>
      <c r="ABF122" s="33"/>
      <c r="ABG122" s="33"/>
      <c r="ABH122" s="33"/>
      <c r="ABI122" s="33"/>
      <c r="ABJ122" s="33"/>
      <c r="ABK122" s="33"/>
      <c r="ABL122" s="33"/>
      <c r="ABM122" s="33"/>
      <c r="ABN122" s="33"/>
      <c r="ABO122" s="33"/>
      <c r="ABP122" s="33"/>
      <c r="ABQ122" s="33"/>
      <c r="ABR122" s="33"/>
      <c r="ABS122" s="33"/>
      <c r="ABT122" s="33"/>
      <c r="ABU122" s="33"/>
      <c r="ABV122" s="33"/>
      <c r="ABW122" s="33"/>
      <c r="ABX122" s="33"/>
      <c r="ABY122" s="33"/>
      <c r="ABZ122" s="33"/>
      <c r="ACA122" s="33"/>
      <c r="ACB122" s="33"/>
      <c r="ACC122" s="33"/>
      <c r="ACD122" s="33"/>
      <c r="ACE122" s="33"/>
      <c r="ACF122" s="33"/>
      <c r="ACG122" s="33"/>
      <c r="ACH122" s="33"/>
      <c r="ACI122" s="33"/>
      <c r="ACJ122" s="33"/>
      <c r="ACK122" s="33"/>
      <c r="ACL122" s="33"/>
      <c r="ACM122" s="33"/>
      <c r="ACN122" s="33"/>
      <c r="ACO122" s="33"/>
      <c r="ACP122" s="33"/>
      <c r="ACQ122" s="33"/>
      <c r="ACR122" s="33"/>
      <c r="ACS122" s="33"/>
      <c r="ACT122" s="33"/>
      <c r="ACU122" s="33"/>
      <c r="ACV122" s="33"/>
      <c r="ACW122" s="33"/>
      <c r="ACX122" s="33"/>
      <c r="ACY122" s="33"/>
      <c r="ACZ122" s="33"/>
      <c r="ADA122" s="33"/>
      <c r="ADB122" s="33"/>
      <c r="ADC122" s="33"/>
      <c r="ADD122" s="33"/>
      <c r="ADE122" s="33"/>
      <c r="ADF122" s="33"/>
      <c r="ADG122" s="33"/>
      <c r="ADH122" s="33"/>
      <c r="ADI122" s="33"/>
      <c r="ADJ122" s="33"/>
      <c r="ADK122" s="33"/>
      <c r="ADL122" s="33"/>
      <c r="ADM122" s="33"/>
      <c r="ADN122" s="33"/>
      <c r="ADO122" s="33"/>
      <c r="ADP122" s="33"/>
      <c r="ADQ122" s="33"/>
      <c r="ADR122" s="33"/>
      <c r="ADS122" s="33"/>
      <c r="ADT122" s="33"/>
      <c r="ADU122" s="33"/>
      <c r="ADV122" s="33"/>
      <c r="ADW122" s="33"/>
      <c r="ADX122" s="33"/>
      <c r="ADY122" s="33"/>
      <c r="ADZ122" s="33"/>
      <c r="AEA122" s="33"/>
      <c r="AEB122" s="33"/>
      <c r="AEC122" s="33"/>
      <c r="AED122" s="33"/>
      <c r="AEE122" s="33"/>
      <c r="AEF122" s="33"/>
      <c r="AEG122" s="33"/>
      <c r="AEH122" s="33"/>
      <c r="AEI122" s="33"/>
      <c r="AEJ122" s="33"/>
      <c r="AEK122" s="33"/>
      <c r="AEL122" s="33"/>
      <c r="AEM122" s="33"/>
      <c r="AEN122" s="33"/>
      <c r="AEO122" s="33"/>
      <c r="AEP122" s="33"/>
      <c r="AEQ122" s="33"/>
      <c r="AER122" s="33"/>
      <c r="AES122" s="33"/>
      <c r="AET122" s="33"/>
      <c r="AEU122" s="33"/>
      <c r="AEV122" s="33"/>
      <c r="AEW122" s="33"/>
      <c r="AEX122" s="33"/>
      <c r="AEY122" s="33"/>
      <c r="AEZ122" s="33"/>
      <c r="AFA122" s="33"/>
      <c r="AFB122" s="33"/>
      <c r="AFC122" s="33"/>
      <c r="AFD122" s="33"/>
      <c r="AFE122" s="33"/>
      <c r="AFF122" s="33"/>
      <c r="AFG122" s="33"/>
      <c r="AFH122" s="33"/>
      <c r="AFI122" s="33"/>
      <c r="AFJ122" s="33"/>
      <c r="AFK122" s="33"/>
      <c r="AFL122" s="33"/>
      <c r="AFM122" s="33"/>
      <c r="AFN122" s="33"/>
      <c r="AFO122" s="33"/>
      <c r="AFP122" s="33"/>
      <c r="AFQ122" s="33"/>
      <c r="AFR122" s="33"/>
      <c r="AFS122" s="33"/>
      <c r="AFT122" s="33"/>
      <c r="AFU122" s="33"/>
      <c r="AFV122" s="33"/>
      <c r="AFW122" s="33"/>
      <c r="AFX122" s="33"/>
      <c r="AFY122" s="33"/>
      <c r="AFZ122" s="33"/>
      <c r="AGA122" s="33"/>
      <c r="AGB122" s="33"/>
      <c r="AGC122" s="33"/>
      <c r="AGD122" s="33"/>
      <c r="AGE122" s="33"/>
      <c r="AGF122" s="33"/>
      <c r="AGG122" s="33"/>
      <c r="AGH122" s="33"/>
      <c r="AGI122" s="33"/>
      <c r="AGJ122" s="33"/>
      <c r="AGK122" s="33"/>
      <c r="AGL122" s="33"/>
      <c r="AGM122" s="33"/>
      <c r="AGN122" s="33"/>
      <c r="AGO122" s="33"/>
      <c r="AGP122" s="33"/>
      <c r="AGQ122" s="33"/>
      <c r="AGR122" s="33"/>
      <c r="AGS122" s="33"/>
      <c r="AGT122" s="33"/>
      <c r="AGU122" s="33"/>
      <c r="AGV122" s="33"/>
      <c r="AGW122" s="33"/>
      <c r="AGX122" s="33"/>
      <c r="AGY122" s="33"/>
      <c r="AGZ122" s="33"/>
      <c r="AHA122" s="33"/>
      <c r="AHB122" s="33"/>
      <c r="AHC122" s="33"/>
      <c r="AHD122" s="33"/>
      <c r="AHE122" s="33"/>
      <c r="AHF122" s="33"/>
      <c r="AHG122" s="33"/>
      <c r="AHH122" s="33"/>
      <c r="AHI122" s="33"/>
      <c r="AHJ122" s="33"/>
      <c r="AHK122" s="33"/>
      <c r="AHL122" s="33"/>
      <c r="AHM122" s="33"/>
      <c r="AHN122" s="33"/>
      <c r="AHO122" s="33"/>
      <c r="AHP122" s="33"/>
      <c r="AHQ122" s="33"/>
      <c r="AHR122" s="33"/>
      <c r="AHS122" s="33"/>
      <c r="AHT122" s="33"/>
      <c r="AHU122" s="33"/>
      <c r="AHV122" s="33"/>
      <c r="AHW122" s="33"/>
      <c r="AHX122" s="33"/>
      <c r="AHY122" s="33"/>
      <c r="AHZ122" s="33"/>
      <c r="AIA122" s="33"/>
      <c r="AIB122" s="33"/>
      <c r="AIC122" s="33"/>
      <c r="AID122" s="33"/>
      <c r="AIE122" s="33"/>
      <c r="AIF122" s="33"/>
      <c r="AIG122" s="33"/>
      <c r="AIH122" s="33"/>
      <c r="AII122" s="33"/>
      <c r="AIJ122" s="33"/>
      <c r="AIK122" s="33"/>
      <c r="AIL122" s="33"/>
      <c r="AIM122" s="33"/>
      <c r="AIN122" s="33"/>
      <c r="AIO122" s="33"/>
      <c r="AIP122" s="33"/>
      <c r="AIQ122" s="33"/>
      <c r="AIR122" s="33"/>
      <c r="AIS122" s="33"/>
      <c r="AIT122" s="33"/>
      <c r="AIU122" s="33"/>
      <c r="AIV122" s="33"/>
      <c r="AIW122" s="33"/>
      <c r="AIX122" s="33"/>
      <c r="AIY122" s="33"/>
      <c r="AIZ122" s="33"/>
      <c r="AJA122" s="33"/>
      <c r="AJB122" s="33"/>
      <c r="AJC122" s="33"/>
      <c r="AJD122" s="33"/>
      <c r="AJE122" s="33"/>
      <c r="AJF122" s="33"/>
      <c r="AJG122" s="33"/>
      <c r="AJH122" s="33"/>
      <c r="AJI122" s="33"/>
      <c r="AJJ122" s="33"/>
      <c r="AJK122" s="33"/>
      <c r="AJL122" s="33"/>
      <c r="AJM122" s="33"/>
      <c r="AJN122" s="33"/>
      <c r="AJO122" s="33"/>
      <c r="AJP122" s="33"/>
      <c r="AJQ122" s="33"/>
      <c r="AJR122" s="33"/>
      <c r="AJS122" s="33"/>
      <c r="AJT122" s="33"/>
      <c r="AJU122" s="33"/>
      <c r="AJV122" s="33"/>
      <c r="AJW122" s="33"/>
      <c r="AJX122" s="33"/>
      <c r="AJY122" s="33"/>
      <c r="AJZ122" s="33"/>
      <c r="AKA122" s="33"/>
      <c r="AKB122" s="33"/>
      <c r="AKC122" s="33"/>
      <c r="AKD122" s="33"/>
      <c r="AKE122" s="33"/>
      <c r="AKF122" s="33"/>
      <c r="AKG122" s="33"/>
      <c r="AKH122" s="33"/>
      <c r="AKI122" s="33"/>
      <c r="AKJ122" s="33"/>
      <c r="AKK122" s="33"/>
      <c r="AKL122" s="33"/>
      <c r="AKM122" s="33"/>
      <c r="AKN122" s="33"/>
      <c r="AKO122" s="33"/>
      <c r="AKP122" s="33"/>
      <c r="AKQ122" s="33"/>
      <c r="AKR122" s="33"/>
      <c r="AKS122" s="33"/>
      <c r="AKT122" s="33"/>
      <c r="AKU122" s="33"/>
      <c r="AKV122" s="33"/>
      <c r="AKW122" s="33"/>
      <c r="AKX122" s="33"/>
      <c r="AKY122" s="33"/>
      <c r="AKZ122" s="33"/>
      <c r="ALA122" s="33"/>
      <c r="ALB122" s="33"/>
      <c r="ALC122" s="33"/>
      <c r="ALD122" s="33"/>
      <c r="ALE122" s="33"/>
      <c r="ALF122" s="33"/>
      <c r="ALG122" s="33"/>
      <c r="ALH122" s="33"/>
      <c r="ALI122" s="33"/>
      <c r="ALJ122" s="33"/>
      <c r="ALK122" s="33"/>
      <c r="ALL122" s="33"/>
      <c r="ALM122" s="33"/>
      <c r="ALN122" s="33"/>
      <c r="ALO122" s="33"/>
      <c r="ALP122" s="33"/>
      <c r="ALQ122" s="33"/>
      <c r="ALR122" s="33"/>
      <c r="ALS122" s="33"/>
      <c r="ALT122" s="33"/>
      <c r="ALU122" s="33"/>
      <c r="ALV122" s="33"/>
      <c r="ALW122" s="33"/>
      <c r="ALX122" s="33"/>
      <c r="ALY122" s="33"/>
      <c r="ALZ122" s="33"/>
      <c r="AMA122" s="33"/>
      <c r="AMB122" s="33"/>
      <c r="AMC122" s="33"/>
      <c r="AMD122" s="33"/>
      <c r="AME122" s="33"/>
      <c r="AMF122" s="33"/>
      <c r="AMG122" s="33"/>
      <c r="AMH122" s="33"/>
      <c r="AMI122" s="33"/>
      <c r="AMJ122" s="33"/>
      <c r="AMK122" s="33"/>
    </row>
    <row r="123" spans="1:1025" s="29" customFormat="1" ht="29.25" customHeight="1" x14ac:dyDescent="0.2">
      <c r="A123" s="99" t="s">
        <v>169</v>
      </c>
      <c r="B123" s="110" t="s">
        <v>296</v>
      </c>
      <c r="C123" s="103" t="s">
        <v>297</v>
      </c>
      <c r="D123" s="44" t="s">
        <v>104</v>
      </c>
      <c r="E123" s="43">
        <f t="shared" si="542"/>
        <v>0</v>
      </c>
      <c r="F123" s="70">
        <f t="shared" si="543"/>
        <v>2.7939829999999999</v>
      </c>
      <c r="G123" s="70">
        <f t="shared" si="544"/>
        <v>0</v>
      </c>
      <c r="H123" s="70">
        <f t="shared" si="545"/>
        <v>0</v>
      </c>
      <c r="I123" s="70">
        <f t="shared" si="546"/>
        <v>1</v>
      </c>
      <c r="J123" s="70">
        <f t="shared" si="547"/>
        <v>0</v>
      </c>
      <c r="K123" s="70">
        <f t="shared" si="548"/>
        <v>0</v>
      </c>
      <c r="L123" s="70">
        <f t="shared" si="549"/>
        <v>0</v>
      </c>
      <c r="M123" s="20">
        <v>0</v>
      </c>
      <c r="N123" s="20">
        <v>0</v>
      </c>
      <c r="O123" s="20">
        <v>0</v>
      </c>
      <c r="P123" s="20">
        <v>0</v>
      </c>
      <c r="Q123" s="20">
        <v>0</v>
      </c>
      <c r="R123" s="20">
        <v>0</v>
      </c>
      <c r="S123" s="20">
        <v>0</v>
      </c>
      <c r="T123" s="20">
        <v>0</v>
      </c>
      <c r="U123" s="20">
        <v>0</v>
      </c>
      <c r="V123" s="20">
        <v>0</v>
      </c>
      <c r="W123" s="20">
        <v>0</v>
      </c>
      <c r="X123" s="20">
        <v>0</v>
      </c>
      <c r="Y123" s="20">
        <v>0</v>
      </c>
      <c r="Z123" s="20">
        <v>0</v>
      </c>
      <c r="AA123" s="20">
        <v>0</v>
      </c>
      <c r="AB123" s="20">
        <v>0</v>
      </c>
      <c r="AC123" s="20">
        <v>0</v>
      </c>
      <c r="AD123" s="20">
        <v>0</v>
      </c>
      <c r="AE123" s="20">
        <v>0</v>
      </c>
      <c r="AF123" s="20">
        <v>0</v>
      </c>
      <c r="AG123" s="20">
        <v>0</v>
      </c>
      <c r="AH123" s="20">
        <v>0</v>
      </c>
      <c r="AI123" s="20">
        <v>0</v>
      </c>
      <c r="AJ123" s="20">
        <v>0</v>
      </c>
      <c r="AK123" s="20">
        <v>0</v>
      </c>
      <c r="AL123" s="20">
        <v>2.7939829999999999</v>
      </c>
      <c r="AM123" s="20">
        <v>0</v>
      </c>
      <c r="AN123" s="20">
        <v>0</v>
      </c>
      <c r="AO123" s="106">
        <v>1</v>
      </c>
      <c r="AP123" s="20">
        <v>0</v>
      </c>
      <c r="AQ123" s="20">
        <v>0</v>
      </c>
      <c r="AR123" s="20">
        <v>0</v>
      </c>
      <c r="AS123" s="70">
        <f t="shared" si="550"/>
        <v>0</v>
      </c>
      <c r="AT123" s="70">
        <f t="shared" si="551"/>
        <v>2.8189644199999999</v>
      </c>
      <c r="AU123" s="70">
        <f t="shared" si="552"/>
        <v>0</v>
      </c>
      <c r="AV123" s="70">
        <f t="shared" si="553"/>
        <v>0</v>
      </c>
      <c r="AW123" s="70">
        <f t="shared" si="554"/>
        <v>1</v>
      </c>
      <c r="AX123" s="70">
        <f t="shared" si="555"/>
        <v>0</v>
      </c>
      <c r="AY123" s="70">
        <f t="shared" si="556"/>
        <v>0</v>
      </c>
      <c r="AZ123" s="70">
        <f t="shared" si="557"/>
        <v>0</v>
      </c>
      <c r="BA123" s="20">
        <v>0</v>
      </c>
      <c r="BB123" s="20">
        <v>0</v>
      </c>
      <c r="BC123" s="20">
        <v>0</v>
      </c>
      <c r="BD123" s="20">
        <v>0</v>
      </c>
      <c r="BE123" s="20">
        <v>0</v>
      </c>
      <c r="BF123" s="20">
        <v>0</v>
      </c>
      <c r="BG123" s="20">
        <v>0</v>
      </c>
      <c r="BH123" s="20">
        <v>0</v>
      </c>
      <c r="BI123" s="20">
        <v>0</v>
      </c>
      <c r="BJ123" s="20">
        <v>0.224</v>
      </c>
      <c r="BK123" s="20">
        <v>0</v>
      </c>
      <c r="BL123" s="20">
        <v>0</v>
      </c>
      <c r="BM123" s="20">
        <v>0</v>
      </c>
      <c r="BN123" s="20">
        <v>0</v>
      </c>
      <c r="BO123" s="20">
        <v>0</v>
      </c>
      <c r="BP123" s="20">
        <v>0</v>
      </c>
      <c r="BQ123" s="20">
        <v>0</v>
      </c>
      <c r="BR123" s="20">
        <v>0.19800000000000001</v>
      </c>
      <c r="BS123" s="20">
        <v>0</v>
      </c>
      <c r="BT123" s="20">
        <v>0</v>
      </c>
      <c r="BU123" s="20">
        <v>0</v>
      </c>
      <c r="BV123" s="20">
        <v>0</v>
      </c>
      <c r="BW123" s="20">
        <v>0</v>
      </c>
      <c r="BX123" s="20">
        <v>0</v>
      </c>
      <c r="BY123" s="20">
        <v>0</v>
      </c>
      <c r="BZ123" s="20">
        <v>2.3969644199999998</v>
      </c>
      <c r="CA123" s="20">
        <v>0</v>
      </c>
      <c r="CB123" s="20">
        <v>0</v>
      </c>
      <c r="CC123" s="20">
        <v>1</v>
      </c>
      <c r="CD123" s="20">
        <v>0</v>
      </c>
      <c r="CE123" s="20">
        <v>0</v>
      </c>
      <c r="CF123" s="20">
        <v>0</v>
      </c>
      <c r="CG123" s="20" t="s">
        <v>104</v>
      </c>
      <c r="CH123" s="20" t="s">
        <v>104</v>
      </c>
      <c r="CI123" s="20">
        <f t="shared" si="558"/>
        <v>2.4981420000000032E-2</v>
      </c>
      <c r="CJ123" s="20" t="s">
        <v>104</v>
      </c>
      <c r="CK123" s="79" t="s">
        <v>104</v>
      </c>
      <c r="CL123" s="83"/>
      <c r="CM123" s="33"/>
      <c r="CN123" s="33"/>
      <c r="CO123" s="33"/>
      <c r="CP123" s="33"/>
      <c r="CQ123" s="33"/>
      <c r="CR123" s="33"/>
      <c r="CS123" s="33"/>
      <c r="CT123" s="33"/>
      <c r="CU123" s="33"/>
      <c r="CV123" s="33"/>
      <c r="CW123" s="33"/>
      <c r="CX123" s="33"/>
      <c r="CY123" s="33"/>
      <c r="CZ123" s="33"/>
      <c r="DA123" s="33"/>
      <c r="DB123" s="33"/>
      <c r="DC123" s="33"/>
      <c r="DD123" s="33"/>
      <c r="DE123" s="33"/>
      <c r="DF123" s="33"/>
      <c r="DG123" s="33"/>
      <c r="DH123" s="33"/>
      <c r="DI123" s="33"/>
      <c r="DJ123" s="33"/>
      <c r="DK123" s="33"/>
      <c r="DL123" s="33"/>
      <c r="DM123" s="33"/>
      <c r="DN123" s="33"/>
      <c r="DO123" s="33"/>
      <c r="DP123" s="33"/>
      <c r="DQ123" s="33"/>
      <c r="DR123" s="33"/>
      <c r="DS123" s="33"/>
      <c r="DT123" s="33"/>
      <c r="DU123" s="33"/>
      <c r="DV123" s="33"/>
      <c r="DW123" s="33"/>
      <c r="DX123" s="33"/>
      <c r="DY123" s="33"/>
      <c r="DZ123" s="33"/>
      <c r="EA123" s="33"/>
      <c r="EB123" s="33"/>
      <c r="EC123" s="33"/>
      <c r="ED123" s="33"/>
      <c r="EE123" s="33"/>
      <c r="EF123" s="33"/>
      <c r="EG123" s="33"/>
      <c r="EH123" s="33"/>
      <c r="EI123" s="33"/>
      <c r="EJ123" s="33"/>
      <c r="EK123" s="33"/>
      <c r="EL123" s="33"/>
      <c r="EM123" s="33"/>
      <c r="EN123" s="33"/>
      <c r="EO123" s="33"/>
      <c r="EP123" s="33"/>
      <c r="EQ123" s="33"/>
      <c r="ER123" s="33"/>
      <c r="ES123" s="33"/>
      <c r="ET123" s="33"/>
      <c r="EU123" s="33"/>
      <c r="EV123" s="33"/>
      <c r="EW123" s="33"/>
      <c r="EX123" s="33"/>
      <c r="EY123" s="33"/>
      <c r="EZ123" s="33"/>
      <c r="FA123" s="33"/>
      <c r="FB123" s="33"/>
      <c r="FC123" s="33"/>
      <c r="FD123" s="33"/>
      <c r="FE123" s="33"/>
      <c r="FF123" s="33"/>
      <c r="FG123" s="33"/>
      <c r="FH123" s="33"/>
      <c r="FI123" s="33"/>
      <c r="FJ123" s="33"/>
      <c r="FK123" s="33"/>
      <c r="FL123" s="33"/>
      <c r="FM123" s="33"/>
      <c r="FN123" s="33"/>
      <c r="FO123" s="33"/>
      <c r="FP123" s="33"/>
      <c r="FQ123" s="33"/>
      <c r="FR123" s="33"/>
      <c r="FS123" s="33"/>
      <c r="FT123" s="33"/>
      <c r="FU123" s="33"/>
      <c r="FV123" s="33"/>
      <c r="FW123" s="33"/>
      <c r="FX123" s="33"/>
      <c r="FY123" s="33"/>
      <c r="FZ123" s="33"/>
      <c r="GA123" s="33"/>
      <c r="GB123" s="33"/>
      <c r="GC123" s="33"/>
      <c r="GD123" s="33"/>
      <c r="GE123" s="33"/>
      <c r="GF123" s="33"/>
      <c r="GG123" s="33"/>
      <c r="GH123" s="33"/>
      <c r="GI123" s="33"/>
      <c r="GJ123" s="33"/>
      <c r="GK123" s="33"/>
      <c r="GL123" s="33"/>
      <c r="GM123" s="33"/>
      <c r="GN123" s="33"/>
      <c r="GO123" s="33"/>
      <c r="GP123" s="33"/>
      <c r="GQ123" s="33"/>
      <c r="GR123" s="33"/>
      <c r="GS123" s="33"/>
      <c r="GT123" s="33"/>
      <c r="GU123" s="33"/>
      <c r="GV123" s="33"/>
      <c r="GW123" s="33"/>
      <c r="GX123" s="33"/>
      <c r="GY123" s="33"/>
      <c r="GZ123" s="33"/>
      <c r="HA123" s="33"/>
      <c r="HB123" s="33"/>
      <c r="HC123" s="33"/>
      <c r="HD123" s="33"/>
      <c r="HE123" s="33"/>
      <c r="HF123" s="33"/>
      <c r="HG123" s="33"/>
      <c r="HH123" s="33"/>
      <c r="HI123" s="33"/>
      <c r="HJ123" s="33"/>
      <c r="HK123" s="33"/>
      <c r="HL123" s="33"/>
      <c r="HM123" s="33"/>
      <c r="HN123" s="33"/>
      <c r="HO123" s="33"/>
      <c r="HP123" s="33"/>
      <c r="HQ123" s="33"/>
      <c r="HR123" s="33"/>
      <c r="HS123" s="33"/>
      <c r="HT123" s="33"/>
      <c r="HU123" s="33"/>
      <c r="HV123" s="33"/>
      <c r="HW123" s="33"/>
      <c r="HX123" s="33"/>
      <c r="HY123" s="33"/>
      <c r="HZ123" s="33"/>
      <c r="IA123" s="33"/>
      <c r="IB123" s="33"/>
      <c r="IC123" s="33"/>
      <c r="ID123" s="33"/>
      <c r="IE123" s="33"/>
      <c r="IF123" s="33"/>
      <c r="IG123" s="33"/>
      <c r="IH123" s="33"/>
      <c r="II123" s="33"/>
      <c r="IJ123" s="33"/>
      <c r="IK123" s="33"/>
      <c r="IL123" s="33"/>
      <c r="IM123" s="33"/>
      <c r="IN123" s="33"/>
      <c r="IO123" s="33"/>
      <c r="IP123" s="33"/>
      <c r="IQ123" s="33"/>
      <c r="IR123" s="33"/>
      <c r="IS123" s="33"/>
      <c r="IT123" s="33"/>
      <c r="IU123" s="33"/>
      <c r="IV123" s="33"/>
      <c r="IW123" s="33"/>
      <c r="IX123" s="33"/>
      <c r="IY123" s="33"/>
      <c r="IZ123" s="33"/>
      <c r="JA123" s="33"/>
      <c r="JB123" s="33"/>
      <c r="JC123" s="33"/>
      <c r="JD123" s="33"/>
      <c r="JE123" s="33"/>
      <c r="JF123" s="33"/>
      <c r="JG123" s="33"/>
      <c r="JH123" s="33"/>
      <c r="JI123" s="33"/>
      <c r="JJ123" s="33"/>
      <c r="JK123" s="33"/>
      <c r="JL123" s="33"/>
      <c r="JM123" s="33"/>
      <c r="JN123" s="33"/>
      <c r="JO123" s="33"/>
      <c r="JP123" s="33"/>
      <c r="JQ123" s="33"/>
      <c r="JR123" s="33"/>
      <c r="JS123" s="33"/>
      <c r="JT123" s="33"/>
      <c r="JU123" s="33"/>
      <c r="JV123" s="33"/>
      <c r="JW123" s="33"/>
      <c r="JX123" s="33"/>
      <c r="JY123" s="33"/>
      <c r="JZ123" s="33"/>
      <c r="KA123" s="33"/>
      <c r="KB123" s="33"/>
      <c r="KC123" s="33"/>
      <c r="KD123" s="33"/>
      <c r="KE123" s="33"/>
      <c r="KF123" s="33"/>
      <c r="KG123" s="33"/>
      <c r="KH123" s="33"/>
      <c r="KI123" s="33"/>
      <c r="KJ123" s="33"/>
      <c r="KK123" s="33"/>
      <c r="KL123" s="33"/>
      <c r="KM123" s="33"/>
      <c r="KN123" s="33"/>
      <c r="KO123" s="33"/>
      <c r="KP123" s="33"/>
      <c r="KQ123" s="33"/>
      <c r="KR123" s="33"/>
      <c r="KS123" s="33"/>
      <c r="KT123" s="33"/>
      <c r="KU123" s="33"/>
      <c r="KV123" s="33"/>
      <c r="KW123" s="33"/>
      <c r="KX123" s="33"/>
      <c r="KY123" s="33"/>
      <c r="KZ123" s="33"/>
      <c r="LA123" s="33"/>
      <c r="LB123" s="33"/>
      <c r="LC123" s="33"/>
      <c r="LD123" s="33"/>
      <c r="LE123" s="33"/>
      <c r="LF123" s="33"/>
      <c r="LG123" s="33"/>
      <c r="LH123" s="33"/>
      <c r="LI123" s="33"/>
      <c r="LJ123" s="33"/>
      <c r="LK123" s="33"/>
      <c r="LL123" s="33"/>
      <c r="LM123" s="33"/>
      <c r="LN123" s="33"/>
      <c r="LO123" s="33"/>
      <c r="LP123" s="33"/>
      <c r="LQ123" s="33"/>
      <c r="LR123" s="33"/>
      <c r="LS123" s="33"/>
      <c r="LT123" s="33"/>
      <c r="LU123" s="33"/>
      <c r="LV123" s="33"/>
      <c r="LW123" s="33"/>
      <c r="LX123" s="33"/>
      <c r="LY123" s="33"/>
      <c r="LZ123" s="33"/>
      <c r="MA123" s="33"/>
      <c r="MB123" s="33"/>
      <c r="MC123" s="33"/>
      <c r="MD123" s="33"/>
      <c r="ME123" s="33"/>
      <c r="MF123" s="33"/>
      <c r="MG123" s="33"/>
      <c r="MH123" s="33"/>
      <c r="MI123" s="33"/>
      <c r="MJ123" s="33"/>
      <c r="MK123" s="33"/>
      <c r="ML123" s="33"/>
      <c r="MM123" s="33"/>
      <c r="MN123" s="33"/>
      <c r="MO123" s="33"/>
      <c r="MP123" s="33"/>
      <c r="MQ123" s="33"/>
      <c r="MR123" s="33"/>
      <c r="MS123" s="33"/>
      <c r="MT123" s="33"/>
      <c r="MU123" s="33"/>
      <c r="MV123" s="33"/>
      <c r="MW123" s="33"/>
      <c r="MX123" s="33"/>
      <c r="MY123" s="33"/>
      <c r="MZ123" s="33"/>
      <c r="NA123" s="33"/>
      <c r="NB123" s="33"/>
      <c r="NC123" s="33"/>
      <c r="ND123" s="33"/>
      <c r="NE123" s="33"/>
      <c r="NF123" s="33"/>
      <c r="NG123" s="33"/>
      <c r="NH123" s="33"/>
      <c r="NI123" s="33"/>
      <c r="NJ123" s="33"/>
      <c r="NK123" s="33"/>
      <c r="NL123" s="33"/>
      <c r="NM123" s="33"/>
      <c r="NN123" s="33"/>
      <c r="NO123" s="33"/>
      <c r="NP123" s="33"/>
      <c r="NQ123" s="33"/>
      <c r="NR123" s="33"/>
      <c r="NS123" s="33"/>
      <c r="NT123" s="33"/>
      <c r="NU123" s="33"/>
      <c r="NV123" s="33"/>
      <c r="NW123" s="33"/>
      <c r="NX123" s="33"/>
      <c r="NY123" s="33"/>
      <c r="NZ123" s="33"/>
      <c r="OA123" s="33"/>
      <c r="OB123" s="33"/>
      <c r="OC123" s="33"/>
      <c r="OD123" s="33"/>
      <c r="OE123" s="33"/>
      <c r="OF123" s="33"/>
      <c r="OG123" s="33"/>
      <c r="OH123" s="33"/>
      <c r="OI123" s="33"/>
      <c r="OJ123" s="33"/>
      <c r="OK123" s="33"/>
      <c r="OL123" s="33"/>
      <c r="OM123" s="33"/>
      <c r="ON123" s="33"/>
      <c r="OO123" s="33"/>
      <c r="OP123" s="33"/>
      <c r="OQ123" s="33"/>
      <c r="OR123" s="33"/>
      <c r="OS123" s="33"/>
      <c r="OT123" s="33"/>
      <c r="OU123" s="33"/>
      <c r="OV123" s="33"/>
      <c r="OW123" s="33"/>
      <c r="OX123" s="33"/>
      <c r="OY123" s="33"/>
      <c r="OZ123" s="33"/>
      <c r="PA123" s="33"/>
      <c r="PB123" s="33"/>
      <c r="PC123" s="33"/>
      <c r="PD123" s="33"/>
      <c r="PE123" s="33"/>
      <c r="PF123" s="33"/>
      <c r="PG123" s="33"/>
      <c r="PH123" s="33"/>
      <c r="PI123" s="33"/>
      <c r="PJ123" s="33"/>
      <c r="PK123" s="33"/>
      <c r="PL123" s="33"/>
      <c r="PM123" s="33"/>
      <c r="PN123" s="33"/>
      <c r="PO123" s="33"/>
      <c r="PP123" s="33"/>
      <c r="PQ123" s="33"/>
      <c r="PR123" s="33"/>
      <c r="PS123" s="33"/>
      <c r="PT123" s="33"/>
      <c r="PU123" s="33"/>
      <c r="PV123" s="33"/>
      <c r="PW123" s="33"/>
      <c r="PX123" s="33"/>
      <c r="PY123" s="33"/>
      <c r="PZ123" s="33"/>
      <c r="QA123" s="33"/>
      <c r="QB123" s="33"/>
      <c r="QC123" s="33"/>
      <c r="QD123" s="33"/>
      <c r="QE123" s="33"/>
      <c r="QF123" s="33"/>
      <c r="QG123" s="33"/>
      <c r="QH123" s="33"/>
      <c r="QI123" s="33"/>
      <c r="QJ123" s="33"/>
      <c r="QK123" s="33"/>
      <c r="QL123" s="33"/>
      <c r="QM123" s="33"/>
      <c r="QN123" s="33"/>
      <c r="QO123" s="33"/>
      <c r="QP123" s="33"/>
      <c r="QQ123" s="33"/>
      <c r="QR123" s="33"/>
      <c r="QS123" s="33"/>
      <c r="QT123" s="33"/>
      <c r="QU123" s="33"/>
      <c r="QV123" s="33"/>
      <c r="QW123" s="33"/>
      <c r="QX123" s="33"/>
      <c r="QY123" s="33"/>
      <c r="QZ123" s="33"/>
      <c r="RA123" s="33"/>
      <c r="RB123" s="33"/>
      <c r="RC123" s="33"/>
      <c r="RD123" s="33"/>
      <c r="RE123" s="33"/>
      <c r="RF123" s="33"/>
      <c r="RG123" s="33"/>
      <c r="RH123" s="33"/>
      <c r="RI123" s="33"/>
      <c r="RJ123" s="33"/>
      <c r="RK123" s="33"/>
      <c r="RL123" s="33"/>
      <c r="RM123" s="33"/>
      <c r="RN123" s="33"/>
      <c r="RO123" s="33"/>
      <c r="RP123" s="33"/>
      <c r="RQ123" s="33"/>
      <c r="RR123" s="33"/>
      <c r="RS123" s="33"/>
      <c r="RT123" s="33"/>
      <c r="RU123" s="33"/>
      <c r="RV123" s="33"/>
      <c r="RW123" s="33"/>
      <c r="RX123" s="33"/>
      <c r="RY123" s="33"/>
      <c r="RZ123" s="33"/>
      <c r="SA123" s="33"/>
      <c r="SB123" s="33"/>
      <c r="SC123" s="33"/>
      <c r="SD123" s="33"/>
      <c r="SE123" s="33"/>
      <c r="SF123" s="33"/>
      <c r="SG123" s="33"/>
      <c r="SH123" s="33"/>
      <c r="SI123" s="33"/>
      <c r="SJ123" s="33"/>
      <c r="SK123" s="33"/>
      <c r="SL123" s="33"/>
      <c r="SM123" s="33"/>
      <c r="SN123" s="33"/>
      <c r="SO123" s="33"/>
      <c r="SP123" s="33"/>
      <c r="SQ123" s="33"/>
      <c r="SR123" s="33"/>
      <c r="SS123" s="33"/>
      <c r="ST123" s="33"/>
      <c r="SU123" s="33"/>
      <c r="SV123" s="33"/>
      <c r="SW123" s="33"/>
      <c r="SX123" s="33"/>
      <c r="SY123" s="33"/>
      <c r="SZ123" s="33"/>
      <c r="TA123" s="33"/>
      <c r="TB123" s="33"/>
      <c r="TC123" s="33"/>
      <c r="TD123" s="33"/>
      <c r="TE123" s="33"/>
      <c r="TF123" s="33"/>
      <c r="TG123" s="33"/>
      <c r="TH123" s="33"/>
      <c r="TI123" s="33"/>
      <c r="TJ123" s="33"/>
      <c r="TK123" s="33"/>
      <c r="TL123" s="33"/>
      <c r="TM123" s="33"/>
      <c r="TN123" s="33"/>
      <c r="TO123" s="33"/>
      <c r="TP123" s="33"/>
      <c r="TQ123" s="33"/>
      <c r="TR123" s="33"/>
      <c r="TS123" s="33"/>
      <c r="TT123" s="33"/>
      <c r="TU123" s="33"/>
      <c r="TV123" s="33"/>
      <c r="TW123" s="33"/>
      <c r="TX123" s="33"/>
      <c r="TY123" s="33"/>
      <c r="TZ123" s="33"/>
      <c r="UA123" s="33"/>
      <c r="UB123" s="33"/>
      <c r="UC123" s="33"/>
      <c r="UD123" s="33"/>
      <c r="UE123" s="33"/>
      <c r="UF123" s="33"/>
      <c r="UG123" s="33"/>
      <c r="UH123" s="33"/>
      <c r="UI123" s="33"/>
      <c r="UJ123" s="33"/>
      <c r="UK123" s="33"/>
      <c r="UL123" s="33"/>
      <c r="UM123" s="33"/>
      <c r="UN123" s="33"/>
      <c r="UO123" s="33"/>
      <c r="UP123" s="33"/>
      <c r="UQ123" s="33"/>
      <c r="UR123" s="33"/>
      <c r="US123" s="33"/>
      <c r="UT123" s="33"/>
      <c r="UU123" s="33"/>
      <c r="UV123" s="33"/>
      <c r="UW123" s="33"/>
      <c r="UX123" s="33"/>
      <c r="UY123" s="33"/>
      <c r="UZ123" s="33"/>
      <c r="VA123" s="33"/>
      <c r="VB123" s="33"/>
      <c r="VC123" s="33"/>
      <c r="VD123" s="33"/>
      <c r="VE123" s="33"/>
      <c r="VF123" s="33"/>
      <c r="VG123" s="33"/>
      <c r="VH123" s="33"/>
      <c r="VI123" s="33"/>
      <c r="VJ123" s="33"/>
      <c r="VK123" s="33"/>
      <c r="VL123" s="33"/>
      <c r="VM123" s="33"/>
      <c r="VN123" s="33"/>
      <c r="VO123" s="33"/>
      <c r="VP123" s="33"/>
      <c r="VQ123" s="33"/>
      <c r="VR123" s="33"/>
      <c r="VS123" s="33"/>
      <c r="VT123" s="33"/>
      <c r="VU123" s="33"/>
      <c r="VV123" s="33"/>
      <c r="VW123" s="33"/>
      <c r="VX123" s="33"/>
      <c r="VY123" s="33"/>
      <c r="VZ123" s="33"/>
      <c r="WA123" s="33"/>
      <c r="WB123" s="33"/>
      <c r="WC123" s="33"/>
      <c r="WD123" s="33"/>
      <c r="WE123" s="33"/>
      <c r="WF123" s="33"/>
      <c r="WG123" s="33"/>
      <c r="WH123" s="33"/>
      <c r="WI123" s="33"/>
      <c r="WJ123" s="33"/>
      <c r="WK123" s="33"/>
      <c r="WL123" s="33"/>
      <c r="WM123" s="33"/>
      <c r="WN123" s="33"/>
      <c r="WO123" s="33"/>
      <c r="WP123" s="33"/>
      <c r="WQ123" s="33"/>
      <c r="WR123" s="33"/>
      <c r="WS123" s="33"/>
      <c r="WT123" s="33"/>
      <c r="WU123" s="33"/>
      <c r="WV123" s="33"/>
      <c r="WW123" s="33"/>
      <c r="WX123" s="33"/>
      <c r="WY123" s="33"/>
      <c r="WZ123" s="33"/>
      <c r="XA123" s="33"/>
      <c r="XB123" s="33"/>
      <c r="XC123" s="33"/>
      <c r="XD123" s="33"/>
      <c r="XE123" s="33"/>
      <c r="XF123" s="33"/>
      <c r="XG123" s="33"/>
      <c r="XH123" s="33"/>
      <c r="XI123" s="33"/>
      <c r="XJ123" s="33"/>
      <c r="XK123" s="33"/>
      <c r="XL123" s="33"/>
      <c r="XM123" s="33"/>
      <c r="XN123" s="33"/>
      <c r="XO123" s="33"/>
      <c r="XP123" s="33"/>
      <c r="XQ123" s="33"/>
      <c r="XR123" s="33"/>
      <c r="XS123" s="33"/>
      <c r="XT123" s="33"/>
      <c r="XU123" s="33"/>
      <c r="XV123" s="33"/>
      <c r="XW123" s="33"/>
      <c r="XX123" s="33"/>
      <c r="XY123" s="33"/>
      <c r="XZ123" s="33"/>
      <c r="YA123" s="33"/>
      <c r="YB123" s="33"/>
      <c r="YC123" s="33"/>
      <c r="YD123" s="33"/>
      <c r="YE123" s="33"/>
      <c r="YF123" s="33"/>
      <c r="YG123" s="33"/>
      <c r="YH123" s="33"/>
      <c r="YI123" s="33"/>
      <c r="YJ123" s="33"/>
      <c r="YK123" s="33"/>
      <c r="YL123" s="33"/>
      <c r="YM123" s="33"/>
      <c r="YN123" s="33"/>
      <c r="YO123" s="33"/>
      <c r="YP123" s="33"/>
      <c r="YQ123" s="33"/>
      <c r="YR123" s="33"/>
      <c r="YS123" s="33"/>
      <c r="YT123" s="33"/>
      <c r="YU123" s="33"/>
      <c r="YV123" s="33"/>
      <c r="YW123" s="33"/>
      <c r="YX123" s="33"/>
      <c r="YY123" s="33"/>
      <c r="YZ123" s="33"/>
      <c r="ZA123" s="33"/>
      <c r="ZB123" s="33"/>
      <c r="ZC123" s="33"/>
      <c r="ZD123" s="33"/>
      <c r="ZE123" s="33"/>
      <c r="ZF123" s="33"/>
      <c r="ZG123" s="33"/>
      <c r="ZH123" s="33"/>
      <c r="ZI123" s="33"/>
      <c r="ZJ123" s="33"/>
      <c r="ZK123" s="33"/>
      <c r="ZL123" s="33"/>
      <c r="ZM123" s="33"/>
      <c r="ZN123" s="33"/>
      <c r="ZO123" s="33"/>
      <c r="ZP123" s="33"/>
      <c r="ZQ123" s="33"/>
      <c r="ZR123" s="33"/>
      <c r="ZS123" s="33"/>
      <c r="ZT123" s="33"/>
      <c r="ZU123" s="33"/>
      <c r="ZV123" s="33"/>
      <c r="ZW123" s="33"/>
      <c r="ZX123" s="33"/>
      <c r="ZY123" s="33"/>
      <c r="ZZ123" s="33"/>
      <c r="AAA123" s="33"/>
      <c r="AAB123" s="33"/>
      <c r="AAC123" s="33"/>
      <c r="AAD123" s="33"/>
      <c r="AAE123" s="33"/>
      <c r="AAF123" s="33"/>
      <c r="AAG123" s="33"/>
      <c r="AAH123" s="33"/>
      <c r="AAI123" s="33"/>
      <c r="AAJ123" s="33"/>
      <c r="AAK123" s="33"/>
      <c r="AAL123" s="33"/>
      <c r="AAM123" s="33"/>
      <c r="AAN123" s="33"/>
      <c r="AAO123" s="33"/>
      <c r="AAP123" s="33"/>
      <c r="AAQ123" s="33"/>
      <c r="AAR123" s="33"/>
      <c r="AAS123" s="33"/>
      <c r="AAT123" s="33"/>
      <c r="AAU123" s="33"/>
      <c r="AAV123" s="33"/>
      <c r="AAW123" s="33"/>
      <c r="AAX123" s="33"/>
      <c r="AAY123" s="33"/>
      <c r="AAZ123" s="33"/>
      <c r="ABA123" s="33"/>
      <c r="ABB123" s="33"/>
      <c r="ABC123" s="33"/>
      <c r="ABD123" s="33"/>
      <c r="ABE123" s="33"/>
      <c r="ABF123" s="33"/>
      <c r="ABG123" s="33"/>
      <c r="ABH123" s="33"/>
      <c r="ABI123" s="33"/>
      <c r="ABJ123" s="33"/>
      <c r="ABK123" s="33"/>
      <c r="ABL123" s="33"/>
      <c r="ABM123" s="33"/>
      <c r="ABN123" s="33"/>
      <c r="ABO123" s="33"/>
      <c r="ABP123" s="33"/>
      <c r="ABQ123" s="33"/>
      <c r="ABR123" s="33"/>
      <c r="ABS123" s="33"/>
      <c r="ABT123" s="33"/>
      <c r="ABU123" s="33"/>
      <c r="ABV123" s="33"/>
      <c r="ABW123" s="33"/>
      <c r="ABX123" s="33"/>
      <c r="ABY123" s="33"/>
      <c r="ABZ123" s="33"/>
      <c r="ACA123" s="33"/>
      <c r="ACB123" s="33"/>
      <c r="ACC123" s="33"/>
      <c r="ACD123" s="33"/>
      <c r="ACE123" s="33"/>
      <c r="ACF123" s="33"/>
      <c r="ACG123" s="33"/>
      <c r="ACH123" s="33"/>
      <c r="ACI123" s="33"/>
      <c r="ACJ123" s="33"/>
      <c r="ACK123" s="33"/>
      <c r="ACL123" s="33"/>
      <c r="ACM123" s="33"/>
      <c r="ACN123" s="33"/>
      <c r="ACO123" s="33"/>
      <c r="ACP123" s="33"/>
      <c r="ACQ123" s="33"/>
      <c r="ACR123" s="33"/>
      <c r="ACS123" s="33"/>
      <c r="ACT123" s="33"/>
      <c r="ACU123" s="33"/>
      <c r="ACV123" s="33"/>
      <c r="ACW123" s="33"/>
      <c r="ACX123" s="33"/>
      <c r="ACY123" s="33"/>
      <c r="ACZ123" s="33"/>
      <c r="ADA123" s="33"/>
      <c r="ADB123" s="33"/>
      <c r="ADC123" s="33"/>
      <c r="ADD123" s="33"/>
      <c r="ADE123" s="33"/>
      <c r="ADF123" s="33"/>
      <c r="ADG123" s="33"/>
      <c r="ADH123" s="33"/>
      <c r="ADI123" s="33"/>
      <c r="ADJ123" s="33"/>
      <c r="ADK123" s="33"/>
      <c r="ADL123" s="33"/>
      <c r="ADM123" s="33"/>
      <c r="ADN123" s="33"/>
      <c r="ADO123" s="33"/>
      <c r="ADP123" s="33"/>
      <c r="ADQ123" s="33"/>
      <c r="ADR123" s="33"/>
      <c r="ADS123" s="33"/>
      <c r="ADT123" s="33"/>
      <c r="ADU123" s="33"/>
      <c r="ADV123" s="33"/>
      <c r="ADW123" s="33"/>
      <c r="ADX123" s="33"/>
      <c r="ADY123" s="33"/>
      <c r="ADZ123" s="33"/>
      <c r="AEA123" s="33"/>
      <c r="AEB123" s="33"/>
      <c r="AEC123" s="33"/>
      <c r="AED123" s="33"/>
      <c r="AEE123" s="33"/>
      <c r="AEF123" s="33"/>
      <c r="AEG123" s="33"/>
      <c r="AEH123" s="33"/>
      <c r="AEI123" s="33"/>
      <c r="AEJ123" s="33"/>
      <c r="AEK123" s="33"/>
      <c r="AEL123" s="33"/>
      <c r="AEM123" s="33"/>
      <c r="AEN123" s="33"/>
      <c r="AEO123" s="33"/>
      <c r="AEP123" s="33"/>
      <c r="AEQ123" s="33"/>
      <c r="AER123" s="33"/>
      <c r="AES123" s="33"/>
      <c r="AET123" s="33"/>
      <c r="AEU123" s="33"/>
      <c r="AEV123" s="33"/>
      <c r="AEW123" s="33"/>
      <c r="AEX123" s="33"/>
      <c r="AEY123" s="33"/>
      <c r="AEZ123" s="33"/>
      <c r="AFA123" s="33"/>
      <c r="AFB123" s="33"/>
      <c r="AFC123" s="33"/>
      <c r="AFD123" s="33"/>
      <c r="AFE123" s="33"/>
      <c r="AFF123" s="33"/>
      <c r="AFG123" s="33"/>
      <c r="AFH123" s="33"/>
      <c r="AFI123" s="33"/>
      <c r="AFJ123" s="33"/>
      <c r="AFK123" s="33"/>
      <c r="AFL123" s="33"/>
      <c r="AFM123" s="33"/>
      <c r="AFN123" s="33"/>
      <c r="AFO123" s="33"/>
      <c r="AFP123" s="33"/>
      <c r="AFQ123" s="33"/>
      <c r="AFR123" s="33"/>
      <c r="AFS123" s="33"/>
      <c r="AFT123" s="33"/>
      <c r="AFU123" s="33"/>
      <c r="AFV123" s="33"/>
      <c r="AFW123" s="33"/>
      <c r="AFX123" s="33"/>
      <c r="AFY123" s="33"/>
      <c r="AFZ123" s="33"/>
      <c r="AGA123" s="33"/>
      <c r="AGB123" s="33"/>
      <c r="AGC123" s="33"/>
      <c r="AGD123" s="33"/>
      <c r="AGE123" s="33"/>
      <c r="AGF123" s="33"/>
      <c r="AGG123" s="33"/>
      <c r="AGH123" s="33"/>
      <c r="AGI123" s="33"/>
      <c r="AGJ123" s="33"/>
      <c r="AGK123" s="33"/>
      <c r="AGL123" s="33"/>
      <c r="AGM123" s="33"/>
      <c r="AGN123" s="33"/>
      <c r="AGO123" s="33"/>
      <c r="AGP123" s="33"/>
      <c r="AGQ123" s="33"/>
      <c r="AGR123" s="33"/>
      <c r="AGS123" s="33"/>
      <c r="AGT123" s="33"/>
      <c r="AGU123" s="33"/>
      <c r="AGV123" s="33"/>
      <c r="AGW123" s="33"/>
      <c r="AGX123" s="33"/>
      <c r="AGY123" s="33"/>
      <c r="AGZ123" s="33"/>
      <c r="AHA123" s="33"/>
      <c r="AHB123" s="33"/>
      <c r="AHC123" s="33"/>
      <c r="AHD123" s="33"/>
      <c r="AHE123" s="33"/>
      <c r="AHF123" s="33"/>
      <c r="AHG123" s="33"/>
      <c r="AHH123" s="33"/>
      <c r="AHI123" s="33"/>
      <c r="AHJ123" s="33"/>
      <c r="AHK123" s="33"/>
      <c r="AHL123" s="33"/>
      <c r="AHM123" s="33"/>
      <c r="AHN123" s="33"/>
      <c r="AHO123" s="33"/>
      <c r="AHP123" s="33"/>
      <c r="AHQ123" s="33"/>
      <c r="AHR123" s="33"/>
      <c r="AHS123" s="33"/>
      <c r="AHT123" s="33"/>
      <c r="AHU123" s="33"/>
      <c r="AHV123" s="33"/>
      <c r="AHW123" s="33"/>
      <c r="AHX123" s="33"/>
      <c r="AHY123" s="33"/>
      <c r="AHZ123" s="33"/>
      <c r="AIA123" s="33"/>
      <c r="AIB123" s="33"/>
      <c r="AIC123" s="33"/>
      <c r="AID123" s="33"/>
      <c r="AIE123" s="33"/>
      <c r="AIF123" s="33"/>
      <c r="AIG123" s="33"/>
      <c r="AIH123" s="33"/>
      <c r="AII123" s="33"/>
      <c r="AIJ123" s="33"/>
      <c r="AIK123" s="33"/>
      <c r="AIL123" s="33"/>
      <c r="AIM123" s="33"/>
      <c r="AIN123" s="33"/>
      <c r="AIO123" s="33"/>
      <c r="AIP123" s="33"/>
      <c r="AIQ123" s="33"/>
      <c r="AIR123" s="33"/>
      <c r="AIS123" s="33"/>
      <c r="AIT123" s="33"/>
      <c r="AIU123" s="33"/>
      <c r="AIV123" s="33"/>
      <c r="AIW123" s="33"/>
      <c r="AIX123" s="33"/>
      <c r="AIY123" s="33"/>
      <c r="AIZ123" s="33"/>
      <c r="AJA123" s="33"/>
      <c r="AJB123" s="33"/>
      <c r="AJC123" s="33"/>
      <c r="AJD123" s="33"/>
      <c r="AJE123" s="33"/>
      <c r="AJF123" s="33"/>
      <c r="AJG123" s="33"/>
      <c r="AJH123" s="33"/>
      <c r="AJI123" s="33"/>
      <c r="AJJ123" s="33"/>
      <c r="AJK123" s="33"/>
      <c r="AJL123" s="33"/>
      <c r="AJM123" s="33"/>
      <c r="AJN123" s="33"/>
      <c r="AJO123" s="33"/>
      <c r="AJP123" s="33"/>
      <c r="AJQ123" s="33"/>
      <c r="AJR123" s="33"/>
      <c r="AJS123" s="33"/>
      <c r="AJT123" s="33"/>
      <c r="AJU123" s="33"/>
      <c r="AJV123" s="33"/>
      <c r="AJW123" s="33"/>
      <c r="AJX123" s="33"/>
      <c r="AJY123" s="33"/>
      <c r="AJZ123" s="33"/>
      <c r="AKA123" s="33"/>
      <c r="AKB123" s="33"/>
      <c r="AKC123" s="33"/>
      <c r="AKD123" s="33"/>
      <c r="AKE123" s="33"/>
      <c r="AKF123" s="33"/>
      <c r="AKG123" s="33"/>
      <c r="AKH123" s="33"/>
      <c r="AKI123" s="33"/>
      <c r="AKJ123" s="33"/>
      <c r="AKK123" s="33"/>
      <c r="AKL123" s="33"/>
      <c r="AKM123" s="33"/>
      <c r="AKN123" s="33"/>
      <c r="AKO123" s="33"/>
      <c r="AKP123" s="33"/>
      <c r="AKQ123" s="33"/>
      <c r="AKR123" s="33"/>
      <c r="AKS123" s="33"/>
      <c r="AKT123" s="33"/>
      <c r="AKU123" s="33"/>
      <c r="AKV123" s="33"/>
      <c r="AKW123" s="33"/>
      <c r="AKX123" s="33"/>
      <c r="AKY123" s="33"/>
      <c r="AKZ123" s="33"/>
      <c r="ALA123" s="33"/>
      <c r="ALB123" s="33"/>
      <c r="ALC123" s="33"/>
      <c r="ALD123" s="33"/>
      <c r="ALE123" s="33"/>
      <c r="ALF123" s="33"/>
      <c r="ALG123" s="33"/>
      <c r="ALH123" s="33"/>
      <c r="ALI123" s="33"/>
      <c r="ALJ123" s="33"/>
      <c r="ALK123" s="33"/>
      <c r="ALL123" s="33"/>
      <c r="ALM123" s="33"/>
      <c r="ALN123" s="33"/>
      <c r="ALO123" s="33"/>
      <c r="ALP123" s="33"/>
      <c r="ALQ123" s="33"/>
      <c r="ALR123" s="33"/>
      <c r="ALS123" s="33"/>
      <c r="ALT123" s="33"/>
      <c r="ALU123" s="33"/>
      <c r="ALV123" s="33"/>
      <c r="ALW123" s="33"/>
      <c r="ALX123" s="33"/>
      <c r="ALY123" s="33"/>
      <c r="ALZ123" s="33"/>
      <c r="AMA123" s="33"/>
      <c r="AMB123" s="33"/>
      <c r="AMC123" s="33"/>
      <c r="AMD123" s="33"/>
      <c r="AME123" s="33"/>
      <c r="AMF123" s="33"/>
      <c r="AMG123" s="33"/>
      <c r="AMH123" s="33"/>
      <c r="AMI123" s="33"/>
      <c r="AMJ123" s="33"/>
      <c r="AMK123" s="33"/>
    </row>
    <row r="124" spans="1:1025" s="29" customFormat="1" ht="25.5" x14ac:dyDescent="0.2">
      <c r="A124" s="99" t="s">
        <v>169</v>
      </c>
      <c r="B124" s="110" t="s">
        <v>298</v>
      </c>
      <c r="C124" s="103" t="s">
        <v>299</v>
      </c>
      <c r="D124" s="44" t="s">
        <v>104</v>
      </c>
      <c r="E124" s="43">
        <f t="shared" si="542"/>
        <v>0</v>
      </c>
      <c r="F124" s="70">
        <f t="shared" si="543"/>
        <v>0.44641979999999998</v>
      </c>
      <c r="G124" s="70">
        <f t="shared" si="544"/>
        <v>0</v>
      </c>
      <c r="H124" s="70">
        <f t="shared" si="545"/>
        <v>0</v>
      </c>
      <c r="I124" s="70">
        <f t="shared" si="546"/>
        <v>0.2</v>
      </c>
      <c r="J124" s="70">
        <f t="shared" si="547"/>
        <v>0</v>
      </c>
      <c r="K124" s="70">
        <f t="shared" si="548"/>
        <v>0</v>
      </c>
      <c r="L124" s="70">
        <f t="shared" si="549"/>
        <v>0</v>
      </c>
      <c r="M124" s="20">
        <v>0</v>
      </c>
      <c r="N124" s="20">
        <v>0</v>
      </c>
      <c r="O124" s="20">
        <v>0</v>
      </c>
      <c r="P124" s="20">
        <v>0</v>
      </c>
      <c r="Q124" s="20">
        <v>0</v>
      </c>
      <c r="R124" s="20">
        <v>0</v>
      </c>
      <c r="S124" s="20">
        <v>0</v>
      </c>
      <c r="T124" s="20">
        <v>0</v>
      </c>
      <c r="U124" s="20">
        <v>0</v>
      </c>
      <c r="V124" s="20">
        <v>0</v>
      </c>
      <c r="W124" s="20">
        <v>0</v>
      </c>
      <c r="X124" s="20">
        <v>0</v>
      </c>
      <c r="Y124" s="20">
        <v>0</v>
      </c>
      <c r="Z124" s="20">
        <v>0</v>
      </c>
      <c r="AA124" s="20">
        <v>0</v>
      </c>
      <c r="AB124" s="20">
        <v>0</v>
      </c>
      <c r="AC124" s="20">
        <v>0</v>
      </c>
      <c r="AD124" s="20">
        <v>0</v>
      </c>
      <c r="AE124" s="20">
        <v>0</v>
      </c>
      <c r="AF124" s="20">
        <v>0</v>
      </c>
      <c r="AG124" s="20">
        <v>0</v>
      </c>
      <c r="AH124" s="20">
        <v>0</v>
      </c>
      <c r="AI124" s="20">
        <v>0</v>
      </c>
      <c r="AJ124" s="20">
        <v>0</v>
      </c>
      <c r="AK124" s="20">
        <v>0</v>
      </c>
      <c r="AL124" s="20">
        <v>0.44641979999999998</v>
      </c>
      <c r="AM124" s="20">
        <v>0</v>
      </c>
      <c r="AN124" s="20">
        <v>0</v>
      </c>
      <c r="AO124" s="106">
        <v>0.2</v>
      </c>
      <c r="AP124" s="20">
        <v>0</v>
      </c>
      <c r="AQ124" s="20">
        <v>0</v>
      </c>
      <c r="AR124" s="20">
        <v>0</v>
      </c>
      <c r="AS124" s="70">
        <f t="shared" si="550"/>
        <v>0</v>
      </c>
      <c r="AT124" s="70">
        <f t="shared" si="551"/>
        <v>0.69667376000000003</v>
      </c>
      <c r="AU124" s="70">
        <f t="shared" si="552"/>
        <v>0</v>
      </c>
      <c r="AV124" s="70">
        <f t="shared" si="553"/>
        <v>0</v>
      </c>
      <c r="AW124" s="70">
        <f t="shared" si="554"/>
        <v>0.2</v>
      </c>
      <c r="AX124" s="70">
        <f t="shared" si="555"/>
        <v>0</v>
      </c>
      <c r="AY124" s="70">
        <f t="shared" si="556"/>
        <v>0</v>
      </c>
      <c r="AZ124" s="70">
        <f t="shared" si="557"/>
        <v>0</v>
      </c>
      <c r="BA124" s="20">
        <v>0</v>
      </c>
      <c r="BB124" s="20">
        <v>0</v>
      </c>
      <c r="BC124" s="20">
        <v>0</v>
      </c>
      <c r="BD124" s="20">
        <v>0</v>
      </c>
      <c r="BE124" s="20">
        <v>0</v>
      </c>
      <c r="BF124" s="20">
        <v>0</v>
      </c>
      <c r="BG124" s="20">
        <v>0</v>
      </c>
      <c r="BH124" s="20">
        <v>0</v>
      </c>
      <c r="BI124" s="20">
        <v>0</v>
      </c>
      <c r="BJ124" s="20">
        <v>5.6000000000000001E-2</v>
      </c>
      <c r="BK124" s="20">
        <v>0</v>
      </c>
      <c r="BL124" s="20">
        <v>0</v>
      </c>
      <c r="BM124" s="20">
        <v>0</v>
      </c>
      <c r="BN124" s="20">
        <v>0</v>
      </c>
      <c r="BO124" s="20">
        <v>0</v>
      </c>
      <c r="BP124" s="20">
        <v>0</v>
      </c>
      <c r="BQ124" s="20">
        <v>0</v>
      </c>
      <c r="BR124" s="20">
        <v>0.36265423000000002</v>
      </c>
      <c r="BS124" s="20">
        <v>0</v>
      </c>
      <c r="BT124" s="20">
        <v>0</v>
      </c>
      <c r="BU124" s="20">
        <v>0</v>
      </c>
      <c r="BV124" s="20">
        <v>0</v>
      </c>
      <c r="BW124" s="20">
        <v>0</v>
      </c>
      <c r="BX124" s="20">
        <v>0</v>
      </c>
      <c r="BY124" s="20">
        <v>0</v>
      </c>
      <c r="BZ124" s="20">
        <v>0.27801953000000001</v>
      </c>
      <c r="CA124" s="20">
        <v>0</v>
      </c>
      <c r="CB124" s="20">
        <v>0</v>
      </c>
      <c r="CC124" s="20">
        <v>0.2</v>
      </c>
      <c r="CD124" s="20">
        <v>0</v>
      </c>
      <c r="CE124" s="20">
        <v>0</v>
      </c>
      <c r="CF124" s="20">
        <v>0</v>
      </c>
      <c r="CG124" s="20" t="s">
        <v>104</v>
      </c>
      <c r="CH124" s="20" t="s">
        <v>104</v>
      </c>
      <c r="CI124" s="20">
        <f t="shared" si="558"/>
        <v>0.25025396000000005</v>
      </c>
      <c r="CJ124" s="20" t="s">
        <v>104</v>
      </c>
      <c r="CK124" s="79" t="s">
        <v>104</v>
      </c>
      <c r="CL124" s="83"/>
      <c r="CM124" s="33"/>
      <c r="CN124" s="33"/>
      <c r="CO124" s="33"/>
      <c r="CP124" s="33"/>
      <c r="CQ124" s="33"/>
      <c r="CR124" s="33"/>
      <c r="CS124" s="33"/>
      <c r="CT124" s="33"/>
      <c r="CU124" s="33"/>
      <c r="CV124" s="33"/>
      <c r="CW124" s="33"/>
      <c r="CX124" s="33"/>
      <c r="CY124" s="33"/>
      <c r="CZ124" s="33"/>
      <c r="DA124" s="33"/>
      <c r="DB124" s="33"/>
      <c r="DC124" s="33"/>
      <c r="DD124" s="33"/>
      <c r="DE124" s="33"/>
      <c r="DF124" s="33"/>
      <c r="DG124" s="33"/>
      <c r="DH124" s="33"/>
      <c r="DI124" s="33"/>
      <c r="DJ124" s="33"/>
      <c r="DK124" s="33"/>
      <c r="DL124" s="33"/>
      <c r="DM124" s="33"/>
      <c r="DN124" s="33"/>
      <c r="DO124" s="33"/>
      <c r="DP124" s="33"/>
      <c r="DQ124" s="33"/>
      <c r="DR124" s="33"/>
      <c r="DS124" s="33"/>
      <c r="DT124" s="33"/>
      <c r="DU124" s="33"/>
      <c r="DV124" s="33"/>
      <c r="DW124" s="33"/>
      <c r="DX124" s="33"/>
      <c r="DY124" s="33"/>
      <c r="DZ124" s="33"/>
      <c r="EA124" s="33"/>
      <c r="EB124" s="33"/>
      <c r="EC124" s="33"/>
      <c r="ED124" s="33"/>
      <c r="EE124" s="33"/>
      <c r="EF124" s="33"/>
      <c r="EG124" s="33"/>
      <c r="EH124" s="33"/>
      <c r="EI124" s="33"/>
      <c r="EJ124" s="33"/>
      <c r="EK124" s="33"/>
      <c r="EL124" s="33"/>
      <c r="EM124" s="33"/>
      <c r="EN124" s="33"/>
      <c r="EO124" s="33"/>
      <c r="EP124" s="33"/>
      <c r="EQ124" s="33"/>
      <c r="ER124" s="33"/>
      <c r="ES124" s="33"/>
      <c r="ET124" s="33"/>
      <c r="EU124" s="33"/>
      <c r="EV124" s="33"/>
      <c r="EW124" s="33"/>
      <c r="EX124" s="33"/>
      <c r="EY124" s="33"/>
      <c r="EZ124" s="33"/>
      <c r="FA124" s="33"/>
      <c r="FB124" s="33"/>
      <c r="FC124" s="33"/>
      <c r="FD124" s="33"/>
      <c r="FE124" s="33"/>
      <c r="FF124" s="33"/>
      <c r="FG124" s="33"/>
      <c r="FH124" s="33"/>
      <c r="FI124" s="33"/>
      <c r="FJ124" s="33"/>
      <c r="FK124" s="33"/>
      <c r="FL124" s="33"/>
      <c r="FM124" s="33"/>
      <c r="FN124" s="33"/>
      <c r="FO124" s="33"/>
      <c r="FP124" s="33"/>
      <c r="FQ124" s="33"/>
      <c r="FR124" s="33"/>
      <c r="FS124" s="33"/>
      <c r="FT124" s="33"/>
      <c r="FU124" s="33"/>
      <c r="FV124" s="33"/>
      <c r="FW124" s="33"/>
      <c r="FX124" s="33"/>
      <c r="FY124" s="33"/>
      <c r="FZ124" s="33"/>
      <c r="GA124" s="33"/>
      <c r="GB124" s="33"/>
      <c r="GC124" s="33"/>
      <c r="GD124" s="33"/>
      <c r="GE124" s="33"/>
      <c r="GF124" s="33"/>
      <c r="GG124" s="33"/>
      <c r="GH124" s="33"/>
      <c r="GI124" s="33"/>
      <c r="GJ124" s="33"/>
      <c r="GK124" s="33"/>
      <c r="GL124" s="33"/>
      <c r="GM124" s="33"/>
      <c r="GN124" s="33"/>
      <c r="GO124" s="33"/>
      <c r="GP124" s="33"/>
      <c r="GQ124" s="33"/>
      <c r="GR124" s="33"/>
      <c r="GS124" s="33"/>
      <c r="GT124" s="33"/>
      <c r="GU124" s="33"/>
      <c r="GV124" s="33"/>
      <c r="GW124" s="33"/>
      <c r="GX124" s="33"/>
      <c r="GY124" s="33"/>
      <c r="GZ124" s="33"/>
      <c r="HA124" s="33"/>
      <c r="HB124" s="33"/>
      <c r="HC124" s="33"/>
      <c r="HD124" s="33"/>
      <c r="HE124" s="33"/>
      <c r="HF124" s="33"/>
      <c r="HG124" s="33"/>
      <c r="HH124" s="33"/>
      <c r="HI124" s="33"/>
      <c r="HJ124" s="33"/>
      <c r="HK124" s="33"/>
      <c r="HL124" s="33"/>
      <c r="HM124" s="33"/>
      <c r="HN124" s="33"/>
      <c r="HO124" s="33"/>
      <c r="HP124" s="33"/>
      <c r="HQ124" s="33"/>
      <c r="HR124" s="33"/>
      <c r="HS124" s="33"/>
      <c r="HT124" s="33"/>
      <c r="HU124" s="33"/>
      <c r="HV124" s="33"/>
      <c r="HW124" s="33"/>
      <c r="HX124" s="33"/>
      <c r="HY124" s="33"/>
      <c r="HZ124" s="33"/>
      <c r="IA124" s="33"/>
      <c r="IB124" s="33"/>
      <c r="IC124" s="33"/>
      <c r="ID124" s="33"/>
      <c r="IE124" s="33"/>
      <c r="IF124" s="33"/>
      <c r="IG124" s="33"/>
      <c r="IH124" s="33"/>
      <c r="II124" s="33"/>
      <c r="IJ124" s="33"/>
      <c r="IK124" s="33"/>
      <c r="IL124" s="33"/>
      <c r="IM124" s="33"/>
      <c r="IN124" s="33"/>
      <c r="IO124" s="33"/>
      <c r="IP124" s="33"/>
      <c r="IQ124" s="33"/>
      <c r="IR124" s="33"/>
      <c r="IS124" s="33"/>
      <c r="IT124" s="33"/>
      <c r="IU124" s="33"/>
      <c r="IV124" s="33"/>
      <c r="IW124" s="33"/>
      <c r="IX124" s="33"/>
      <c r="IY124" s="33"/>
      <c r="IZ124" s="33"/>
      <c r="JA124" s="33"/>
      <c r="JB124" s="33"/>
      <c r="JC124" s="33"/>
      <c r="JD124" s="33"/>
      <c r="JE124" s="33"/>
      <c r="JF124" s="33"/>
      <c r="JG124" s="33"/>
      <c r="JH124" s="33"/>
      <c r="JI124" s="33"/>
      <c r="JJ124" s="33"/>
      <c r="JK124" s="33"/>
      <c r="JL124" s="33"/>
      <c r="JM124" s="33"/>
      <c r="JN124" s="33"/>
      <c r="JO124" s="33"/>
      <c r="JP124" s="33"/>
      <c r="JQ124" s="33"/>
      <c r="JR124" s="33"/>
      <c r="JS124" s="33"/>
      <c r="JT124" s="33"/>
      <c r="JU124" s="33"/>
      <c r="JV124" s="33"/>
      <c r="JW124" s="33"/>
      <c r="JX124" s="33"/>
      <c r="JY124" s="33"/>
      <c r="JZ124" s="33"/>
      <c r="KA124" s="33"/>
      <c r="KB124" s="33"/>
      <c r="KC124" s="33"/>
      <c r="KD124" s="33"/>
      <c r="KE124" s="33"/>
      <c r="KF124" s="33"/>
      <c r="KG124" s="33"/>
      <c r="KH124" s="33"/>
      <c r="KI124" s="33"/>
      <c r="KJ124" s="33"/>
      <c r="KK124" s="33"/>
      <c r="KL124" s="33"/>
      <c r="KM124" s="33"/>
      <c r="KN124" s="33"/>
      <c r="KO124" s="33"/>
      <c r="KP124" s="33"/>
      <c r="KQ124" s="33"/>
      <c r="KR124" s="33"/>
      <c r="KS124" s="33"/>
      <c r="KT124" s="33"/>
      <c r="KU124" s="33"/>
      <c r="KV124" s="33"/>
      <c r="KW124" s="33"/>
      <c r="KX124" s="33"/>
      <c r="KY124" s="33"/>
      <c r="KZ124" s="33"/>
      <c r="LA124" s="33"/>
      <c r="LB124" s="33"/>
      <c r="LC124" s="33"/>
      <c r="LD124" s="33"/>
      <c r="LE124" s="33"/>
      <c r="LF124" s="33"/>
      <c r="LG124" s="33"/>
      <c r="LH124" s="33"/>
      <c r="LI124" s="33"/>
      <c r="LJ124" s="33"/>
      <c r="LK124" s="33"/>
      <c r="LL124" s="33"/>
      <c r="LM124" s="33"/>
      <c r="LN124" s="33"/>
      <c r="LO124" s="33"/>
      <c r="LP124" s="33"/>
      <c r="LQ124" s="33"/>
      <c r="LR124" s="33"/>
      <c r="LS124" s="33"/>
      <c r="LT124" s="33"/>
      <c r="LU124" s="33"/>
      <c r="LV124" s="33"/>
      <c r="LW124" s="33"/>
      <c r="LX124" s="33"/>
      <c r="LY124" s="33"/>
      <c r="LZ124" s="33"/>
      <c r="MA124" s="33"/>
      <c r="MB124" s="33"/>
      <c r="MC124" s="33"/>
      <c r="MD124" s="33"/>
      <c r="ME124" s="33"/>
      <c r="MF124" s="33"/>
      <c r="MG124" s="33"/>
      <c r="MH124" s="33"/>
      <c r="MI124" s="33"/>
      <c r="MJ124" s="33"/>
      <c r="MK124" s="33"/>
      <c r="ML124" s="33"/>
      <c r="MM124" s="33"/>
      <c r="MN124" s="33"/>
      <c r="MO124" s="33"/>
      <c r="MP124" s="33"/>
      <c r="MQ124" s="33"/>
      <c r="MR124" s="33"/>
      <c r="MS124" s="33"/>
      <c r="MT124" s="33"/>
      <c r="MU124" s="33"/>
      <c r="MV124" s="33"/>
      <c r="MW124" s="33"/>
      <c r="MX124" s="33"/>
      <c r="MY124" s="33"/>
      <c r="MZ124" s="33"/>
      <c r="NA124" s="33"/>
      <c r="NB124" s="33"/>
      <c r="NC124" s="33"/>
      <c r="ND124" s="33"/>
      <c r="NE124" s="33"/>
      <c r="NF124" s="33"/>
      <c r="NG124" s="33"/>
      <c r="NH124" s="33"/>
      <c r="NI124" s="33"/>
      <c r="NJ124" s="33"/>
      <c r="NK124" s="33"/>
      <c r="NL124" s="33"/>
      <c r="NM124" s="33"/>
      <c r="NN124" s="33"/>
      <c r="NO124" s="33"/>
      <c r="NP124" s="33"/>
      <c r="NQ124" s="33"/>
      <c r="NR124" s="33"/>
      <c r="NS124" s="33"/>
      <c r="NT124" s="33"/>
      <c r="NU124" s="33"/>
      <c r="NV124" s="33"/>
      <c r="NW124" s="33"/>
      <c r="NX124" s="33"/>
      <c r="NY124" s="33"/>
      <c r="NZ124" s="33"/>
      <c r="OA124" s="33"/>
      <c r="OB124" s="33"/>
      <c r="OC124" s="33"/>
      <c r="OD124" s="33"/>
      <c r="OE124" s="33"/>
      <c r="OF124" s="33"/>
      <c r="OG124" s="33"/>
      <c r="OH124" s="33"/>
      <c r="OI124" s="33"/>
      <c r="OJ124" s="33"/>
      <c r="OK124" s="33"/>
      <c r="OL124" s="33"/>
      <c r="OM124" s="33"/>
      <c r="ON124" s="33"/>
      <c r="OO124" s="33"/>
      <c r="OP124" s="33"/>
      <c r="OQ124" s="33"/>
      <c r="OR124" s="33"/>
      <c r="OS124" s="33"/>
      <c r="OT124" s="33"/>
      <c r="OU124" s="33"/>
      <c r="OV124" s="33"/>
      <c r="OW124" s="33"/>
      <c r="OX124" s="33"/>
      <c r="OY124" s="33"/>
      <c r="OZ124" s="33"/>
      <c r="PA124" s="33"/>
      <c r="PB124" s="33"/>
      <c r="PC124" s="33"/>
      <c r="PD124" s="33"/>
      <c r="PE124" s="33"/>
      <c r="PF124" s="33"/>
      <c r="PG124" s="33"/>
      <c r="PH124" s="33"/>
      <c r="PI124" s="33"/>
      <c r="PJ124" s="33"/>
      <c r="PK124" s="33"/>
      <c r="PL124" s="33"/>
      <c r="PM124" s="33"/>
      <c r="PN124" s="33"/>
      <c r="PO124" s="33"/>
      <c r="PP124" s="33"/>
      <c r="PQ124" s="33"/>
      <c r="PR124" s="33"/>
      <c r="PS124" s="33"/>
      <c r="PT124" s="33"/>
      <c r="PU124" s="33"/>
      <c r="PV124" s="33"/>
      <c r="PW124" s="33"/>
      <c r="PX124" s="33"/>
      <c r="PY124" s="33"/>
      <c r="PZ124" s="33"/>
      <c r="QA124" s="33"/>
      <c r="QB124" s="33"/>
      <c r="QC124" s="33"/>
      <c r="QD124" s="33"/>
      <c r="QE124" s="33"/>
      <c r="QF124" s="33"/>
      <c r="QG124" s="33"/>
      <c r="QH124" s="33"/>
      <c r="QI124" s="33"/>
      <c r="QJ124" s="33"/>
      <c r="QK124" s="33"/>
      <c r="QL124" s="33"/>
      <c r="QM124" s="33"/>
      <c r="QN124" s="33"/>
      <c r="QO124" s="33"/>
      <c r="QP124" s="33"/>
      <c r="QQ124" s="33"/>
      <c r="QR124" s="33"/>
      <c r="QS124" s="33"/>
      <c r="QT124" s="33"/>
      <c r="QU124" s="33"/>
      <c r="QV124" s="33"/>
      <c r="QW124" s="33"/>
      <c r="QX124" s="33"/>
      <c r="QY124" s="33"/>
      <c r="QZ124" s="33"/>
      <c r="RA124" s="33"/>
      <c r="RB124" s="33"/>
      <c r="RC124" s="33"/>
      <c r="RD124" s="33"/>
      <c r="RE124" s="33"/>
      <c r="RF124" s="33"/>
      <c r="RG124" s="33"/>
      <c r="RH124" s="33"/>
      <c r="RI124" s="33"/>
      <c r="RJ124" s="33"/>
      <c r="RK124" s="33"/>
      <c r="RL124" s="33"/>
      <c r="RM124" s="33"/>
      <c r="RN124" s="33"/>
      <c r="RO124" s="33"/>
      <c r="RP124" s="33"/>
      <c r="RQ124" s="33"/>
      <c r="RR124" s="33"/>
      <c r="RS124" s="33"/>
      <c r="RT124" s="33"/>
      <c r="RU124" s="33"/>
      <c r="RV124" s="33"/>
      <c r="RW124" s="33"/>
      <c r="RX124" s="33"/>
      <c r="RY124" s="33"/>
      <c r="RZ124" s="33"/>
      <c r="SA124" s="33"/>
      <c r="SB124" s="33"/>
      <c r="SC124" s="33"/>
      <c r="SD124" s="33"/>
      <c r="SE124" s="33"/>
      <c r="SF124" s="33"/>
      <c r="SG124" s="33"/>
      <c r="SH124" s="33"/>
      <c r="SI124" s="33"/>
      <c r="SJ124" s="33"/>
      <c r="SK124" s="33"/>
      <c r="SL124" s="33"/>
      <c r="SM124" s="33"/>
      <c r="SN124" s="33"/>
      <c r="SO124" s="33"/>
      <c r="SP124" s="33"/>
      <c r="SQ124" s="33"/>
      <c r="SR124" s="33"/>
      <c r="SS124" s="33"/>
      <c r="ST124" s="33"/>
      <c r="SU124" s="33"/>
      <c r="SV124" s="33"/>
      <c r="SW124" s="33"/>
      <c r="SX124" s="33"/>
      <c r="SY124" s="33"/>
      <c r="SZ124" s="33"/>
      <c r="TA124" s="33"/>
      <c r="TB124" s="33"/>
      <c r="TC124" s="33"/>
      <c r="TD124" s="33"/>
      <c r="TE124" s="33"/>
      <c r="TF124" s="33"/>
      <c r="TG124" s="33"/>
      <c r="TH124" s="33"/>
      <c r="TI124" s="33"/>
      <c r="TJ124" s="33"/>
      <c r="TK124" s="33"/>
      <c r="TL124" s="33"/>
      <c r="TM124" s="33"/>
      <c r="TN124" s="33"/>
      <c r="TO124" s="33"/>
      <c r="TP124" s="33"/>
      <c r="TQ124" s="33"/>
      <c r="TR124" s="33"/>
      <c r="TS124" s="33"/>
      <c r="TT124" s="33"/>
      <c r="TU124" s="33"/>
      <c r="TV124" s="33"/>
      <c r="TW124" s="33"/>
      <c r="TX124" s="33"/>
      <c r="TY124" s="33"/>
      <c r="TZ124" s="33"/>
      <c r="UA124" s="33"/>
      <c r="UB124" s="33"/>
      <c r="UC124" s="33"/>
      <c r="UD124" s="33"/>
      <c r="UE124" s="33"/>
      <c r="UF124" s="33"/>
      <c r="UG124" s="33"/>
      <c r="UH124" s="33"/>
      <c r="UI124" s="33"/>
      <c r="UJ124" s="33"/>
      <c r="UK124" s="33"/>
      <c r="UL124" s="33"/>
      <c r="UM124" s="33"/>
      <c r="UN124" s="33"/>
      <c r="UO124" s="33"/>
      <c r="UP124" s="33"/>
      <c r="UQ124" s="33"/>
      <c r="UR124" s="33"/>
      <c r="US124" s="33"/>
      <c r="UT124" s="33"/>
      <c r="UU124" s="33"/>
      <c r="UV124" s="33"/>
      <c r="UW124" s="33"/>
      <c r="UX124" s="33"/>
      <c r="UY124" s="33"/>
      <c r="UZ124" s="33"/>
      <c r="VA124" s="33"/>
      <c r="VB124" s="33"/>
      <c r="VC124" s="33"/>
      <c r="VD124" s="33"/>
      <c r="VE124" s="33"/>
      <c r="VF124" s="33"/>
      <c r="VG124" s="33"/>
      <c r="VH124" s="33"/>
      <c r="VI124" s="33"/>
      <c r="VJ124" s="33"/>
      <c r="VK124" s="33"/>
      <c r="VL124" s="33"/>
      <c r="VM124" s="33"/>
      <c r="VN124" s="33"/>
      <c r="VO124" s="33"/>
      <c r="VP124" s="33"/>
      <c r="VQ124" s="33"/>
      <c r="VR124" s="33"/>
      <c r="VS124" s="33"/>
      <c r="VT124" s="33"/>
      <c r="VU124" s="33"/>
      <c r="VV124" s="33"/>
      <c r="VW124" s="33"/>
      <c r="VX124" s="33"/>
      <c r="VY124" s="33"/>
      <c r="VZ124" s="33"/>
      <c r="WA124" s="33"/>
      <c r="WB124" s="33"/>
      <c r="WC124" s="33"/>
      <c r="WD124" s="33"/>
      <c r="WE124" s="33"/>
      <c r="WF124" s="33"/>
      <c r="WG124" s="33"/>
      <c r="WH124" s="33"/>
      <c r="WI124" s="33"/>
      <c r="WJ124" s="33"/>
      <c r="WK124" s="33"/>
      <c r="WL124" s="33"/>
      <c r="WM124" s="33"/>
      <c r="WN124" s="33"/>
      <c r="WO124" s="33"/>
      <c r="WP124" s="33"/>
      <c r="WQ124" s="33"/>
      <c r="WR124" s="33"/>
      <c r="WS124" s="33"/>
      <c r="WT124" s="33"/>
      <c r="WU124" s="33"/>
      <c r="WV124" s="33"/>
      <c r="WW124" s="33"/>
      <c r="WX124" s="33"/>
      <c r="WY124" s="33"/>
      <c r="WZ124" s="33"/>
      <c r="XA124" s="33"/>
      <c r="XB124" s="33"/>
      <c r="XC124" s="33"/>
      <c r="XD124" s="33"/>
      <c r="XE124" s="33"/>
      <c r="XF124" s="33"/>
      <c r="XG124" s="33"/>
      <c r="XH124" s="33"/>
      <c r="XI124" s="33"/>
      <c r="XJ124" s="33"/>
      <c r="XK124" s="33"/>
      <c r="XL124" s="33"/>
      <c r="XM124" s="33"/>
      <c r="XN124" s="33"/>
      <c r="XO124" s="33"/>
      <c r="XP124" s="33"/>
      <c r="XQ124" s="33"/>
      <c r="XR124" s="33"/>
      <c r="XS124" s="33"/>
      <c r="XT124" s="33"/>
      <c r="XU124" s="33"/>
      <c r="XV124" s="33"/>
      <c r="XW124" s="33"/>
      <c r="XX124" s="33"/>
      <c r="XY124" s="33"/>
      <c r="XZ124" s="33"/>
      <c r="YA124" s="33"/>
      <c r="YB124" s="33"/>
      <c r="YC124" s="33"/>
      <c r="YD124" s="33"/>
      <c r="YE124" s="33"/>
      <c r="YF124" s="33"/>
      <c r="YG124" s="33"/>
      <c r="YH124" s="33"/>
      <c r="YI124" s="33"/>
      <c r="YJ124" s="33"/>
      <c r="YK124" s="33"/>
      <c r="YL124" s="33"/>
      <c r="YM124" s="33"/>
      <c r="YN124" s="33"/>
      <c r="YO124" s="33"/>
      <c r="YP124" s="33"/>
      <c r="YQ124" s="33"/>
      <c r="YR124" s="33"/>
      <c r="YS124" s="33"/>
      <c r="YT124" s="33"/>
      <c r="YU124" s="33"/>
      <c r="YV124" s="33"/>
      <c r="YW124" s="33"/>
      <c r="YX124" s="33"/>
      <c r="YY124" s="33"/>
      <c r="YZ124" s="33"/>
      <c r="ZA124" s="33"/>
      <c r="ZB124" s="33"/>
      <c r="ZC124" s="33"/>
      <c r="ZD124" s="33"/>
      <c r="ZE124" s="33"/>
      <c r="ZF124" s="33"/>
      <c r="ZG124" s="33"/>
      <c r="ZH124" s="33"/>
      <c r="ZI124" s="33"/>
      <c r="ZJ124" s="33"/>
      <c r="ZK124" s="33"/>
      <c r="ZL124" s="33"/>
      <c r="ZM124" s="33"/>
      <c r="ZN124" s="33"/>
      <c r="ZO124" s="33"/>
      <c r="ZP124" s="33"/>
      <c r="ZQ124" s="33"/>
      <c r="ZR124" s="33"/>
      <c r="ZS124" s="33"/>
      <c r="ZT124" s="33"/>
      <c r="ZU124" s="33"/>
      <c r="ZV124" s="33"/>
      <c r="ZW124" s="33"/>
      <c r="ZX124" s="33"/>
      <c r="ZY124" s="33"/>
      <c r="ZZ124" s="33"/>
      <c r="AAA124" s="33"/>
      <c r="AAB124" s="33"/>
      <c r="AAC124" s="33"/>
      <c r="AAD124" s="33"/>
      <c r="AAE124" s="33"/>
      <c r="AAF124" s="33"/>
      <c r="AAG124" s="33"/>
      <c r="AAH124" s="33"/>
      <c r="AAI124" s="33"/>
      <c r="AAJ124" s="33"/>
      <c r="AAK124" s="33"/>
      <c r="AAL124" s="33"/>
      <c r="AAM124" s="33"/>
      <c r="AAN124" s="33"/>
      <c r="AAO124" s="33"/>
      <c r="AAP124" s="33"/>
      <c r="AAQ124" s="33"/>
      <c r="AAR124" s="33"/>
      <c r="AAS124" s="33"/>
      <c r="AAT124" s="33"/>
      <c r="AAU124" s="33"/>
      <c r="AAV124" s="33"/>
      <c r="AAW124" s="33"/>
      <c r="AAX124" s="33"/>
      <c r="AAY124" s="33"/>
      <c r="AAZ124" s="33"/>
      <c r="ABA124" s="33"/>
      <c r="ABB124" s="33"/>
      <c r="ABC124" s="33"/>
      <c r="ABD124" s="33"/>
      <c r="ABE124" s="33"/>
      <c r="ABF124" s="33"/>
      <c r="ABG124" s="33"/>
      <c r="ABH124" s="33"/>
      <c r="ABI124" s="33"/>
      <c r="ABJ124" s="33"/>
      <c r="ABK124" s="33"/>
      <c r="ABL124" s="33"/>
      <c r="ABM124" s="33"/>
      <c r="ABN124" s="33"/>
      <c r="ABO124" s="33"/>
      <c r="ABP124" s="33"/>
      <c r="ABQ124" s="33"/>
      <c r="ABR124" s="33"/>
      <c r="ABS124" s="33"/>
      <c r="ABT124" s="33"/>
      <c r="ABU124" s="33"/>
      <c r="ABV124" s="33"/>
      <c r="ABW124" s="33"/>
      <c r="ABX124" s="33"/>
      <c r="ABY124" s="33"/>
      <c r="ABZ124" s="33"/>
      <c r="ACA124" s="33"/>
      <c r="ACB124" s="33"/>
      <c r="ACC124" s="33"/>
      <c r="ACD124" s="33"/>
      <c r="ACE124" s="33"/>
      <c r="ACF124" s="33"/>
      <c r="ACG124" s="33"/>
      <c r="ACH124" s="33"/>
      <c r="ACI124" s="33"/>
      <c r="ACJ124" s="33"/>
      <c r="ACK124" s="33"/>
      <c r="ACL124" s="33"/>
      <c r="ACM124" s="33"/>
      <c r="ACN124" s="33"/>
      <c r="ACO124" s="33"/>
      <c r="ACP124" s="33"/>
      <c r="ACQ124" s="33"/>
      <c r="ACR124" s="33"/>
      <c r="ACS124" s="33"/>
      <c r="ACT124" s="33"/>
      <c r="ACU124" s="33"/>
      <c r="ACV124" s="33"/>
      <c r="ACW124" s="33"/>
      <c r="ACX124" s="33"/>
      <c r="ACY124" s="33"/>
      <c r="ACZ124" s="33"/>
      <c r="ADA124" s="33"/>
      <c r="ADB124" s="33"/>
      <c r="ADC124" s="33"/>
      <c r="ADD124" s="33"/>
      <c r="ADE124" s="33"/>
      <c r="ADF124" s="33"/>
      <c r="ADG124" s="33"/>
      <c r="ADH124" s="33"/>
      <c r="ADI124" s="33"/>
      <c r="ADJ124" s="33"/>
      <c r="ADK124" s="33"/>
      <c r="ADL124" s="33"/>
      <c r="ADM124" s="33"/>
      <c r="ADN124" s="33"/>
      <c r="ADO124" s="33"/>
      <c r="ADP124" s="33"/>
      <c r="ADQ124" s="33"/>
      <c r="ADR124" s="33"/>
      <c r="ADS124" s="33"/>
      <c r="ADT124" s="33"/>
      <c r="ADU124" s="33"/>
      <c r="ADV124" s="33"/>
      <c r="ADW124" s="33"/>
      <c r="ADX124" s="33"/>
      <c r="ADY124" s="33"/>
      <c r="ADZ124" s="33"/>
      <c r="AEA124" s="33"/>
      <c r="AEB124" s="33"/>
      <c r="AEC124" s="33"/>
      <c r="AED124" s="33"/>
      <c r="AEE124" s="33"/>
      <c r="AEF124" s="33"/>
      <c r="AEG124" s="33"/>
      <c r="AEH124" s="33"/>
      <c r="AEI124" s="33"/>
      <c r="AEJ124" s="33"/>
      <c r="AEK124" s="33"/>
      <c r="AEL124" s="33"/>
      <c r="AEM124" s="33"/>
      <c r="AEN124" s="33"/>
      <c r="AEO124" s="33"/>
      <c r="AEP124" s="33"/>
      <c r="AEQ124" s="33"/>
      <c r="AER124" s="33"/>
      <c r="AES124" s="33"/>
      <c r="AET124" s="33"/>
      <c r="AEU124" s="33"/>
      <c r="AEV124" s="33"/>
      <c r="AEW124" s="33"/>
      <c r="AEX124" s="33"/>
      <c r="AEY124" s="33"/>
      <c r="AEZ124" s="33"/>
      <c r="AFA124" s="33"/>
      <c r="AFB124" s="33"/>
      <c r="AFC124" s="33"/>
      <c r="AFD124" s="33"/>
      <c r="AFE124" s="33"/>
      <c r="AFF124" s="33"/>
      <c r="AFG124" s="33"/>
      <c r="AFH124" s="33"/>
      <c r="AFI124" s="33"/>
      <c r="AFJ124" s="33"/>
      <c r="AFK124" s="33"/>
      <c r="AFL124" s="33"/>
      <c r="AFM124" s="33"/>
      <c r="AFN124" s="33"/>
      <c r="AFO124" s="33"/>
      <c r="AFP124" s="33"/>
      <c r="AFQ124" s="33"/>
      <c r="AFR124" s="33"/>
      <c r="AFS124" s="33"/>
      <c r="AFT124" s="33"/>
      <c r="AFU124" s="33"/>
      <c r="AFV124" s="33"/>
      <c r="AFW124" s="33"/>
      <c r="AFX124" s="33"/>
      <c r="AFY124" s="33"/>
      <c r="AFZ124" s="33"/>
      <c r="AGA124" s="33"/>
      <c r="AGB124" s="33"/>
      <c r="AGC124" s="33"/>
      <c r="AGD124" s="33"/>
      <c r="AGE124" s="33"/>
      <c r="AGF124" s="33"/>
      <c r="AGG124" s="33"/>
      <c r="AGH124" s="33"/>
      <c r="AGI124" s="33"/>
      <c r="AGJ124" s="33"/>
      <c r="AGK124" s="33"/>
      <c r="AGL124" s="33"/>
      <c r="AGM124" s="33"/>
      <c r="AGN124" s="33"/>
      <c r="AGO124" s="33"/>
      <c r="AGP124" s="33"/>
      <c r="AGQ124" s="33"/>
      <c r="AGR124" s="33"/>
      <c r="AGS124" s="33"/>
      <c r="AGT124" s="33"/>
      <c r="AGU124" s="33"/>
      <c r="AGV124" s="33"/>
      <c r="AGW124" s="33"/>
      <c r="AGX124" s="33"/>
      <c r="AGY124" s="33"/>
      <c r="AGZ124" s="33"/>
      <c r="AHA124" s="33"/>
      <c r="AHB124" s="33"/>
      <c r="AHC124" s="33"/>
      <c r="AHD124" s="33"/>
      <c r="AHE124" s="33"/>
      <c r="AHF124" s="33"/>
      <c r="AHG124" s="33"/>
      <c r="AHH124" s="33"/>
      <c r="AHI124" s="33"/>
      <c r="AHJ124" s="33"/>
      <c r="AHK124" s="33"/>
      <c r="AHL124" s="33"/>
      <c r="AHM124" s="33"/>
      <c r="AHN124" s="33"/>
      <c r="AHO124" s="33"/>
      <c r="AHP124" s="33"/>
      <c r="AHQ124" s="33"/>
      <c r="AHR124" s="33"/>
      <c r="AHS124" s="33"/>
      <c r="AHT124" s="33"/>
      <c r="AHU124" s="33"/>
      <c r="AHV124" s="33"/>
      <c r="AHW124" s="33"/>
      <c r="AHX124" s="33"/>
      <c r="AHY124" s="33"/>
      <c r="AHZ124" s="33"/>
      <c r="AIA124" s="33"/>
      <c r="AIB124" s="33"/>
      <c r="AIC124" s="33"/>
      <c r="AID124" s="33"/>
      <c r="AIE124" s="33"/>
      <c r="AIF124" s="33"/>
      <c r="AIG124" s="33"/>
      <c r="AIH124" s="33"/>
      <c r="AII124" s="33"/>
      <c r="AIJ124" s="33"/>
      <c r="AIK124" s="33"/>
      <c r="AIL124" s="33"/>
      <c r="AIM124" s="33"/>
      <c r="AIN124" s="33"/>
      <c r="AIO124" s="33"/>
      <c r="AIP124" s="33"/>
      <c r="AIQ124" s="33"/>
      <c r="AIR124" s="33"/>
      <c r="AIS124" s="33"/>
      <c r="AIT124" s="33"/>
      <c r="AIU124" s="33"/>
      <c r="AIV124" s="33"/>
      <c r="AIW124" s="33"/>
      <c r="AIX124" s="33"/>
      <c r="AIY124" s="33"/>
      <c r="AIZ124" s="33"/>
      <c r="AJA124" s="33"/>
      <c r="AJB124" s="33"/>
      <c r="AJC124" s="33"/>
      <c r="AJD124" s="33"/>
      <c r="AJE124" s="33"/>
      <c r="AJF124" s="33"/>
      <c r="AJG124" s="33"/>
      <c r="AJH124" s="33"/>
      <c r="AJI124" s="33"/>
      <c r="AJJ124" s="33"/>
      <c r="AJK124" s="33"/>
      <c r="AJL124" s="33"/>
      <c r="AJM124" s="33"/>
      <c r="AJN124" s="33"/>
      <c r="AJO124" s="33"/>
      <c r="AJP124" s="33"/>
      <c r="AJQ124" s="33"/>
      <c r="AJR124" s="33"/>
      <c r="AJS124" s="33"/>
      <c r="AJT124" s="33"/>
      <c r="AJU124" s="33"/>
      <c r="AJV124" s="33"/>
      <c r="AJW124" s="33"/>
      <c r="AJX124" s="33"/>
      <c r="AJY124" s="33"/>
      <c r="AJZ124" s="33"/>
      <c r="AKA124" s="33"/>
      <c r="AKB124" s="33"/>
      <c r="AKC124" s="33"/>
      <c r="AKD124" s="33"/>
      <c r="AKE124" s="33"/>
      <c r="AKF124" s="33"/>
      <c r="AKG124" s="33"/>
      <c r="AKH124" s="33"/>
      <c r="AKI124" s="33"/>
      <c r="AKJ124" s="33"/>
      <c r="AKK124" s="33"/>
      <c r="AKL124" s="33"/>
      <c r="AKM124" s="33"/>
      <c r="AKN124" s="33"/>
      <c r="AKO124" s="33"/>
      <c r="AKP124" s="33"/>
      <c r="AKQ124" s="33"/>
      <c r="AKR124" s="33"/>
      <c r="AKS124" s="33"/>
      <c r="AKT124" s="33"/>
      <c r="AKU124" s="33"/>
      <c r="AKV124" s="33"/>
      <c r="AKW124" s="33"/>
      <c r="AKX124" s="33"/>
      <c r="AKY124" s="33"/>
      <c r="AKZ124" s="33"/>
      <c r="ALA124" s="33"/>
      <c r="ALB124" s="33"/>
      <c r="ALC124" s="33"/>
      <c r="ALD124" s="33"/>
      <c r="ALE124" s="33"/>
      <c r="ALF124" s="33"/>
      <c r="ALG124" s="33"/>
      <c r="ALH124" s="33"/>
      <c r="ALI124" s="33"/>
      <c r="ALJ124" s="33"/>
      <c r="ALK124" s="33"/>
      <c r="ALL124" s="33"/>
      <c r="ALM124" s="33"/>
      <c r="ALN124" s="33"/>
      <c r="ALO124" s="33"/>
      <c r="ALP124" s="33"/>
      <c r="ALQ124" s="33"/>
      <c r="ALR124" s="33"/>
      <c r="ALS124" s="33"/>
      <c r="ALT124" s="33"/>
      <c r="ALU124" s="33"/>
      <c r="ALV124" s="33"/>
      <c r="ALW124" s="33"/>
      <c r="ALX124" s="33"/>
      <c r="ALY124" s="33"/>
      <c r="ALZ124" s="33"/>
      <c r="AMA124" s="33"/>
      <c r="AMB124" s="33"/>
      <c r="AMC124" s="33"/>
      <c r="AMD124" s="33"/>
      <c r="AME124" s="33"/>
      <c r="AMF124" s="33"/>
      <c r="AMG124" s="33"/>
      <c r="AMH124" s="33"/>
      <c r="AMI124" s="33"/>
      <c r="AMJ124" s="33"/>
      <c r="AMK124" s="33"/>
    </row>
    <row r="125" spans="1:1025" s="29" customFormat="1" ht="38.25" x14ac:dyDescent="0.2">
      <c r="A125" s="99" t="s">
        <v>169</v>
      </c>
      <c r="B125" s="110" t="s">
        <v>300</v>
      </c>
      <c r="C125" s="103" t="s">
        <v>301</v>
      </c>
      <c r="D125" s="44" t="s">
        <v>104</v>
      </c>
      <c r="E125" s="43">
        <f t="shared" si="542"/>
        <v>0</v>
      </c>
      <c r="F125" s="70">
        <f t="shared" si="543"/>
        <v>1.7571201400000001</v>
      </c>
      <c r="G125" s="70">
        <f t="shared" si="544"/>
        <v>0</v>
      </c>
      <c r="H125" s="70">
        <f t="shared" si="545"/>
        <v>0</v>
      </c>
      <c r="I125" s="70">
        <f t="shared" si="546"/>
        <v>0</v>
      </c>
      <c r="J125" s="70">
        <f t="shared" si="547"/>
        <v>0</v>
      </c>
      <c r="K125" s="70">
        <f t="shared" si="548"/>
        <v>0</v>
      </c>
      <c r="L125" s="70">
        <f t="shared" si="549"/>
        <v>0</v>
      </c>
      <c r="M125" s="20">
        <v>0</v>
      </c>
      <c r="N125" s="20">
        <v>0</v>
      </c>
      <c r="O125" s="20">
        <v>0</v>
      </c>
      <c r="P125" s="20">
        <v>0</v>
      </c>
      <c r="Q125" s="20">
        <v>0</v>
      </c>
      <c r="R125" s="20">
        <v>0</v>
      </c>
      <c r="S125" s="20">
        <v>0</v>
      </c>
      <c r="T125" s="20">
        <v>0</v>
      </c>
      <c r="U125" s="20">
        <v>0</v>
      </c>
      <c r="V125" s="20">
        <v>0</v>
      </c>
      <c r="W125" s="20">
        <v>0</v>
      </c>
      <c r="X125" s="20">
        <v>0</v>
      </c>
      <c r="Y125" s="20">
        <v>0</v>
      </c>
      <c r="Z125" s="20">
        <v>0</v>
      </c>
      <c r="AA125" s="20">
        <v>0</v>
      </c>
      <c r="AB125" s="20">
        <v>0</v>
      </c>
      <c r="AC125" s="20">
        <v>0</v>
      </c>
      <c r="AD125" s="20">
        <v>0</v>
      </c>
      <c r="AE125" s="20">
        <v>0</v>
      </c>
      <c r="AF125" s="20">
        <v>0</v>
      </c>
      <c r="AG125" s="20">
        <v>0</v>
      </c>
      <c r="AH125" s="20">
        <v>0</v>
      </c>
      <c r="AI125" s="20">
        <v>0</v>
      </c>
      <c r="AJ125" s="20">
        <v>0</v>
      </c>
      <c r="AK125" s="20">
        <v>0</v>
      </c>
      <c r="AL125" s="20">
        <v>1.7571201400000001</v>
      </c>
      <c r="AM125" s="20">
        <v>0</v>
      </c>
      <c r="AN125" s="20">
        <v>0</v>
      </c>
      <c r="AO125" s="106">
        <v>0</v>
      </c>
      <c r="AP125" s="20">
        <v>0</v>
      </c>
      <c r="AQ125" s="20">
        <v>0</v>
      </c>
      <c r="AR125" s="20">
        <v>0</v>
      </c>
      <c r="AS125" s="70">
        <f t="shared" si="550"/>
        <v>0</v>
      </c>
      <c r="AT125" s="70">
        <f t="shared" si="551"/>
        <v>1.07325274</v>
      </c>
      <c r="AU125" s="70">
        <f t="shared" si="552"/>
        <v>0</v>
      </c>
      <c r="AV125" s="70">
        <f t="shared" si="553"/>
        <v>0</v>
      </c>
      <c r="AW125" s="70">
        <f t="shared" si="554"/>
        <v>0</v>
      </c>
      <c r="AX125" s="70">
        <f t="shared" si="555"/>
        <v>0</v>
      </c>
      <c r="AY125" s="70">
        <f t="shared" si="556"/>
        <v>0</v>
      </c>
      <c r="AZ125" s="70">
        <f t="shared" si="557"/>
        <v>0</v>
      </c>
      <c r="BA125" s="20">
        <v>0</v>
      </c>
      <c r="BB125" s="20">
        <v>0</v>
      </c>
      <c r="BC125" s="20">
        <v>0</v>
      </c>
      <c r="BD125" s="20">
        <v>0</v>
      </c>
      <c r="BE125" s="20">
        <v>0</v>
      </c>
      <c r="BF125" s="20">
        <v>0</v>
      </c>
      <c r="BG125" s="20">
        <v>0</v>
      </c>
      <c r="BH125" s="20">
        <v>0</v>
      </c>
      <c r="BI125" s="20">
        <v>0</v>
      </c>
      <c r="BJ125" s="20">
        <v>0.112</v>
      </c>
      <c r="BK125" s="20">
        <v>0</v>
      </c>
      <c r="BL125" s="20">
        <v>0</v>
      </c>
      <c r="BM125" s="20">
        <v>0</v>
      </c>
      <c r="BN125" s="20">
        <v>0</v>
      </c>
      <c r="BO125" s="20">
        <v>0</v>
      </c>
      <c r="BP125" s="20">
        <v>0</v>
      </c>
      <c r="BQ125" s="20">
        <v>0</v>
      </c>
      <c r="BR125" s="20">
        <v>0</v>
      </c>
      <c r="BS125" s="20">
        <v>0</v>
      </c>
      <c r="BT125" s="20">
        <v>0</v>
      </c>
      <c r="BU125" s="20">
        <v>0</v>
      </c>
      <c r="BV125" s="20">
        <v>0</v>
      </c>
      <c r="BW125" s="20">
        <v>0</v>
      </c>
      <c r="BX125" s="20">
        <v>0</v>
      </c>
      <c r="BY125" s="20">
        <v>0</v>
      </c>
      <c r="BZ125" s="20">
        <v>0.96125274000000005</v>
      </c>
      <c r="CA125" s="20">
        <v>0</v>
      </c>
      <c r="CB125" s="20">
        <v>0</v>
      </c>
      <c r="CC125" s="20">
        <v>0</v>
      </c>
      <c r="CD125" s="20">
        <v>0</v>
      </c>
      <c r="CE125" s="20">
        <v>0</v>
      </c>
      <c r="CF125" s="20">
        <v>0</v>
      </c>
      <c r="CG125" s="20" t="s">
        <v>104</v>
      </c>
      <c r="CH125" s="20" t="s">
        <v>104</v>
      </c>
      <c r="CI125" s="20">
        <f t="shared" si="558"/>
        <v>-0.68386740000000001</v>
      </c>
      <c r="CJ125" s="20" t="s">
        <v>104</v>
      </c>
      <c r="CK125" s="79" t="s">
        <v>104</v>
      </c>
      <c r="CL125" s="83"/>
      <c r="CM125" s="33"/>
      <c r="CN125" s="33"/>
      <c r="CO125" s="33"/>
      <c r="CP125" s="33"/>
      <c r="CQ125" s="33"/>
      <c r="CR125" s="33"/>
      <c r="CS125" s="33"/>
      <c r="CT125" s="33"/>
      <c r="CU125" s="33"/>
      <c r="CV125" s="33"/>
      <c r="CW125" s="33"/>
      <c r="CX125" s="33"/>
      <c r="CY125" s="33"/>
      <c r="CZ125" s="33"/>
      <c r="DA125" s="33"/>
      <c r="DB125" s="33"/>
      <c r="DC125" s="33"/>
      <c r="DD125" s="33"/>
      <c r="DE125" s="33"/>
      <c r="DF125" s="33"/>
      <c r="DG125" s="33"/>
      <c r="DH125" s="33"/>
      <c r="DI125" s="33"/>
      <c r="DJ125" s="33"/>
      <c r="DK125" s="33"/>
      <c r="DL125" s="33"/>
      <c r="DM125" s="33"/>
      <c r="DN125" s="33"/>
      <c r="DO125" s="33"/>
      <c r="DP125" s="33"/>
      <c r="DQ125" s="33"/>
      <c r="DR125" s="33"/>
      <c r="DS125" s="33"/>
      <c r="DT125" s="33"/>
      <c r="DU125" s="33"/>
      <c r="DV125" s="33"/>
      <c r="DW125" s="33"/>
      <c r="DX125" s="33"/>
      <c r="DY125" s="33"/>
      <c r="DZ125" s="33"/>
      <c r="EA125" s="33"/>
      <c r="EB125" s="33"/>
      <c r="EC125" s="33"/>
      <c r="ED125" s="33"/>
      <c r="EE125" s="33"/>
      <c r="EF125" s="33"/>
      <c r="EG125" s="33"/>
      <c r="EH125" s="33"/>
      <c r="EI125" s="33"/>
      <c r="EJ125" s="33"/>
      <c r="EK125" s="33"/>
      <c r="EL125" s="33"/>
      <c r="EM125" s="33"/>
      <c r="EN125" s="33"/>
      <c r="EO125" s="33"/>
      <c r="EP125" s="33"/>
      <c r="EQ125" s="33"/>
      <c r="ER125" s="33"/>
      <c r="ES125" s="33"/>
      <c r="ET125" s="33"/>
      <c r="EU125" s="33"/>
      <c r="EV125" s="33"/>
      <c r="EW125" s="33"/>
      <c r="EX125" s="33"/>
      <c r="EY125" s="33"/>
      <c r="EZ125" s="33"/>
      <c r="FA125" s="33"/>
      <c r="FB125" s="33"/>
      <c r="FC125" s="33"/>
      <c r="FD125" s="33"/>
      <c r="FE125" s="33"/>
      <c r="FF125" s="33"/>
      <c r="FG125" s="33"/>
      <c r="FH125" s="33"/>
      <c r="FI125" s="33"/>
      <c r="FJ125" s="33"/>
      <c r="FK125" s="33"/>
      <c r="FL125" s="33"/>
      <c r="FM125" s="33"/>
      <c r="FN125" s="33"/>
      <c r="FO125" s="33"/>
      <c r="FP125" s="33"/>
      <c r="FQ125" s="33"/>
      <c r="FR125" s="33"/>
      <c r="FS125" s="33"/>
      <c r="FT125" s="33"/>
      <c r="FU125" s="33"/>
      <c r="FV125" s="33"/>
      <c r="FW125" s="33"/>
      <c r="FX125" s="33"/>
      <c r="FY125" s="33"/>
      <c r="FZ125" s="33"/>
      <c r="GA125" s="33"/>
      <c r="GB125" s="33"/>
      <c r="GC125" s="33"/>
      <c r="GD125" s="33"/>
      <c r="GE125" s="33"/>
      <c r="GF125" s="33"/>
      <c r="GG125" s="33"/>
      <c r="GH125" s="33"/>
      <c r="GI125" s="33"/>
      <c r="GJ125" s="33"/>
      <c r="GK125" s="33"/>
      <c r="GL125" s="33"/>
      <c r="GM125" s="33"/>
      <c r="GN125" s="33"/>
      <c r="GO125" s="33"/>
      <c r="GP125" s="33"/>
      <c r="GQ125" s="33"/>
      <c r="GR125" s="33"/>
      <c r="GS125" s="33"/>
      <c r="GT125" s="33"/>
      <c r="GU125" s="33"/>
      <c r="GV125" s="33"/>
      <c r="GW125" s="33"/>
      <c r="GX125" s="33"/>
      <c r="GY125" s="33"/>
      <c r="GZ125" s="33"/>
      <c r="HA125" s="33"/>
      <c r="HB125" s="33"/>
      <c r="HC125" s="33"/>
      <c r="HD125" s="33"/>
      <c r="HE125" s="33"/>
      <c r="HF125" s="33"/>
      <c r="HG125" s="33"/>
      <c r="HH125" s="33"/>
      <c r="HI125" s="33"/>
      <c r="HJ125" s="33"/>
      <c r="HK125" s="33"/>
      <c r="HL125" s="33"/>
      <c r="HM125" s="33"/>
      <c r="HN125" s="33"/>
      <c r="HO125" s="33"/>
      <c r="HP125" s="33"/>
      <c r="HQ125" s="33"/>
      <c r="HR125" s="33"/>
      <c r="HS125" s="33"/>
      <c r="HT125" s="33"/>
      <c r="HU125" s="33"/>
      <c r="HV125" s="33"/>
      <c r="HW125" s="33"/>
      <c r="HX125" s="33"/>
      <c r="HY125" s="33"/>
      <c r="HZ125" s="33"/>
      <c r="IA125" s="33"/>
      <c r="IB125" s="33"/>
      <c r="IC125" s="33"/>
      <c r="ID125" s="33"/>
      <c r="IE125" s="33"/>
      <c r="IF125" s="33"/>
      <c r="IG125" s="33"/>
      <c r="IH125" s="33"/>
      <c r="II125" s="33"/>
      <c r="IJ125" s="33"/>
      <c r="IK125" s="33"/>
      <c r="IL125" s="33"/>
      <c r="IM125" s="33"/>
      <c r="IN125" s="33"/>
      <c r="IO125" s="33"/>
      <c r="IP125" s="33"/>
      <c r="IQ125" s="33"/>
      <c r="IR125" s="33"/>
      <c r="IS125" s="33"/>
      <c r="IT125" s="33"/>
      <c r="IU125" s="33"/>
      <c r="IV125" s="33"/>
      <c r="IW125" s="33"/>
      <c r="IX125" s="33"/>
      <c r="IY125" s="33"/>
      <c r="IZ125" s="33"/>
      <c r="JA125" s="33"/>
      <c r="JB125" s="33"/>
      <c r="JC125" s="33"/>
      <c r="JD125" s="33"/>
      <c r="JE125" s="33"/>
      <c r="JF125" s="33"/>
      <c r="JG125" s="33"/>
      <c r="JH125" s="33"/>
      <c r="JI125" s="33"/>
      <c r="JJ125" s="33"/>
      <c r="JK125" s="33"/>
      <c r="JL125" s="33"/>
      <c r="JM125" s="33"/>
      <c r="JN125" s="33"/>
      <c r="JO125" s="33"/>
      <c r="JP125" s="33"/>
      <c r="JQ125" s="33"/>
      <c r="JR125" s="33"/>
      <c r="JS125" s="33"/>
      <c r="JT125" s="33"/>
      <c r="JU125" s="33"/>
      <c r="JV125" s="33"/>
      <c r="JW125" s="33"/>
      <c r="JX125" s="33"/>
      <c r="JY125" s="33"/>
      <c r="JZ125" s="33"/>
      <c r="KA125" s="33"/>
      <c r="KB125" s="33"/>
      <c r="KC125" s="33"/>
      <c r="KD125" s="33"/>
      <c r="KE125" s="33"/>
      <c r="KF125" s="33"/>
      <c r="KG125" s="33"/>
      <c r="KH125" s="33"/>
      <c r="KI125" s="33"/>
      <c r="KJ125" s="33"/>
      <c r="KK125" s="33"/>
      <c r="KL125" s="33"/>
      <c r="KM125" s="33"/>
      <c r="KN125" s="33"/>
      <c r="KO125" s="33"/>
      <c r="KP125" s="33"/>
      <c r="KQ125" s="33"/>
      <c r="KR125" s="33"/>
      <c r="KS125" s="33"/>
      <c r="KT125" s="33"/>
      <c r="KU125" s="33"/>
      <c r="KV125" s="33"/>
      <c r="KW125" s="33"/>
      <c r="KX125" s="33"/>
      <c r="KY125" s="33"/>
      <c r="KZ125" s="33"/>
      <c r="LA125" s="33"/>
      <c r="LB125" s="33"/>
      <c r="LC125" s="33"/>
      <c r="LD125" s="33"/>
      <c r="LE125" s="33"/>
      <c r="LF125" s="33"/>
      <c r="LG125" s="33"/>
      <c r="LH125" s="33"/>
      <c r="LI125" s="33"/>
      <c r="LJ125" s="33"/>
      <c r="LK125" s="33"/>
      <c r="LL125" s="33"/>
      <c r="LM125" s="33"/>
      <c r="LN125" s="33"/>
      <c r="LO125" s="33"/>
      <c r="LP125" s="33"/>
      <c r="LQ125" s="33"/>
      <c r="LR125" s="33"/>
      <c r="LS125" s="33"/>
      <c r="LT125" s="33"/>
      <c r="LU125" s="33"/>
      <c r="LV125" s="33"/>
      <c r="LW125" s="33"/>
      <c r="LX125" s="33"/>
      <c r="LY125" s="33"/>
      <c r="LZ125" s="33"/>
      <c r="MA125" s="33"/>
      <c r="MB125" s="33"/>
      <c r="MC125" s="33"/>
      <c r="MD125" s="33"/>
      <c r="ME125" s="33"/>
      <c r="MF125" s="33"/>
      <c r="MG125" s="33"/>
      <c r="MH125" s="33"/>
      <c r="MI125" s="33"/>
      <c r="MJ125" s="33"/>
      <c r="MK125" s="33"/>
      <c r="ML125" s="33"/>
      <c r="MM125" s="33"/>
      <c r="MN125" s="33"/>
      <c r="MO125" s="33"/>
      <c r="MP125" s="33"/>
      <c r="MQ125" s="33"/>
      <c r="MR125" s="33"/>
      <c r="MS125" s="33"/>
      <c r="MT125" s="33"/>
      <c r="MU125" s="33"/>
      <c r="MV125" s="33"/>
      <c r="MW125" s="33"/>
      <c r="MX125" s="33"/>
      <c r="MY125" s="33"/>
      <c r="MZ125" s="33"/>
      <c r="NA125" s="33"/>
      <c r="NB125" s="33"/>
      <c r="NC125" s="33"/>
      <c r="ND125" s="33"/>
      <c r="NE125" s="33"/>
      <c r="NF125" s="33"/>
      <c r="NG125" s="33"/>
      <c r="NH125" s="33"/>
      <c r="NI125" s="33"/>
      <c r="NJ125" s="33"/>
      <c r="NK125" s="33"/>
      <c r="NL125" s="33"/>
      <c r="NM125" s="33"/>
      <c r="NN125" s="33"/>
      <c r="NO125" s="33"/>
      <c r="NP125" s="33"/>
      <c r="NQ125" s="33"/>
      <c r="NR125" s="33"/>
      <c r="NS125" s="33"/>
      <c r="NT125" s="33"/>
      <c r="NU125" s="33"/>
      <c r="NV125" s="33"/>
      <c r="NW125" s="33"/>
      <c r="NX125" s="33"/>
      <c r="NY125" s="33"/>
      <c r="NZ125" s="33"/>
      <c r="OA125" s="33"/>
      <c r="OB125" s="33"/>
      <c r="OC125" s="33"/>
      <c r="OD125" s="33"/>
      <c r="OE125" s="33"/>
      <c r="OF125" s="33"/>
      <c r="OG125" s="33"/>
      <c r="OH125" s="33"/>
      <c r="OI125" s="33"/>
      <c r="OJ125" s="33"/>
      <c r="OK125" s="33"/>
      <c r="OL125" s="33"/>
      <c r="OM125" s="33"/>
      <c r="ON125" s="33"/>
      <c r="OO125" s="33"/>
      <c r="OP125" s="33"/>
      <c r="OQ125" s="33"/>
      <c r="OR125" s="33"/>
      <c r="OS125" s="33"/>
      <c r="OT125" s="33"/>
      <c r="OU125" s="33"/>
      <c r="OV125" s="33"/>
      <c r="OW125" s="33"/>
      <c r="OX125" s="33"/>
      <c r="OY125" s="33"/>
      <c r="OZ125" s="33"/>
      <c r="PA125" s="33"/>
      <c r="PB125" s="33"/>
      <c r="PC125" s="33"/>
      <c r="PD125" s="33"/>
      <c r="PE125" s="33"/>
      <c r="PF125" s="33"/>
      <c r="PG125" s="33"/>
      <c r="PH125" s="33"/>
      <c r="PI125" s="33"/>
      <c r="PJ125" s="33"/>
      <c r="PK125" s="33"/>
      <c r="PL125" s="33"/>
      <c r="PM125" s="33"/>
      <c r="PN125" s="33"/>
      <c r="PO125" s="33"/>
      <c r="PP125" s="33"/>
      <c r="PQ125" s="33"/>
      <c r="PR125" s="33"/>
      <c r="PS125" s="33"/>
      <c r="PT125" s="33"/>
      <c r="PU125" s="33"/>
      <c r="PV125" s="33"/>
      <c r="PW125" s="33"/>
      <c r="PX125" s="33"/>
      <c r="PY125" s="33"/>
      <c r="PZ125" s="33"/>
      <c r="QA125" s="33"/>
      <c r="QB125" s="33"/>
      <c r="QC125" s="33"/>
      <c r="QD125" s="33"/>
      <c r="QE125" s="33"/>
      <c r="QF125" s="33"/>
      <c r="QG125" s="33"/>
      <c r="QH125" s="33"/>
      <c r="QI125" s="33"/>
      <c r="QJ125" s="33"/>
      <c r="QK125" s="33"/>
      <c r="QL125" s="33"/>
      <c r="QM125" s="33"/>
      <c r="QN125" s="33"/>
      <c r="QO125" s="33"/>
      <c r="QP125" s="33"/>
      <c r="QQ125" s="33"/>
      <c r="QR125" s="33"/>
      <c r="QS125" s="33"/>
      <c r="QT125" s="33"/>
      <c r="QU125" s="33"/>
      <c r="QV125" s="33"/>
      <c r="QW125" s="33"/>
      <c r="QX125" s="33"/>
      <c r="QY125" s="33"/>
      <c r="QZ125" s="33"/>
      <c r="RA125" s="33"/>
      <c r="RB125" s="33"/>
      <c r="RC125" s="33"/>
      <c r="RD125" s="33"/>
      <c r="RE125" s="33"/>
      <c r="RF125" s="33"/>
      <c r="RG125" s="33"/>
      <c r="RH125" s="33"/>
      <c r="RI125" s="33"/>
      <c r="RJ125" s="33"/>
      <c r="RK125" s="33"/>
      <c r="RL125" s="33"/>
      <c r="RM125" s="33"/>
      <c r="RN125" s="33"/>
      <c r="RO125" s="33"/>
      <c r="RP125" s="33"/>
      <c r="RQ125" s="33"/>
      <c r="RR125" s="33"/>
      <c r="RS125" s="33"/>
      <c r="RT125" s="33"/>
      <c r="RU125" s="33"/>
      <c r="RV125" s="33"/>
      <c r="RW125" s="33"/>
      <c r="RX125" s="33"/>
      <c r="RY125" s="33"/>
      <c r="RZ125" s="33"/>
      <c r="SA125" s="33"/>
      <c r="SB125" s="33"/>
      <c r="SC125" s="33"/>
      <c r="SD125" s="33"/>
      <c r="SE125" s="33"/>
      <c r="SF125" s="33"/>
      <c r="SG125" s="33"/>
      <c r="SH125" s="33"/>
      <c r="SI125" s="33"/>
      <c r="SJ125" s="33"/>
      <c r="SK125" s="33"/>
      <c r="SL125" s="33"/>
      <c r="SM125" s="33"/>
      <c r="SN125" s="33"/>
      <c r="SO125" s="33"/>
      <c r="SP125" s="33"/>
      <c r="SQ125" s="33"/>
      <c r="SR125" s="33"/>
      <c r="SS125" s="33"/>
      <c r="ST125" s="33"/>
      <c r="SU125" s="33"/>
      <c r="SV125" s="33"/>
      <c r="SW125" s="33"/>
      <c r="SX125" s="33"/>
      <c r="SY125" s="33"/>
      <c r="SZ125" s="33"/>
      <c r="TA125" s="33"/>
      <c r="TB125" s="33"/>
      <c r="TC125" s="33"/>
      <c r="TD125" s="33"/>
      <c r="TE125" s="33"/>
      <c r="TF125" s="33"/>
      <c r="TG125" s="33"/>
      <c r="TH125" s="33"/>
      <c r="TI125" s="33"/>
      <c r="TJ125" s="33"/>
      <c r="TK125" s="33"/>
      <c r="TL125" s="33"/>
      <c r="TM125" s="33"/>
      <c r="TN125" s="33"/>
      <c r="TO125" s="33"/>
      <c r="TP125" s="33"/>
      <c r="TQ125" s="33"/>
      <c r="TR125" s="33"/>
      <c r="TS125" s="33"/>
      <c r="TT125" s="33"/>
      <c r="TU125" s="33"/>
      <c r="TV125" s="33"/>
      <c r="TW125" s="33"/>
      <c r="TX125" s="33"/>
      <c r="TY125" s="33"/>
      <c r="TZ125" s="33"/>
      <c r="UA125" s="33"/>
      <c r="UB125" s="33"/>
      <c r="UC125" s="33"/>
      <c r="UD125" s="33"/>
      <c r="UE125" s="33"/>
      <c r="UF125" s="33"/>
      <c r="UG125" s="33"/>
      <c r="UH125" s="33"/>
      <c r="UI125" s="33"/>
      <c r="UJ125" s="33"/>
      <c r="UK125" s="33"/>
      <c r="UL125" s="33"/>
      <c r="UM125" s="33"/>
      <c r="UN125" s="33"/>
      <c r="UO125" s="33"/>
      <c r="UP125" s="33"/>
      <c r="UQ125" s="33"/>
      <c r="UR125" s="33"/>
      <c r="US125" s="33"/>
      <c r="UT125" s="33"/>
      <c r="UU125" s="33"/>
      <c r="UV125" s="33"/>
      <c r="UW125" s="33"/>
      <c r="UX125" s="33"/>
      <c r="UY125" s="33"/>
      <c r="UZ125" s="33"/>
      <c r="VA125" s="33"/>
      <c r="VB125" s="33"/>
      <c r="VC125" s="33"/>
      <c r="VD125" s="33"/>
      <c r="VE125" s="33"/>
      <c r="VF125" s="33"/>
      <c r="VG125" s="33"/>
      <c r="VH125" s="33"/>
      <c r="VI125" s="33"/>
      <c r="VJ125" s="33"/>
      <c r="VK125" s="33"/>
      <c r="VL125" s="33"/>
      <c r="VM125" s="33"/>
      <c r="VN125" s="33"/>
      <c r="VO125" s="33"/>
      <c r="VP125" s="33"/>
      <c r="VQ125" s="33"/>
      <c r="VR125" s="33"/>
      <c r="VS125" s="33"/>
      <c r="VT125" s="33"/>
      <c r="VU125" s="33"/>
      <c r="VV125" s="33"/>
      <c r="VW125" s="33"/>
      <c r="VX125" s="33"/>
      <c r="VY125" s="33"/>
      <c r="VZ125" s="33"/>
      <c r="WA125" s="33"/>
      <c r="WB125" s="33"/>
      <c r="WC125" s="33"/>
      <c r="WD125" s="33"/>
      <c r="WE125" s="33"/>
      <c r="WF125" s="33"/>
      <c r="WG125" s="33"/>
      <c r="WH125" s="33"/>
      <c r="WI125" s="33"/>
      <c r="WJ125" s="33"/>
      <c r="WK125" s="33"/>
      <c r="WL125" s="33"/>
      <c r="WM125" s="33"/>
      <c r="WN125" s="33"/>
      <c r="WO125" s="33"/>
      <c r="WP125" s="33"/>
      <c r="WQ125" s="33"/>
      <c r="WR125" s="33"/>
      <c r="WS125" s="33"/>
      <c r="WT125" s="33"/>
      <c r="WU125" s="33"/>
      <c r="WV125" s="33"/>
      <c r="WW125" s="33"/>
      <c r="WX125" s="33"/>
      <c r="WY125" s="33"/>
      <c r="WZ125" s="33"/>
      <c r="XA125" s="33"/>
      <c r="XB125" s="33"/>
      <c r="XC125" s="33"/>
      <c r="XD125" s="33"/>
      <c r="XE125" s="33"/>
      <c r="XF125" s="33"/>
      <c r="XG125" s="33"/>
      <c r="XH125" s="33"/>
      <c r="XI125" s="33"/>
      <c r="XJ125" s="33"/>
      <c r="XK125" s="33"/>
      <c r="XL125" s="33"/>
      <c r="XM125" s="33"/>
      <c r="XN125" s="33"/>
      <c r="XO125" s="33"/>
      <c r="XP125" s="33"/>
      <c r="XQ125" s="33"/>
      <c r="XR125" s="33"/>
      <c r="XS125" s="33"/>
      <c r="XT125" s="33"/>
      <c r="XU125" s="33"/>
      <c r="XV125" s="33"/>
      <c r="XW125" s="33"/>
      <c r="XX125" s="33"/>
      <c r="XY125" s="33"/>
      <c r="XZ125" s="33"/>
      <c r="YA125" s="33"/>
      <c r="YB125" s="33"/>
      <c r="YC125" s="33"/>
      <c r="YD125" s="33"/>
      <c r="YE125" s="33"/>
      <c r="YF125" s="33"/>
      <c r="YG125" s="33"/>
      <c r="YH125" s="33"/>
      <c r="YI125" s="33"/>
      <c r="YJ125" s="33"/>
      <c r="YK125" s="33"/>
      <c r="YL125" s="33"/>
      <c r="YM125" s="33"/>
      <c r="YN125" s="33"/>
      <c r="YO125" s="33"/>
      <c r="YP125" s="33"/>
      <c r="YQ125" s="33"/>
      <c r="YR125" s="33"/>
      <c r="YS125" s="33"/>
      <c r="YT125" s="33"/>
      <c r="YU125" s="33"/>
      <c r="YV125" s="33"/>
      <c r="YW125" s="33"/>
      <c r="YX125" s="33"/>
      <c r="YY125" s="33"/>
      <c r="YZ125" s="33"/>
      <c r="ZA125" s="33"/>
      <c r="ZB125" s="33"/>
      <c r="ZC125" s="33"/>
      <c r="ZD125" s="33"/>
      <c r="ZE125" s="33"/>
      <c r="ZF125" s="33"/>
      <c r="ZG125" s="33"/>
      <c r="ZH125" s="33"/>
      <c r="ZI125" s="33"/>
      <c r="ZJ125" s="33"/>
      <c r="ZK125" s="33"/>
      <c r="ZL125" s="33"/>
      <c r="ZM125" s="33"/>
      <c r="ZN125" s="33"/>
      <c r="ZO125" s="33"/>
      <c r="ZP125" s="33"/>
      <c r="ZQ125" s="33"/>
      <c r="ZR125" s="33"/>
      <c r="ZS125" s="33"/>
      <c r="ZT125" s="33"/>
      <c r="ZU125" s="33"/>
      <c r="ZV125" s="33"/>
      <c r="ZW125" s="33"/>
      <c r="ZX125" s="33"/>
      <c r="ZY125" s="33"/>
      <c r="ZZ125" s="33"/>
      <c r="AAA125" s="33"/>
      <c r="AAB125" s="33"/>
      <c r="AAC125" s="33"/>
      <c r="AAD125" s="33"/>
      <c r="AAE125" s="33"/>
      <c r="AAF125" s="33"/>
      <c r="AAG125" s="33"/>
      <c r="AAH125" s="33"/>
      <c r="AAI125" s="33"/>
      <c r="AAJ125" s="33"/>
      <c r="AAK125" s="33"/>
      <c r="AAL125" s="33"/>
      <c r="AAM125" s="33"/>
      <c r="AAN125" s="33"/>
      <c r="AAO125" s="33"/>
      <c r="AAP125" s="33"/>
      <c r="AAQ125" s="33"/>
      <c r="AAR125" s="33"/>
      <c r="AAS125" s="33"/>
      <c r="AAT125" s="33"/>
      <c r="AAU125" s="33"/>
      <c r="AAV125" s="33"/>
      <c r="AAW125" s="33"/>
      <c r="AAX125" s="33"/>
      <c r="AAY125" s="33"/>
      <c r="AAZ125" s="33"/>
      <c r="ABA125" s="33"/>
      <c r="ABB125" s="33"/>
      <c r="ABC125" s="33"/>
      <c r="ABD125" s="33"/>
      <c r="ABE125" s="33"/>
      <c r="ABF125" s="33"/>
      <c r="ABG125" s="33"/>
      <c r="ABH125" s="33"/>
      <c r="ABI125" s="33"/>
      <c r="ABJ125" s="33"/>
      <c r="ABK125" s="33"/>
      <c r="ABL125" s="33"/>
      <c r="ABM125" s="33"/>
      <c r="ABN125" s="33"/>
      <c r="ABO125" s="33"/>
      <c r="ABP125" s="33"/>
      <c r="ABQ125" s="33"/>
      <c r="ABR125" s="33"/>
      <c r="ABS125" s="33"/>
      <c r="ABT125" s="33"/>
      <c r="ABU125" s="33"/>
      <c r="ABV125" s="33"/>
      <c r="ABW125" s="33"/>
      <c r="ABX125" s="33"/>
      <c r="ABY125" s="33"/>
      <c r="ABZ125" s="33"/>
      <c r="ACA125" s="33"/>
      <c r="ACB125" s="33"/>
      <c r="ACC125" s="33"/>
      <c r="ACD125" s="33"/>
      <c r="ACE125" s="33"/>
      <c r="ACF125" s="33"/>
      <c r="ACG125" s="33"/>
      <c r="ACH125" s="33"/>
      <c r="ACI125" s="33"/>
      <c r="ACJ125" s="33"/>
      <c r="ACK125" s="33"/>
      <c r="ACL125" s="33"/>
      <c r="ACM125" s="33"/>
      <c r="ACN125" s="33"/>
      <c r="ACO125" s="33"/>
      <c r="ACP125" s="33"/>
      <c r="ACQ125" s="33"/>
      <c r="ACR125" s="33"/>
      <c r="ACS125" s="33"/>
      <c r="ACT125" s="33"/>
      <c r="ACU125" s="33"/>
      <c r="ACV125" s="33"/>
      <c r="ACW125" s="33"/>
      <c r="ACX125" s="33"/>
      <c r="ACY125" s="33"/>
      <c r="ACZ125" s="33"/>
      <c r="ADA125" s="33"/>
      <c r="ADB125" s="33"/>
      <c r="ADC125" s="33"/>
      <c r="ADD125" s="33"/>
      <c r="ADE125" s="33"/>
      <c r="ADF125" s="33"/>
      <c r="ADG125" s="33"/>
      <c r="ADH125" s="33"/>
      <c r="ADI125" s="33"/>
      <c r="ADJ125" s="33"/>
      <c r="ADK125" s="33"/>
      <c r="ADL125" s="33"/>
      <c r="ADM125" s="33"/>
      <c r="ADN125" s="33"/>
      <c r="ADO125" s="33"/>
      <c r="ADP125" s="33"/>
      <c r="ADQ125" s="33"/>
      <c r="ADR125" s="33"/>
      <c r="ADS125" s="33"/>
      <c r="ADT125" s="33"/>
      <c r="ADU125" s="33"/>
      <c r="ADV125" s="33"/>
      <c r="ADW125" s="33"/>
      <c r="ADX125" s="33"/>
      <c r="ADY125" s="33"/>
      <c r="ADZ125" s="33"/>
      <c r="AEA125" s="33"/>
      <c r="AEB125" s="33"/>
      <c r="AEC125" s="33"/>
      <c r="AED125" s="33"/>
      <c r="AEE125" s="33"/>
      <c r="AEF125" s="33"/>
      <c r="AEG125" s="33"/>
      <c r="AEH125" s="33"/>
      <c r="AEI125" s="33"/>
      <c r="AEJ125" s="33"/>
      <c r="AEK125" s="33"/>
      <c r="AEL125" s="33"/>
      <c r="AEM125" s="33"/>
      <c r="AEN125" s="33"/>
      <c r="AEO125" s="33"/>
      <c r="AEP125" s="33"/>
      <c r="AEQ125" s="33"/>
      <c r="AER125" s="33"/>
      <c r="AES125" s="33"/>
      <c r="AET125" s="33"/>
      <c r="AEU125" s="33"/>
      <c r="AEV125" s="33"/>
      <c r="AEW125" s="33"/>
      <c r="AEX125" s="33"/>
      <c r="AEY125" s="33"/>
      <c r="AEZ125" s="33"/>
      <c r="AFA125" s="33"/>
      <c r="AFB125" s="33"/>
      <c r="AFC125" s="33"/>
      <c r="AFD125" s="33"/>
      <c r="AFE125" s="33"/>
      <c r="AFF125" s="33"/>
      <c r="AFG125" s="33"/>
      <c r="AFH125" s="33"/>
      <c r="AFI125" s="33"/>
      <c r="AFJ125" s="33"/>
      <c r="AFK125" s="33"/>
      <c r="AFL125" s="33"/>
      <c r="AFM125" s="33"/>
      <c r="AFN125" s="33"/>
      <c r="AFO125" s="33"/>
      <c r="AFP125" s="33"/>
      <c r="AFQ125" s="33"/>
      <c r="AFR125" s="33"/>
      <c r="AFS125" s="33"/>
      <c r="AFT125" s="33"/>
      <c r="AFU125" s="33"/>
      <c r="AFV125" s="33"/>
      <c r="AFW125" s="33"/>
      <c r="AFX125" s="33"/>
      <c r="AFY125" s="33"/>
      <c r="AFZ125" s="33"/>
      <c r="AGA125" s="33"/>
      <c r="AGB125" s="33"/>
      <c r="AGC125" s="33"/>
      <c r="AGD125" s="33"/>
      <c r="AGE125" s="33"/>
      <c r="AGF125" s="33"/>
      <c r="AGG125" s="33"/>
      <c r="AGH125" s="33"/>
      <c r="AGI125" s="33"/>
      <c r="AGJ125" s="33"/>
      <c r="AGK125" s="33"/>
      <c r="AGL125" s="33"/>
      <c r="AGM125" s="33"/>
      <c r="AGN125" s="33"/>
      <c r="AGO125" s="33"/>
      <c r="AGP125" s="33"/>
      <c r="AGQ125" s="33"/>
      <c r="AGR125" s="33"/>
      <c r="AGS125" s="33"/>
      <c r="AGT125" s="33"/>
      <c r="AGU125" s="33"/>
      <c r="AGV125" s="33"/>
      <c r="AGW125" s="33"/>
      <c r="AGX125" s="33"/>
      <c r="AGY125" s="33"/>
      <c r="AGZ125" s="33"/>
      <c r="AHA125" s="33"/>
      <c r="AHB125" s="33"/>
      <c r="AHC125" s="33"/>
      <c r="AHD125" s="33"/>
      <c r="AHE125" s="33"/>
      <c r="AHF125" s="33"/>
      <c r="AHG125" s="33"/>
      <c r="AHH125" s="33"/>
      <c r="AHI125" s="33"/>
      <c r="AHJ125" s="33"/>
      <c r="AHK125" s="33"/>
      <c r="AHL125" s="33"/>
      <c r="AHM125" s="33"/>
      <c r="AHN125" s="33"/>
      <c r="AHO125" s="33"/>
      <c r="AHP125" s="33"/>
      <c r="AHQ125" s="33"/>
      <c r="AHR125" s="33"/>
      <c r="AHS125" s="33"/>
      <c r="AHT125" s="33"/>
      <c r="AHU125" s="33"/>
      <c r="AHV125" s="33"/>
      <c r="AHW125" s="33"/>
      <c r="AHX125" s="33"/>
      <c r="AHY125" s="33"/>
      <c r="AHZ125" s="33"/>
      <c r="AIA125" s="33"/>
      <c r="AIB125" s="33"/>
      <c r="AIC125" s="33"/>
      <c r="AID125" s="33"/>
      <c r="AIE125" s="33"/>
      <c r="AIF125" s="33"/>
      <c r="AIG125" s="33"/>
      <c r="AIH125" s="33"/>
      <c r="AII125" s="33"/>
      <c r="AIJ125" s="33"/>
      <c r="AIK125" s="33"/>
      <c r="AIL125" s="33"/>
      <c r="AIM125" s="33"/>
      <c r="AIN125" s="33"/>
      <c r="AIO125" s="33"/>
      <c r="AIP125" s="33"/>
      <c r="AIQ125" s="33"/>
      <c r="AIR125" s="33"/>
      <c r="AIS125" s="33"/>
      <c r="AIT125" s="33"/>
      <c r="AIU125" s="33"/>
      <c r="AIV125" s="33"/>
      <c r="AIW125" s="33"/>
      <c r="AIX125" s="33"/>
      <c r="AIY125" s="33"/>
      <c r="AIZ125" s="33"/>
      <c r="AJA125" s="33"/>
      <c r="AJB125" s="33"/>
      <c r="AJC125" s="33"/>
      <c r="AJD125" s="33"/>
      <c r="AJE125" s="33"/>
      <c r="AJF125" s="33"/>
      <c r="AJG125" s="33"/>
      <c r="AJH125" s="33"/>
      <c r="AJI125" s="33"/>
      <c r="AJJ125" s="33"/>
      <c r="AJK125" s="33"/>
      <c r="AJL125" s="33"/>
      <c r="AJM125" s="33"/>
      <c r="AJN125" s="33"/>
      <c r="AJO125" s="33"/>
      <c r="AJP125" s="33"/>
      <c r="AJQ125" s="33"/>
      <c r="AJR125" s="33"/>
      <c r="AJS125" s="33"/>
      <c r="AJT125" s="33"/>
      <c r="AJU125" s="33"/>
      <c r="AJV125" s="33"/>
      <c r="AJW125" s="33"/>
      <c r="AJX125" s="33"/>
      <c r="AJY125" s="33"/>
      <c r="AJZ125" s="33"/>
      <c r="AKA125" s="33"/>
      <c r="AKB125" s="33"/>
      <c r="AKC125" s="33"/>
      <c r="AKD125" s="33"/>
      <c r="AKE125" s="33"/>
      <c r="AKF125" s="33"/>
      <c r="AKG125" s="33"/>
      <c r="AKH125" s="33"/>
      <c r="AKI125" s="33"/>
      <c r="AKJ125" s="33"/>
      <c r="AKK125" s="33"/>
      <c r="AKL125" s="33"/>
      <c r="AKM125" s="33"/>
      <c r="AKN125" s="33"/>
      <c r="AKO125" s="33"/>
      <c r="AKP125" s="33"/>
      <c r="AKQ125" s="33"/>
      <c r="AKR125" s="33"/>
      <c r="AKS125" s="33"/>
      <c r="AKT125" s="33"/>
      <c r="AKU125" s="33"/>
      <c r="AKV125" s="33"/>
      <c r="AKW125" s="33"/>
      <c r="AKX125" s="33"/>
      <c r="AKY125" s="33"/>
      <c r="AKZ125" s="33"/>
      <c r="ALA125" s="33"/>
      <c r="ALB125" s="33"/>
      <c r="ALC125" s="33"/>
      <c r="ALD125" s="33"/>
      <c r="ALE125" s="33"/>
      <c r="ALF125" s="33"/>
      <c r="ALG125" s="33"/>
      <c r="ALH125" s="33"/>
      <c r="ALI125" s="33"/>
      <c r="ALJ125" s="33"/>
      <c r="ALK125" s="33"/>
      <c r="ALL125" s="33"/>
      <c r="ALM125" s="33"/>
      <c r="ALN125" s="33"/>
      <c r="ALO125" s="33"/>
      <c r="ALP125" s="33"/>
      <c r="ALQ125" s="33"/>
      <c r="ALR125" s="33"/>
      <c r="ALS125" s="33"/>
      <c r="ALT125" s="33"/>
      <c r="ALU125" s="33"/>
      <c r="ALV125" s="33"/>
      <c r="ALW125" s="33"/>
      <c r="ALX125" s="33"/>
      <c r="ALY125" s="33"/>
      <c r="ALZ125" s="33"/>
      <c r="AMA125" s="33"/>
      <c r="AMB125" s="33"/>
      <c r="AMC125" s="33"/>
      <c r="AMD125" s="33"/>
      <c r="AME125" s="33"/>
      <c r="AMF125" s="33"/>
      <c r="AMG125" s="33"/>
      <c r="AMH125" s="33"/>
      <c r="AMI125" s="33"/>
      <c r="AMJ125" s="33"/>
      <c r="AMK125" s="33"/>
    </row>
    <row r="126" spans="1:1025" s="29" customFormat="1" ht="25.5" x14ac:dyDescent="0.2">
      <c r="A126" s="99" t="s">
        <v>169</v>
      </c>
      <c r="B126" s="110" t="s">
        <v>302</v>
      </c>
      <c r="C126" s="103" t="s">
        <v>303</v>
      </c>
      <c r="D126" s="44" t="s">
        <v>104</v>
      </c>
      <c r="E126" s="43">
        <f t="shared" si="542"/>
        <v>0</v>
      </c>
      <c r="F126" s="70">
        <f t="shared" si="543"/>
        <v>1.04677015</v>
      </c>
      <c r="G126" s="70">
        <f t="shared" si="544"/>
        <v>0</v>
      </c>
      <c r="H126" s="70">
        <f t="shared" si="545"/>
        <v>0</v>
      </c>
      <c r="I126" s="70">
        <f t="shared" si="546"/>
        <v>0.2</v>
      </c>
      <c r="J126" s="70">
        <f t="shared" si="547"/>
        <v>0</v>
      </c>
      <c r="K126" s="70">
        <f t="shared" si="548"/>
        <v>0</v>
      </c>
      <c r="L126" s="70">
        <f t="shared" si="549"/>
        <v>0</v>
      </c>
      <c r="M126" s="20">
        <v>0</v>
      </c>
      <c r="N126" s="20">
        <v>0</v>
      </c>
      <c r="O126" s="20">
        <v>0</v>
      </c>
      <c r="P126" s="20">
        <v>0</v>
      </c>
      <c r="Q126" s="20">
        <v>0</v>
      </c>
      <c r="R126" s="20">
        <v>0</v>
      </c>
      <c r="S126" s="20">
        <v>0</v>
      </c>
      <c r="T126" s="20">
        <v>0</v>
      </c>
      <c r="U126" s="20">
        <v>0</v>
      </c>
      <c r="V126" s="20">
        <v>0</v>
      </c>
      <c r="W126" s="20">
        <v>0</v>
      </c>
      <c r="X126" s="20">
        <v>0</v>
      </c>
      <c r="Y126" s="20">
        <v>0</v>
      </c>
      <c r="Z126" s="20">
        <v>0</v>
      </c>
      <c r="AA126" s="20">
        <v>0</v>
      </c>
      <c r="AB126" s="20">
        <v>0</v>
      </c>
      <c r="AC126" s="20">
        <v>0</v>
      </c>
      <c r="AD126" s="20">
        <v>0</v>
      </c>
      <c r="AE126" s="20">
        <v>0</v>
      </c>
      <c r="AF126" s="20">
        <v>0</v>
      </c>
      <c r="AG126" s="20">
        <v>0</v>
      </c>
      <c r="AH126" s="20">
        <v>0</v>
      </c>
      <c r="AI126" s="20">
        <v>0</v>
      </c>
      <c r="AJ126" s="20">
        <v>0</v>
      </c>
      <c r="AK126" s="20">
        <v>0</v>
      </c>
      <c r="AL126" s="20">
        <v>1.04677015</v>
      </c>
      <c r="AM126" s="20">
        <v>0</v>
      </c>
      <c r="AN126" s="20">
        <v>0</v>
      </c>
      <c r="AO126" s="106">
        <v>0.2</v>
      </c>
      <c r="AP126" s="20">
        <v>0</v>
      </c>
      <c r="AQ126" s="20">
        <v>0</v>
      </c>
      <c r="AR126" s="20">
        <v>0</v>
      </c>
      <c r="AS126" s="70">
        <f t="shared" si="550"/>
        <v>0</v>
      </c>
      <c r="AT126" s="70">
        <f t="shared" si="551"/>
        <v>1.0826813500000001</v>
      </c>
      <c r="AU126" s="70">
        <f t="shared" si="552"/>
        <v>0</v>
      </c>
      <c r="AV126" s="70">
        <f t="shared" si="553"/>
        <v>0</v>
      </c>
      <c r="AW126" s="70">
        <f t="shared" si="554"/>
        <v>0.2</v>
      </c>
      <c r="AX126" s="70">
        <f t="shared" si="555"/>
        <v>0</v>
      </c>
      <c r="AY126" s="70">
        <f t="shared" si="556"/>
        <v>0</v>
      </c>
      <c r="AZ126" s="70">
        <f t="shared" si="557"/>
        <v>0</v>
      </c>
      <c r="BA126" s="20">
        <v>0</v>
      </c>
      <c r="BB126" s="20">
        <v>0</v>
      </c>
      <c r="BC126" s="20">
        <v>0</v>
      </c>
      <c r="BD126" s="20">
        <v>0</v>
      </c>
      <c r="BE126" s="20">
        <v>0</v>
      </c>
      <c r="BF126" s="20">
        <v>0</v>
      </c>
      <c r="BG126" s="20">
        <v>0</v>
      </c>
      <c r="BH126" s="20">
        <v>0</v>
      </c>
      <c r="BI126" s="20">
        <v>0</v>
      </c>
      <c r="BJ126" s="20">
        <v>0</v>
      </c>
      <c r="BK126" s="20">
        <v>0</v>
      </c>
      <c r="BL126" s="20">
        <v>0</v>
      </c>
      <c r="BM126" s="20">
        <v>0</v>
      </c>
      <c r="BN126" s="20">
        <v>0</v>
      </c>
      <c r="BO126" s="20">
        <v>0</v>
      </c>
      <c r="BP126" s="20">
        <v>0</v>
      </c>
      <c r="BQ126" s="20">
        <v>0</v>
      </c>
      <c r="BR126" s="20">
        <v>0</v>
      </c>
      <c r="BS126" s="20">
        <v>0</v>
      </c>
      <c r="BT126" s="20">
        <v>0</v>
      </c>
      <c r="BU126" s="20">
        <v>0</v>
      </c>
      <c r="BV126" s="20">
        <v>0</v>
      </c>
      <c r="BW126" s="20">
        <v>0</v>
      </c>
      <c r="BX126" s="20">
        <v>0</v>
      </c>
      <c r="BY126" s="20">
        <v>0</v>
      </c>
      <c r="BZ126" s="20">
        <v>1.0826813500000001</v>
      </c>
      <c r="CA126" s="20">
        <v>0</v>
      </c>
      <c r="CB126" s="20">
        <v>0</v>
      </c>
      <c r="CC126" s="20">
        <v>0.2</v>
      </c>
      <c r="CD126" s="20">
        <v>0</v>
      </c>
      <c r="CE126" s="20">
        <v>0</v>
      </c>
      <c r="CF126" s="20">
        <v>0</v>
      </c>
      <c r="CG126" s="20" t="s">
        <v>104</v>
      </c>
      <c r="CH126" s="20" t="s">
        <v>104</v>
      </c>
      <c r="CI126" s="20">
        <f t="shared" si="558"/>
        <v>3.5911200000000143E-2</v>
      </c>
      <c r="CJ126" s="20" t="s">
        <v>104</v>
      </c>
      <c r="CK126" s="79" t="s">
        <v>104</v>
      </c>
      <c r="CL126" s="83"/>
      <c r="CM126" s="33"/>
      <c r="CN126" s="33"/>
      <c r="CO126" s="33"/>
      <c r="CP126" s="33"/>
      <c r="CQ126" s="33"/>
      <c r="CR126" s="33"/>
      <c r="CS126" s="33"/>
      <c r="CT126" s="33"/>
      <c r="CU126" s="33"/>
      <c r="CV126" s="33"/>
      <c r="CW126" s="33"/>
      <c r="CX126" s="33"/>
      <c r="CY126" s="33"/>
      <c r="CZ126" s="33"/>
      <c r="DA126" s="33"/>
      <c r="DB126" s="33"/>
      <c r="DC126" s="33"/>
      <c r="DD126" s="33"/>
      <c r="DE126" s="33"/>
      <c r="DF126" s="33"/>
      <c r="DG126" s="33"/>
      <c r="DH126" s="33"/>
      <c r="DI126" s="33"/>
      <c r="DJ126" s="33"/>
      <c r="DK126" s="33"/>
      <c r="DL126" s="33"/>
      <c r="DM126" s="33"/>
      <c r="DN126" s="33"/>
      <c r="DO126" s="33"/>
      <c r="DP126" s="33"/>
      <c r="DQ126" s="33"/>
      <c r="DR126" s="33"/>
      <c r="DS126" s="33"/>
      <c r="DT126" s="33"/>
      <c r="DU126" s="33"/>
      <c r="DV126" s="33"/>
      <c r="DW126" s="33"/>
      <c r="DX126" s="33"/>
      <c r="DY126" s="33"/>
      <c r="DZ126" s="33"/>
      <c r="EA126" s="33"/>
      <c r="EB126" s="33"/>
      <c r="EC126" s="33"/>
      <c r="ED126" s="33"/>
      <c r="EE126" s="33"/>
      <c r="EF126" s="33"/>
      <c r="EG126" s="33"/>
      <c r="EH126" s="33"/>
      <c r="EI126" s="33"/>
      <c r="EJ126" s="33"/>
      <c r="EK126" s="33"/>
      <c r="EL126" s="33"/>
      <c r="EM126" s="33"/>
      <c r="EN126" s="33"/>
      <c r="EO126" s="33"/>
      <c r="EP126" s="33"/>
      <c r="EQ126" s="33"/>
      <c r="ER126" s="33"/>
      <c r="ES126" s="33"/>
      <c r="ET126" s="33"/>
      <c r="EU126" s="33"/>
      <c r="EV126" s="33"/>
      <c r="EW126" s="33"/>
      <c r="EX126" s="33"/>
      <c r="EY126" s="33"/>
      <c r="EZ126" s="33"/>
      <c r="FA126" s="33"/>
      <c r="FB126" s="33"/>
      <c r="FC126" s="33"/>
      <c r="FD126" s="33"/>
      <c r="FE126" s="33"/>
      <c r="FF126" s="33"/>
      <c r="FG126" s="33"/>
      <c r="FH126" s="33"/>
      <c r="FI126" s="33"/>
      <c r="FJ126" s="33"/>
      <c r="FK126" s="33"/>
      <c r="FL126" s="33"/>
      <c r="FM126" s="33"/>
      <c r="FN126" s="33"/>
      <c r="FO126" s="33"/>
      <c r="FP126" s="33"/>
      <c r="FQ126" s="33"/>
      <c r="FR126" s="33"/>
      <c r="FS126" s="33"/>
      <c r="FT126" s="33"/>
      <c r="FU126" s="33"/>
      <c r="FV126" s="33"/>
      <c r="FW126" s="33"/>
      <c r="FX126" s="33"/>
      <c r="FY126" s="33"/>
      <c r="FZ126" s="33"/>
      <c r="GA126" s="33"/>
      <c r="GB126" s="33"/>
      <c r="GC126" s="33"/>
      <c r="GD126" s="33"/>
      <c r="GE126" s="33"/>
      <c r="GF126" s="33"/>
      <c r="GG126" s="33"/>
      <c r="GH126" s="33"/>
      <c r="GI126" s="33"/>
      <c r="GJ126" s="33"/>
      <c r="GK126" s="33"/>
      <c r="GL126" s="33"/>
      <c r="GM126" s="33"/>
      <c r="GN126" s="33"/>
      <c r="GO126" s="33"/>
      <c r="GP126" s="33"/>
      <c r="GQ126" s="33"/>
      <c r="GR126" s="33"/>
      <c r="GS126" s="33"/>
      <c r="GT126" s="33"/>
      <c r="GU126" s="33"/>
      <c r="GV126" s="33"/>
      <c r="GW126" s="33"/>
      <c r="GX126" s="33"/>
      <c r="GY126" s="33"/>
      <c r="GZ126" s="33"/>
      <c r="HA126" s="33"/>
      <c r="HB126" s="33"/>
      <c r="HC126" s="33"/>
      <c r="HD126" s="33"/>
      <c r="HE126" s="33"/>
      <c r="HF126" s="33"/>
      <c r="HG126" s="33"/>
      <c r="HH126" s="33"/>
      <c r="HI126" s="33"/>
      <c r="HJ126" s="33"/>
      <c r="HK126" s="33"/>
      <c r="HL126" s="33"/>
      <c r="HM126" s="33"/>
      <c r="HN126" s="33"/>
      <c r="HO126" s="33"/>
      <c r="HP126" s="33"/>
      <c r="HQ126" s="33"/>
      <c r="HR126" s="33"/>
      <c r="HS126" s="33"/>
      <c r="HT126" s="33"/>
      <c r="HU126" s="33"/>
      <c r="HV126" s="33"/>
      <c r="HW126" s="33"/>
      <c r="HX126" s="33"/>
      <c r="HY126" s="33"/>
      <c r="HZ126" s="33"/>
      <c r="IA126" s="33"/>
      <c r="IB126" s="33"/>
      <c r="IC126" s="33"/>
      <c r="ID126" s="33"/>
      <c r="IE126" s="33"/>
      <c r="IF126" s="33"/>
      <c r="IG126" s="33"/>
      <c r="IH126" s="33"/>
      <c r="II126" s="33"/>
      <c r="IJ126" s="33"/>
      <c r="IK126" s="33"/>
      <c r="IL126" s="33"/>
      <c r="IM126" s="33"/>
      <c r="IN126" s="33"/>
      <c r="IO126" s="33"/>
      <c r="IP126" s="33"/>
      <c r="IQ126" s="33"/>
      <c r="IR126" s="33"/>
      <c r="IS126" s="33"/>
      <c r="IT126" s="33"/>
      <c r="IU126" s="33"/>
      <c r="IV126" s="33"/>
      <c r="IW126" s="33"/>
      <c r="IX126" s="33"/>
      <c r="IY126" s="33"/>
      <c r="IZ126" s="33"/>
      <c r="JA126" s="33"/>
      <c r="JB126" s="33"/>
      <c r="JC126" s="33"/>
      <c r="JD126" s="33"/>
      <c r="JE126" s="33"/>
      <c r="JF126" s="33"/>
      <c r="JG126" s="33"/>
      <c r="JH126" s="33"/>
      <c r="JI126" s="33"/>
      <c r="JJ126" s="33"/>
      <c r="JK126" s="33"/>
      <c r="JL126" s="33"/>
      <c r="JM126" s="33"/>
      <c r="JN126" s="33"/>
      <c r="JO126" s="33"/>
      <c r="JP126" s="33"/>
      <c r="JQ126" s="33"/>
      <c r="JR126" s="33"/>
      <c r="JS126" s="33"/>
      <c r="JT126" s="33"/>
      <c r="JU126" s="33"/>
      <c r="JV126" s="33"/>
      <c r="JW126" s="33"/>
      <c r="JX126" s="33"/>
      <c r="JY126" s="33"/>
      <c r="JZ126" s="33"/>
      <c r="KA126" s="33"/>
      <c r="KB126" s="33"/>
      <c r="KC126" s="33"/>
      <c r="KD126" s="33"/>
      <c r="KE126" s="33"/>
      <c r="KF126" s="33"/>
      <c r="KG126" s="33"/>
      <c r="KH126" s="33"/>
      <c r="KI126" s="33"/>
      <c r="KJ126" s="33"/>
      <c r="KK126" s="33"/>
      <c r="KL126" s="33"/>
      <c r="KM126" s="33"/>
      <c r="KN126" s="33"/>
      <c r="KO126" s="33"/>
      <c r="KP126" s="33"/>
      <c r="KQ126" s="33"/>
      <c r="KR126" s="33"/>
      <c r="KS126" s="33"/>
      <c r="KT126" s="33"/>
      <c r="KU126" s="33"/>
      <c r="KV126" s="33"/>
      <c r="KW126" s="33"/>
      <c r="KX126" s="33"/>
      <c r="KY126" s="33"/>
      <c r="KZ126" s="33"/>
      <c r="LA126" s="33"/>
      <c r="LB126" s="33"/>
      <c r="LC126" s="33"/>
      <c r="LD126" s="33"/>
      <c r="LE126" s="33"/>
      <c r="LF126" s="33"/>
      <c r="LG126" s="33"/>
      <c r="LH126" s="33"/>
      <c r="LI126" s="33"/>
      <c r="LJ126" s="33"/>
      <c r="LK126" s="33"/>
      <c r="LL126" s="33"/>
      <c r="LM126" s="33"/>
      <c r="LN126" s="33"/>
      <c r="LO126" s="33"/>
      <c r="LP126" s="33"/>
      <c r="LQ126" s="33"/>
      <c r="LR126" s="33"/>
      <c r="LS126" s="33"/>
      <c r="LT126" s="33"/>
      <c r="LU126" s="33"/>
      <c r="LV126" s="33"/>
      <c r="LW126" s="33"/>
      <c r="LX126" s="33"/>
      <c r="LY126" s="33"/>
      <c r="LZ126" s="33"/>
      <c r="MA126" s="33"/>
      <c r="MB126" s="33"/>
      <c r="MC126" s="33"/>
      <c r="MD126" s="33"/>
      <c r="ME126" s="33"/>
      <c r="MF126" s="33"/>
      <c r="MG126" s="33"/>
      <c r="MH126" s="33"/>
      <c r="MI126" s="33"/>
      <c r="MJ126" s="33"/>
      <c r="MK126" s="33"/>
      <c r="ML126" s="33"/>
      <c r="MM126" s="33"/>
      <c r="MN126" s="33"/>
      <c r="MO126" s="33"/>
      <c r="MP126" s="33"/>
      <c r="MQ126" s="33"/>
      <c r="MR126" s="33"/>
      <c r="MS126" s="33"/>
      <c r="MT126" s="33"/>
      <c r="MU126" s="33"/>
      <c r="MV126" s="33"/>
      <c r="MW126" s="33"/>
      <c r="MX126" s="33"/>
      <c r="MY126" s="33"/>
      <c r="MZ126" s="33"/>
      <c r="NA126" s="33"/>
      <c r="NB126" s="33"/>
      <c r="NC126" s="33"/>
      <c r="ND126" s="33"/>
      <c r="NE126" s="33"/>
      <c r="NF126" s="33"/>
      <c r="NG126" s="33"/>
      <c r="NH126" s="33"/>
      <c r="NI126" s="33"/>
      <c r="NJ126" s="33"/>
      <c r="NK126" s="33"/>
      <c r="NL126" s="33"/>
      <c r="NM126" s="33"/>
      <c r="NN126" s="33"/>
      <c r="NO126" s="33"/>
      <c r="NP126" s="33"/>
      <c r="NQ126" s="33"/>
      <c r="NR126" s="33"/>
      <c r="NS126" s="33"/>
      <c r="NT126" s="33"/>
      <c r="NU126" s="33"/>
      <c r="NV126" s="33"/>
      <c r="NW126" s="33"/>
      <c r="NX126" s="33"/>
      <c r="NY126" s="33"/>
      <c r="NZ126" s="33"/>
      <c r="OA126" s="33"/>
      <c r="OB126" s="33"/>
      <c r="OC126" s="33"/>
      <c r="OD126" s="33"/>
      <c r="OE126" s="33"/>
      <c r="OF126" s="33"/>
      <c r="OG126" s="33"/>
      <c r="OH126" s="33"/>
      <c r="OI126" s="33"/>
      <c r="OJ126" s="33"/>
      <c r="OK126" s="33"/>
      <c r="OL126" s="33"/>
      <c r="OM126" s="33"/>
      <c r="ON126" s="33"/>
      <c r="OO126" s="33"/>
      <c r="OP126" s="33"/>
      <c r="OQ126" s="33"/>
      <c r="OR126" s="33"/>
      <c r="OS126" s="33"/>
      <c r="OT126" s="33"/>
      <c r="OU126" s="33"/>
      <c r="OV126" s="33"/>
      <c r="OW126" s="33"/>
      <c r="OX126" s="33"/>
      <c r="OY126" s="33"/>
      <c r="OZ126" s="33"/>
      <c r="PA126" s="33"/>
      <c r="PB126" s="33"/>
      <c r="PC126" s="33"/>
      <c r="PD126" s="33"/>
      <c r="PE126" s="33"/>
      <c r="PF126" s="33"/>
      <c r="PG126" s="33"/>
      <c r="PH126" s="33"/>
      <c r="PI126" s="33"/>
      <c r="PJ126" s="33"/>
      <c r="PK126" s="33"/>
      <c r="PL126" s="33"/>
      <c r="PM126" s="33"/>
      <c r="PN126" s="33"/>
      <c r="PO126" s="33"/>
      <c r="PP126" s="33"/>
      <c r="PQ126" s="33"/>
      <c r="PR126" s="33"/>
      <c r="PS126" s="33"/>
      <c r="PT126" s="33"/>
      <c r="PU126" s="33"/>
      <c r="PV126" s="33"/>
      <c r="PW126" s="33"/>
      <c r="PX126" s="33"/>
      <c r="PY126" s="33"/>
      <c r="PZ126" s="33"/>
      <c r="QA126" s="33"/>
      <c r="QB126" s="33"/>
      <c r="QC126" s="33"/>
      <c r="QD126" s="33"/>
      <c r="QE126" s="33"/>
      <c r="QF126" s="33"/>
      <c r="QG126" s="33"/>
      <c r="QH126" s="33"/>
      <c r="QI126" s="33"/>
      <c r="QJ126" s="33"/>
      <c r="QK126" s="33"/>
      <c r="QL126" s="33"/>
      <c r="QM126" s="33"/>
      <c r="QN126" s="33"/>
      <c r="QO126" s="33"/>
      <c r="QP126" s="33"/>
      <c r="QQ126" s="33"/>
      <c r="QR126" s="33"/>
      <c r="QS126" s="33"/>
      <c r="QT126" s="33"/>
      <c r="QU126" s="33"/>
      <c r="QV126" s="33"/>
      <c r="QW126" s="33"/>
      <c r="QX126" s="33"/>
      <c r="QY126" s="33"/>
      <c r="QZ126" s="33"/>
      <c r="RA126" s="33"/>
      <c r="RB126" s="33"/>
      <c r="RC126" s="33"/>
      <c r="RD126" s="33"/>
      <c r="RE126" s="33"/>
      <c r="RF126" s="33"/>
      <c r="RG126" s="33"/>
      <c r="RH126" s="33"/>
      <c r="RI126" s="33"/>
      <c r="RJ126" s="33"/>
      <c r="RK126" s="33"/>
      <c r="RL126" s="33"/>
      <c r="RM126" s="33"/>
      <c r="RN126" s="33"/>
      <c r="RO126" s="33"/>
      <c r="RP126" s="33"/>
      <c r="RQ126" s="33"/>
      <c r="RR126" s="33"/>
      <c r="RS126" s="33"/>
      <c r="RT126" s="33"/>
      <c r="RU126" s="33"/>
      <c r="RV126" s="33"/>
      <c r="RW126" s="33"/>
      <c r="RX126" s="33"/>
      <c r="RY126" s="33"/>
      <c r="RZ126" s="33"/>
      <c r="SA126" s="33"/>
      <c r="SB126" s="33"/>
      <c r="SC126" s="33"/>
      <c r="SD126" s="33"/>
      <c r="SE126" s="33"/>
      <c r="SF126" s="33"/>
      <c r="SG126" s="33"/>
      <c r="SH126" s="33"/>
      <c r="SI126" s="33"/>
      <c r="SJ126" s="33"/>
      <c r="SK126" s="33"/>
      <c r="SL126" s="33"/>
      <c r="SM126" s="33"/>
      <c r="SN126" s="33"/>
      <c r="SO126" s="33"/>
      <c r="SP126" s="33"/>
      <c r="SQ126" s="33"/>
      <c r="SR126" s="33"/>
      <c r="SS126" s="33"/>
      <c r="ST126" s="33"/>
      <c r="SU126" s="33"/>
      <c r="SV126" s="33"/>
      <c r="SW126" s="33"/>
      <c r="SX126" s="33"/>
      <c r="SY126" s="33"/>
      <c r="SZ126" s="33"/>
      <c r="TA126" s="33"/>
      <c r="TB126" s="33"/>
      <c r="TC126" s="33"/>
      <c r="TD126" s="33"/>
      <c r="TE126" s="33"/>
      <c r="TF126" s="33"/>
      <c r="TG126" s="33"/>
      <c r="TH126" s="33"/>
      <c r="TI126" s="33"/>
      <c r="TJ126" s="33"/>
      <c r="TK126" s="33"/>
      <c r="TL126" s="33"/>
      <c r="TM126" s="33"/>
      <c r="TN126" s="33"/>
      <c r="TO126" s="33"/>
      <c r="TP126" s="33"/>
      <c r="TQ126" s="33"/>
      <c r="TR126" s="33"/>
      <c r="TS126" s="33"/>
      <c r="TT126" s="33"/>
      <c r="TU126" s="33"/>
      <c r="TV126" s="33"/>
      <c r="TW126" s="33"/>
      <c r="TX126" s="33"/>
      <c r="TY126" s="33"/>
      <c r="TZ126" s="33"/>
      <c r="UA126" s="33"/>
      <c r="UB126" s="33"/>
      <c r="UC126" s="33"/>
      <c r="UD126" s="33"/>
      <c r="UE126" s="33"/>
      <c r="UF126" s="33"/>
      <c r="UG126" s="33"/>
      <c r="UH126" s="33"/>
      <c r="UI126" s="33"/>
      <c r="UJ126" s="33"/>
      <c r="UK126" s="33"/>
      <c r="UL126" s="33"/>
      <c r="UM126" s="33"/>
      <c r="UN126" s="33"/>
      <c r="UO126" s="33"/>
      <c r="UP126" s="33"/>
      <c r="UQ126" s="33"/>
      <c r="UR126" s="33"/>
      <c r="US126" s="33"/>
      <c r="UT126" s="33"/>
      <c r="UU126" s="33"/>
      <c r="UV126" s="33"/>
      <c r="UW126" s="33"/>
      <c r="UX126" s="33"/>
      <c r="UY126" s="33"/>
      <c r="UZ126" s="33"/>
      <c r="VA126" s="33"/>
      <c r="VB126" s="33"/>
      <c r="VC126" s="33"/>
      <c r="VD126" s="33"/>
      <c r="VE126" s="33"/>
      <c r="VF126" s="33"/>
      <c r="VG126" s="33"/>
      <c r="VH126" s="33"/>
      <c r="VI126" s="33"/>
      <c r="VJ126" s="33"/>
      <c r="VK126" s="33"/>
      <c r="VL126" s="33"/>
      <c r="VM126" s="33"/>
      <c r="VN126" s="33"/>
      <c r="VO126" s="33"/>
      <c r="VP126" s="33"/>
      <c r="VQ126" s="33"/>
      <c r="VR126" s="33"/>
      <c r="VS126" s="33"/>
      <c r="VT126" s="33"/>
      <c r="VU126" s="33"/>
      <c r="VV126" s="33"/>
      <c r="VW126" s="33"/>
      <c r="VX126" s="33"/>
      <c r="VY126" s="33"/>
      <c r="VZ126" s="33"/>
      <c r="WA126" s="33"/>
      <c r="WB126" s="33"/>
      <c r="WC126" s="33"/>
      <c r="WD126" s="33"/>
      <c r="WE126" s="33"/>
      <c r="WF126" s="33"/>
      <c r="WG126" s="33"/>
      <c r="WH126" s="33"/>
      <c r="WI126" s="33"/>
      <c r="WJ126" s="33"/>
      <c r="WK126" s="33"/>
      <c r="WL126" s="33"/>
      <c r="WM126" s="33"/>
      <c r="WN126" s="33"/>
      <c r="WO126" s="33"/>
      <c r="WP126" s="33"/>
      <c r="WQ126" s="33"/>
      <c r="WR126" s="33"/>
      <c r="WS126" s="33"/>
      <c r="WT126" s="33"/>
      <c r="WU126" s="33"/>
      <c r="WV126" s="33"/>
      <c r="WW126" s="33"/>
      <c r="WX126" s="33"/>
      <c r="WY126" s="33"/>
      <c r="WZ126" s="33"/>
      <c r="XA126" s="33"/>
      <c r="XB126" s="33"/>
      <c r="XC126" s="33"/>
      <c r="XD126" s="33"/>
      <c r="XE126" s="33"/>
      <c r="XF126" s="33"/>
      <c r="XG126" s="33"/>
      <c r="XH126" s="33"/>
      <c r="XI126" s="33"/>
      <c r="XJ126" s="33"/>
      <c r="XK126" s="33"/>
      <c r="XL126" s="33"/>
      <c r="XM126" s="33"/>
      <c r="XN126" s="33"/>
      <c r="XO126" s="33"/>
      <c r="XP126" s="33"/>
      <c r="XQ126" s="33"/>
      <c r="XR126" s="33"/>
      <c r="XS126" s="33"/>
      <c r="XT126" s="33"/>
      <c r="XU126" s="33"/>
      <c r="XV126" s="33"/>
      <c r="XW126" s="33"/>
      <c r="XX126" s="33"/>
      <c r="XY126" s="33"/>
      <c r="XZ126" s="33"/>
      <c r="YA126" s="33"/>
      <c r="YB126" s="33"/>
      <c r="YC126" s="33"/>
      <c r="YD126" s="33"/>
      <c r="YE126" s="33"/>
      <c r="YF126" s="33"/>
      <c r="YG126" s="33"/>
      <c r="YH126" s="33"/>
      <c r="YI126" s="33"/>
      <c r="YJ126" s="33"/>
      <c r="YK126" s="33"/>
      <c r="YL126" s="33"/>
      <c r="YM126" s="33"/>
      <c r="YN126" s="33"/>
      <c r="YO126" s="33"/>
      <c r="YP126" s="33"/>
      <c r="YQ126" s="33"/>
      <c r="YR126" s="33"/>
      <c r="YS126" s="33"/>
      <c r="YT126" s="33"/>
      <c r="YU126" s="33"/>
      <c r="YV126" s="33"/>
      <c r="YW126" s="33"/>
      <c r="YX126" s="33"/>
      <c r="YY126" s="33"/>
      <c r="YZ126" s="33"/>
      <c r="ZA126" s="33"/>
      <c r="ZB126" s="33"/>
      <c r="ZC126" s="33"/>
      <c r="ZD126" s="33"/>
      <c r="ZE126" s="33"/>
      <c r="ZF126" s="33"/>
      <c r="ZG126" s="33"/>
      <c r="ZH126" s="33"/>
      <c r="ZI126" s="33"/>
      <c r="ZJ126" s="33"/>
      <c r="ZK126" s="33"/>
      <c r="ZL126" s="33"/>
      <c r="ZM126" s="33"/>
      <c r="ZN126" s="33"/>
      <c r="ZO126" s="33"/>
      <c r="ZP126" s="33"/>
      <c r="ZQ126" s="33"/>
      <c r="ZR126" s="33"/>
      <c r="ZS126" s="33"/>
      <c r="ZT126" s="33"/>
      <c r="ZU126" s="33"/>
      <c r="ZV126" s="33"/>
      <c r="ZW126" s="33"/>
      <c r="ZX126" s="33"/>
      <c r="ZY126" s="33"/>
      <c r="ZZ126" s="33"/>
      <c r="AAA126" s="33"/>
      <c r="AAB126" s="33"/>
      <c r="AAC126" s="33"/>
      <c r="AAD126" s="33"/>
      <c r="AAE126" s="33"/>
      <c r="AAF126" s="33"/>
      <c r="AAG126" s="33"/>
      <c r="AAH126" s="33"/>
      <c r="AAI126" s="33"/>
      <c r="AAJ126" s="33"/>
      <c r="AAK126" s="33"/>
      <c r="AAL126" s="33"/>
      <c r="AAM126" s="33"/>
      <c r="AAN126" s="33"/>
      <c r="AAO126" s="33"/>
      <c r="AAP126" s="33"/>
      <c r="AAQ126" s="33"/>
      <c r="AAR126" s="33"/>
      <c r="AAS126" s="33"/>
      <c r="AAT126" s="33"/>
      <c r="AAU126" s="33"/>
      <c r="AAV126" s="33"/>
      <c r="AAW126" s="33"/>
      <c r="AAX126" s="33"/>
      <c r="AAY126" s="33"/>
      <c r="AAZ126" s="33"/>
      <c r="ABA126" s="33"/>
      <c r="ABB126" s="33"/>
      <c r="ABC126" s="33"/>
      <c r="ABD126" s="33"/>
      <c r="ABE126" s="33"/>
      <c r="ABF126" s="33"/>
      <c r="ABG126" s="33"/>
      <c r="ABH126" s="33"/>
      <c r="ABI126" s="33"/>
      <c r="ABJ126" s="33"/>
      <c r="ABK126" s="33"/>
      <c r="ABL126" s="33"/>
      <c r="ABM126" s="33"/>
      <c r="ABN126" s="33"/>
      <c r="ABO126" s="33"/>
      <c r="ABP126" s="33"/>
      <c r="ABQ126" s="33"/>
      <c r="ABR126" s="33"/>
      <c r="ABS126" s="33"/>
      <c r="ABT126" s="33"/>
      <c r="ABU126" s="33"/>
      <c r="ABV126" s="33"/>
      <c r="ABW126" s="33"/>
      <c r="ABX126" s="33"/>
      <c r="ABY126" s="33"/>
      <c r="ABZ126" s="33"/>
      <c r="ACA126" s="33"/>
      <c r="ACB126" s="33"/>
      <c r="ACC126" s="33"/>
      <c r="ACD126" s="33"/>
      <c r="ACE126" s="33"/>
      <c r="ACF126" s="33"/>
      <c r="ACG126" s="33"/>
      <c r="ACH126" s="33"/>
      <c r="ACI126" s="33"/>
      <c r="ACJ126" s="33"/>
      <c r="ACK126" s="33"/>
      <c r="ACL126" s="33"/>
      <c r="ACM126" s="33"/>
      <c r="ACN126" s="33"/>
      <c r="ACO126" s="33"/>
      <c r="ACP126" s="33"/>
      <c r="ACQ126" s="33"/>
      <c r="ACR126" s="33"/>
      <c r="ACS126" s="33"/>
      <c r="ACT126" s="33"/>
      <c r="ACU126" s="33"/>
      <c r="ACV126" s="33"/>
      <c r="ACW126" s="33"/>
      <c r="ACX126" s="33"/>
      <c r="ACY126" s="33"/>
      <c r="ACZ126" s="33"/>
      <c r="ADA126" s="33"/>
      <c r="ADB126" s="33"/>
      <c r="ADC126" s="33"/>
      <c r="ADD126" s="33"/>
      <c r="ADE126" s="33"/>
      <c r="ADF126" s="33"/>
      <c r="ADG126" s="33"/>
      <c r="ADH126" s="33"/>
      <c r="ADI126" s="33"/>
      <c r="ADJ126" s="33"/>
      <c r="ADK126" s="33"/>
      <c r="ADL126" s="33"/>
      <c r="ADM126" s="33"/>
      <c r="ADN126" s="33"/>
      <c r="ADO126" s="33"/>
      <c r="ADP126" s="33"/>
      <c r="ADQ126" s="33"/>
      <c r="ADR126" s="33"/>
      <c r="ADS126" s="33"/>
      <c r="ADT126" s="33"/>
      <c r="ADU126" s="33"/>
      <c r="ADV126" s="33"/>
      <c r="ADW126" s="33"/>
      <c r="ADX126" s="33"/>
      <c r="ADY126" s="33"/>
      <c r="ADZ126" s="33"/>
      <c r="AEA126" s="33"/>
      <c r="AEB126" s="33"/>
      <c r="AEC126" s="33"/>
      <c r="AED126" s="33"/>
      <c r="AEE126" s="33"/>
      <c r="AEF126" s="33"/>
      <c r="AEG126" s="33"/>
      <c r="AEH126" s="33"/>
      <c r="AEI126" s="33"/>
      <c r="AEJ126" s="33"/>
      <c r="AEK126" s="33"/>
      <c r="AEL126" s="33"/>
      <c r="AEM126" s="33"/>
      <c r="AEN126" s="33"/>
      <c r="AEO126" s="33"/>
      <c r="AEP126" s="33"/>
      <c r="AEQ126" s="33"/>
      <c r="AER126" s="33"/>
      <c r="AES126" s="33"/>
      <c r="AET126" s="33"/>
      <c r="AEU126" s="33"/>
      <c r="AEV126" s="33"/>
      <c r="AEW126" s="33"/>
      <c r="AEX126" s="33"/>
      <c r="AEY126" s="33"/>
      <c r="AEZ126" s="33"/>
      <c r="AFA126" s="33"/>
      <c r="AFB126" s="33"/>
      <c r="AFC126" s="33"/>
      <c r="AFD126" s="33"/>
      <c r="AFE126" s="33"/>
      <c r="AFF126" s="33"/>
      <c r="AFG126" s="33"/>
      <c r="AFH126" s="33"/>
      <c r="AFI126" s="33"/>
      <c r="AFJ126" s="33"/>
      <c r="AFK126" s="33"/>
      <c r="AFL126" s="33"/>
      <c r="AFM126" s="33"/>
      <c r="AFN126" s="33"/>
      <c r="AFO126" s="33"/>
      <c r="AFP126" s="33"/>
      <c r="AFQ126" s="33"/>
      <c r="AFR126" s="33"/>
      <c r="AFS126" s="33"/>
      <c r="AFT126" s="33"/>
      <c r="AFU126" s="33"/>
      <c r="AFV126" s="33"/>
      <c r="AFW126" s="33"/>
      <c r="AFX126" s="33"/>
      <c r="AFY126" s="33"/>
      <c r="AFZ126" s="33"/>
      <c r="AGA126" s="33"/>
      <c r="AGB126" s="33"/>
      <c r="AGC126" s="33"/>
      <c r="AGD126" s="33"/>
      <c r="AGE126" s="33"/>
      <c r="AGF126" s="33"/>
      <c r="AGG126" s="33"/>
      <c r="AGH126" s="33"/>
      <c r="AGI126" s="33"/>
      <c r="AGJ126" s="33"/>
      <c r="AGK126" s="33"/>
      <c r="AGL126" s="33"/>
      <c r="AGM126" s="33"/>
      <c r="AGN126" s="33"/>
      <c r="AGO126" s="33"/>
      <c r="AGP126" s="33"/>
      <c r="AGQ126" s="33"/>
      <c r="AGR126" s="33"/>
      <c r="AGS126" s="33"/>
      <c r="AGT126" s="33"/>
      <c r="AGU126" s="33"/>
      <c r="AGV126" s="33"/>
      <c r="AGW126" s="33"/>
      <c r="AGX126" s="33"/>
      <c r="AGY126" s="33"/>
      <c r="AGZ126" s="33"/>
      <c r="AHA126" s="33"/>
      <c r="AHB126" s="33"/>
      <c r="AHC126" s="33"/>
      <c r="AHD126" s="33"/>
      <c r="AHE126" s="33"/>
      <c r="AHF126" s="33"/>
      <c r="AHG126" s="33"/>
      <c r="AHH126" s="33"/>
      <c r="AHI126" s="33"/>
      <c r="AHJ126" s="33"/>
      <c r="AHK126" s="33"/>
      <c r="AHL126" s="33"/>
      <c r="AHM126" s="33"/>
      <c r="AHN126" s="33"/>
      <c r="AHO126" s="33"/>
      <c r="AHP126" s="33"/>
      <c r="AHQ126" s="33"/>
      <c r="AHR126" s="33"/>
      <c r="AHS126" s="33"/>
      <c r="AHT126" s="33"/>
      <c r="AHU126" s="33"/>
      <c r="AHV126" s="33"/>
      <c r="AHW126" s="33"/>
      <c r="AHX126" s="33"/>
      <c r="AHY126" s="33"/>
      <c r="AHZ126" s="33"/>
      <c r="AIA126" s="33"/>
      <c r="AIB126" s="33"/>
      <c r="AIC126" s="33"/>
      <c r="AID126" s="33"/>
      <c r="AIE126" s="33"/>
      <c r="AIF126" s="33"/>
      <c r="AIG126" s="33"/>
      <c r="AIH126" s="33"/>
      <c r="AII126" s="33"/>
      <c r="AIJ126" s="33"/>
      <c r="AIK126" s="33"/>
      <c r="AIL126" s="33"/>
      <c r="AIM126" s="33"/>
      <c r="AIN126" s="33"/>
      <c r="AIO126" s="33"/>
      <c r="AIP126" s="33"/>
      <c r="AIQ126" s="33"/>
      <c r="AIR126" s="33"/>
      <c r="AIS126" s="33"/>
      <c r="AIT126" s="33"/>
      <c r="AIU126" s="33"/>
      <c r="AIV126" s="33"/>
      <c r="AIW126" s="33"/>
      <c r="AIX126" s="33"/>
      <c r="AIY126" s="33"/>
      <c r="AIZ126" s="33"/>
      <c r="AJA126" s="33"/>
      <c r="AJB126" s="33"/>
      <c r="AJC126" s="33"/>
      <c r="AJD126" s="33"/>
      <c r="AJE126" s="33"/>
      <c r="AJF126" s="33"/>
      <c r="AJG126" s="33"/>
      <c r="AJH126" s="33"/>
      <c r="AJI126" s="33"/>
      <c r="AJJ126" s="33"/>
      <c r="AJK126" s="33"/>
      <c r="AJL126" s="33"/>
      <c r="AJM126" s="33"/>
      <c r="AJN126" s="33"/>
      <c r="AJO126" s="33"/>
      <c r="AJP126" s="33"/>
      <c r="AJQ126" s="33"/>
      <c r="AJR126" s="33"/>
      <c r="AJS126" s="33"/>
      <c r="AJT126" s="33"/>
      <c r="AJU126" s="33"/>
      <c r="AJV126" s="33"/>
      <c r="AJW126" s="33"/>
      <c r="AJX126" s="33"/>
      <c r="AJY126" s="33"/>
      <c r="AJZ126" s="33"/>
      <c r="AKA126" s="33"/>
      <c r="AKB126" s="33"/>
      <c r="AKC126" s="33"/>
      <c r="AKD126" s="33"/>
      <c r="AKE126" s="33"/>
      <c r="AKF126" s="33"/>
      <c r="AKG126" s="33"/>
      <c r="AKH126" s="33"/>
      <c r="AKI126" s="33"/>
      <c r="AKJ126" s="33"/>
      <c r="AKK126" s="33"/>
      <c r="AKL126" s="33"/>
      <c r="AKM126" s="33"/>
      <c r="AKN126" s="33"/>
      <c r="AKO126" s="33"/>
      <c r="AKP126" s="33"/>
      <c r="AKQ126" s="33"/>
      <c r="AKR126" s="33"/>
      <c r="AKS126" s="33"/>
      <c r="AKT126" s="33"/>
      <c r="AKU126" s="33"/>
      <c r="AKV126" s="33"/>
      <c r="AKW126" s="33"/>
      <c r="AKX126" s="33"/>
      <c r="AKY126" s="33"/>
      <c r="AKZ126" s="33"/>
      <c r="ALA126" s="33"/>
      <c r="ALB126" s="33"/>
      <c r="ALC126" s="33"/>
      <c r="ALD126" s="33"/>
      <c r="ALE126" s="33"/>
      <c r="ALF126" s="33"/>
      <c r="ALG126" s="33"/>
      <c r="ALH126" s="33"/>
      <c r="ALI126" s="33"/>
      <c r="ALJ126" s="33"/>
      <c r="ALK126" s="33"/>
      <c r="ALL126" s="33"/>
      <c r="ALM126" s="33"/>
      <c r="ALN126" s="33"/>
      <c r="ALO126" s="33"/>
      <c r="ALP126" s="33"/>
      <c r="ALQ126" s="33"/>
      <c r="ALR126" s="33"/>
      <c r="ALS126" s="33"/>
      <c r="ALT126" s="33"/>
      <c r="ALU126" s="33"/>
      <c r="ALV126" s="33"/>
      <c r="ALW126" s="33"/>
      <c r="ALX126" s="33"/>
      <c r="ALY126" s="33"/>
      <c r="ALZ126" s="33"/>
      <c r="AMA126" s="33"/>
      <c r="AMB126" s="33"/>
      <c r="AMC126" s="33"/>
      <c r="AMD126" s="33"/>
      <c r="AME126" s="33"/>
      <c r="AMF126" s="33"/>
      <c r="AMG126" s="33"/>
      <c r="AMH126" s="33"/>
      <c r="AMI126" s="33"/>
      <c r="AMJ126" s="33"/>
      <c r="AMK126" s="33"/>
    </row>
    <row r="127" spans="1:1025" s="53" customFormat="1" ht="25.5" x14ac:dyDescent="0.2">
      <c r="A127" s="99" t="s">
        <v>169</v>
      </c>
      <c r="B127" s="110" t="s">
        <v>304</v>
      </c>
      <c r="C127" s="103" t="s">
        <v>305</v>
      </c>
      <c r="D127" s="44" t="s">
        <v>104</v>
      </c>
      <c r="E127" s="43">
        <f t="shared" si="351"/>
        <v>0</v>
      </c>
      <c r="F127" s="70">
        <f t="shared" si="352"/>
        <v>1.3232997200000001</v>
      </c>
      <c r="G127" s="70">
        <f t="shared" si="353"/>
        <v>0</v>
      </c>
      <c r="H127" s="70">
        <f t="shared" si="354"/>
        <v>0</v>
      </c>
      <c r="I127" s="70">
        <f t="shared" si="355"/>
        <v>0.7</v>
      </c>
      <c r="J127" s="70">
        <f t="shared" si="356"/>
        <v>0</v>
      </c>
      <c r="K127" s="70">
        <f t="shared" si="357"/>
        <v>0</v>
      </c>
      <c r="L127" s="70">
        <f t="shared" si="358"/>
        <v>0</v>
      </c>
      <c r="M127" s="20">
        <v>0</v>
      </c>
      <c r="N127" s="20">
        <v>0</v>
      </c>
      <c r="O127" s="20">
        <v>0</v>
      </c>
      <c r="P127" s="20">
        <v>0</v>
      </c>
      <c r="Q127" s="20">
        <v>0</v>
      </c>
      <c r="R127" s="20">
        <v>0</v>
      </c>
      <c r="S127" s="20">
        <v>0</v>
      </c>
      <c r="T127" s="20">
        <v>0</v>
      </c>
      <c r="U127" s="20">
        <v>0</v>
      </c>
      <c r="V127" s="20">
        <v>0</v>
      </c>
      <c r="W127" s="20">
        <v>0</v>
      </c>
      <c r="X127" s="20">
        <v>0</v>
      </c>
      <c r="Y127" s="20">
        <v>0</v>
      </c>
      <c r="Z127" s="20">
        <v>0</v>
      </c>
      <c r="AA127" s="20">
        <v>0</v>
      </c>
      <c r="AB127" s="20">
        <v>0</v>
      </c>
      <c r="AC127" s="20">
        <v>0</v>
      </c>
      <c r="AD127" s="20">
        <v>0</v>
      </c>
      <c r="AE127" s="20">
        <v>0</v>
      </c>
      <c r="AF127" s="20">
        <v>0</v>
      </c>
      <c r="AG127" s="20">
        <v>0</v>
      </c>
      <c r="AH127" s="20">
        <v>0</v>
      </c>
      <c r="AI127" s="20">
        <v>0</v>
      </c>
      <c r="AJ127" s="20">
        <v>0</v>
      </c>
      <c r="AK127" s="20">
        <v>0</v>
      </c>
      <c r="AL127" s="20">
        <v>1.3232997200000001</v>
      </c>
      <c r="AM127" s="20">
        <v>0</v>
      </c>
      <c r="AN127" s="20">
        <v>0</v>
      </c>
      <c r="AO127" s="106">
        <v>0.7</v>
      </c>
      <c r="AP127" s="20">
        <v>0</v>
      </c>
      <c r="AQ127" s="20">
        <v>0</v>
      </c>
      <c r="AR127" s="20">
        <v>0</v>
      </c>
      <c r="AS127" s="70">
        <f t="shared" si="453"/>
        <v>0</v>
      </c>
      <c r="AT127" s="70">
        <f t="shared" si="50"/>
        <v>1.5047366200000001</v>
      </c>
      <c r="AU127" s="70">
        <f t="shared" si="51"/>
        <v>0</v>
      </c>
      <c r="AV127" s="70">
        <f t="shared" si="52"/>
        <v>0</v>
      </c>
      <c r="AW127" s="70">
        <f t="shared" si="53"/>
        <v>0.7</v>
      </c>
      <c r="AX127" s="70">
        <f t="shared" si="54"/>
        <v>0</v>
      </c>
      <c r="AY127" s="70">
        <f t="shared" si="55"/>
        <v>0</v>
      </c>
      <c r="AZ127" s="70">
        <f t="shared" si="56"/>
        <v>0</v>
      </c>
      <c r="BA127" s="20">
        <v>0</v>
      </c>
      <c r="BB127" s="20">
        <v>0</v>
      </c>
      <c r="BC127" s="20">
        <v>0</v>
      </c>
      <c r="BD127" s="20">
        <v>0</v>
      </c>
      <c r="BE127" s="20">
        <v>0</v>
      </c>
      <c r="BF127" s="20">
        <v>0</v>
      </c>
      <c r="BG127" s="20">
        <v>0</v>
      </c>
      <c r="BH127" s="20">
        <v>0</v>
      </c>
      <c r="BI127" s="20">
        <v>0</v>
      </c>
      <c r="BJ127" s="20">
        <v>0.112</v>
      </c>
      <c r="BK127" s="20">
        <v>0</v>
      </c>
      <c r="BL127" s="20">
        <v>0</v>
      </c>
      <c r="BM127" s="20">
        <v>0</v>
      </c>
      <c r="BN127" s="20">
        <v>0</v>
      </c>
      <c r="BO127" s="20">
        <v>0</v>
      </c>
      <c r="BP127" s="20">
        <v>0</v>
      </c>
      <c r="BQ127" s="20">
        <v>0</v>
      </c>
      <c r="BR127" s="20">
        <v>1.2716708999999999</v>
      </c>
      <c r="BS127" s="20">
        <v>0</v>
      </c>
      <c r="BT127" s="20">
        <v>0</v>
      </c>
      <c r="BU127" s="20">
        <v>0.7</v>
      </c>
      <c r="BV127" s="20">
        <v>0</v>
      </c>
      <c r="BW127" s="20">
        <v>0</v>
      </c>
      <c r="BX127" s="20">
        <v>0</v>
      </c>
      <c r="BY127" s="20">
        <v>0</v>
      </c>
      <c r="BZ127" s="20">
        <v>0.12106572000000014</v>
      </c>
      <c r="CA127" s="20">
        <v>0</v>
      </c>
      <c r="CB127" s="20">
        <v>0</v>
      </c>
      <c r="CC127" s="20">
        <v>0</v>
      </c>
      <c r="CD127" s="20">
        <v>0</v>
      </c>
      <c r="CE127" s="20">
        <v>0</v>
      </c>
      <c r="CF127" s="20">
        <v>0</v>
      </c>
      <c r="CG127" s="20" t="s">
        <v>104</v>
      </c>
      <c r="CH127" s="20" t="s">
        <v>104</v>
      </c>
      <c r="CI127" s="20">
        <f t="shared" si="361"/>
        <v>0.18143690000000001</v>
      </c>
      <c r="CJ127" s="20" t="s">
        <v>104</v>
      </c>
      <c r="CK127" s="79" t="s">
        <v>104</v>
      </c>
      <c r="CL127" s="82"/>
      <c r="CM127" s="52"/>
      <c r="CN127" s="52"/>
      <c r="CO127" s="52"/>
      <c r="CP127" s="52"/>
      <c r="CQ127" s="52"/>
      <c r="CR127" s="52"/>
      <c r="CS127" s="52"/>
      <c r="CT127" s="52"/>
      <c r="CU127" s="52"/>
      <c r="CV127" s="52"/>
      <c r="CW127" s="52"/>
      <c r="CX127" s="52"/>
      <c r="CY127" s="52"/>
      <c r="CZ127" s="52"/>
      <c r="DA127" s="52"/>
      <c r="DB127" s="52"/>
      <c r="DC127" s="52"/>
      <c r="DD127" s="52"/>
      <c r="DE127" s="52"/>
      <c r="DF127" s="52"/>
      <c r="DG127" s="52"/>
      <c r="DH127" s="52"/>
      <c r="DI127" s="52"/>
      <c r="DJ127" s="52"/>
      <c r="DK127" s="52"/>
      <c r="DL127" s="52"/>
      <c r="DM127" s="52"/>
      <c r="DN127" s="52"/>
      <c r="DO127" s="52"/>
      <c r="DP127" s="52"/>
      <c r="DQ127" s="52"/>
      <c r="DR127" s="52"/>
      <c r="DS127" s="52"/>
      <c r="DT127" s="52"/>
      <c r="DU127" s="52"/>
      <c r="DV127" s="52"/>
      <c r="DW127" s="52"/>
      <c r="DX127" s="52"/>
      <c r="DY127" s="52"/>
      <c r="DZ127" s="52"/>
      <c r="EA127" s="52"/>
      <c r="EB127" s="52"/>
      <c r="EC127" s="52"/>
      <c r="ED127" s="52"/>
      <c r="EE127" s="52"/>
      <c r="EF127" s="52"/>
      <c r="EG127" s="52"/>
      <c r="EH127" s="52"/>
      <c r="EI127" s="52"/>
      <c r="EJ127" s="52"/>
      <c r="EK127" s="52"/>
      <c r="EL127" s="52"/>
      <c r="EM127" s="52"/>
      <c r="EN127" s="52"/>
      <c r="EO127" s="52"/>
      <c r="EP127" s="52"/>
      <c r="EQ127" s="52"/>
      <c r="ER127" s="52"/>
      <c r="ES127" s="52"/>
      <c r="ET127" s="52"/>
      <c r="EU127" s="52"/>
      <c r="EV127" s="52"/>
      <c r="EW127" s="52"/>
      <c r="EX127" s="52"/>
      <c r="EY127" s="52"/>
      <c r="EZ127" s="52"/>
      <c r="FA127" s="52"/>
      <c r="FB127" s="52"/>
      <c r="FC127" s="52"/>
      <c r="FD127" s="52"/>
      <c r="FE127" s="52"/>
      <c r="FF127" s="52"/>
      <c r="FG127" s="52"/>
      <c r="FH127" s="52"/>
      <c r="FI127" s="52"/>
      <c r="FJ127" s="52"/>
      <c r="FK127" s="52"/>
      <c r="FL127" s="52"/>
      <c r="FM127" s="52"/>
      <c r="FN127" s="52"/>
      <c r="FO127" s="52"/>
      <c r="FP127" s="52"/>
      <c r="FQ127" s="52"/>
      <c r="FR127" s="52"/>
      <c r="FS127" s="52"/>
      <c r="FT127" s="52"/>
      <c r="FU127" s="52"/>
      <c r="FV127" s="52"/>
      <c r="FW127" s="52"/>
      <c r="FX127" s="52"/>
      <c r="FY127" s="52"/>
      <c r="FZ127" s="52"/>
      <c r="GA127" s="52"/>
      <c r="GB127" s="52"/>
      <c r="GC127" s="52"/>
      <c r="GD127" s="52"/>
      <c r="GE127" s="52"/>
      <c r="GF127" s="52"/>
      <c r="GG127" s="52"/>
      <c r="GH127" s="52"/>
      <c r="GI127" s="52"/>
      <c r="GJ127" s="52"/>
      <c r="GK127" s="52"/>
      <c r="GL127" s="52"/>
      <c r="GM127" s="52"/>
      <c r="GN127" s="52"/>
      <c r="GO127" s="52"/>
      <c r="GP127" s="52"/>
      <c r="GQ127" s="52"/>
      <c r="GR127" s="52"/>
      <c r="GS127" s="52"/>
      <c r="GT127" s="52"/>
      <c r="GU127" s="52"/>
      <c r="GV127" s="52"/>
      <c r="GW127" s="52"/>
      <c r="GX127" s="52"/>
      <c r="GY127" s="52"/>
      <c r="GZ127" s="52"/>
      <c r="HA127" s="52"/>
      <c r="HB127" s="52"/>
      <c r="HC127" s="52"/>
      <c r="HD127" s="52"/>
      <c r="HE127" s="52"/>
      <c r="HF127" s="52"/>
      <c r="HG127" s="52"/>
      <c r="HH127" s="52"/>
      <c r="HI127" s="52"/>
      <c r="HJ127" s="52"/>
      <c r="HK127" s="52"/>
      <c r="HL127" s="52"/>
      <c r="HM127" s="52"/>
      <c r="HN127" s="52"/>
      <c r="HO127" s="52"/>
      <c r="HP127" s="52"/>
      <c r="HQ127" s="52"/>
      <c r="HR127" s="52"/>
      <c r="HS127" s="52"/>
      <c r="HT127" s="52"/>
      <c r="HU127" s="52"/>
      <c r="HV127" s="52"/>
      <c r="HW127" s="52"/>
      <c r="HX127" s="52"/>
      <c r="HY127" s="52"/>
      <c r="HZ127" s="52"/>
      <c r="IA127" s="52"/>
      <c r="IB127" s="52"/>
      <c r="IC127" s="52"/>
      <c r="ID127" s="52"/>
      <c r="IE127" s="52"/>
      <c r="IF127" s="52"/>
      <c r="IG127" s="52"/>
      <c r="IH127" s="52"/>
      <c r="II127" s="52"/>
      <c r="IJ127" s="52"/>
      <c r="IK127" s="52"/>
      <c r="IL127" s="52"/>
      <c r="IM127" s="52"/>
      <c r="IN127" s="52"/>
      <c r="IO127" s="52"/>
      <c r="IP127" s="52"/>
      <c r="IQ127" s="52"/>
      <c r="IR127" s="52"/>
      <c r="IS127" s="52"/>
      <c r="IT127" s="52"/>
      <c r="IU127" s="52"/>
      <c r="IV127" s="52"/>
      <c r="IW127" s="52"/>
      <c r="IX127" s="52"/>
      <c r="IY127" s="52"/>
      <c r="IZ127" s="52"/>
      <c r="JA127" s="52"/>
      <c r="JB127" s="52"/>
      <c r="JC127" s="52"/>
      <c r="JD127" s="52"/>
      <c r="JE127" s="52"/>
      <c r="JF127" s="52"/>
      <c r="JG127" s="52"/>
      <c r="JH127" s="52"/>
      <c r="JI127" s="52"/>
      <c r="JJ127" s="52"/>
      <c r="JK127" s="52"/>
      <c r="JL127" s="52"/>
      <c r="JM127" s="52"/>
      <c r="JN127" s="52"/>
      <c r="JO127" s="52"/>
      <c r="JP127" s="52"/>
      <c r="JQ127" s="52"/>
      <c r="JR127" s="52"/>
      <c r="JS127" s="52"/>
      <c r="JT127" s="52"/>
      <c r="JU127" s="52"/>
      <c r="JV127" s="52"/>
      <c r="JW127" s="52"/>
      <c r="JX127" s="52"/>
      <c r="JY127" s="52"/>
      <c r="JZ127" s="52"/>
      <c r="KA127" s="52"/>
      <c r="KB127" s="52"/>
      <c r="KC127" s="52"/>
      <c r="KD127" s="52"/>
      <c r="KE127" s="52"/>
      <c r="KF127" s="52"/>
      <c r="KG127" s="52"/>
      <c r="KH127" s="52"/>
      <c r="KI127" s="52"/>
      <c r="KJ127" s="52"/>
      <c r="KK127" s="52"/>
      <c r="KL127" s="52"/>
      <c r="KM127" s="52"/>
      <c r="KN127" s="52"/>
      <c r="KO127" s="52"/>
      <c r="KP127" s="52"/>
      <c r="KQ127" s="52"/>
      <c r="KR127" s="52"/>
      <c r="KS127" s="52"/>
      <c r="KT127" s="52"/>
      <c r="KU127" s="52"/>
      <c r="KV127" s="52"/>
      <c r="KW127" s="52"/>
      <c r="KX127" s="52"/>
      <c r="KY127" s="52"/>
      <c r="KZ127" s="52"/>
      <c r="LA127" s="52"/>
      <c r="LB127" s="52"/>
      <c r="LC127" s="52"/>
      <c r="LD127" s="52"/>
      <c r="LE127" s="52"/>
      <c r="LF127" s="52"/>
      <c r="LG127" s="52"/>
      <c r="LH127" s="52"/>
      <c r="LI127" s="52"/>
      <c r="LJ127" s="52"/>
      <c r="LK127" s="52"/>
      <c r="LL127" s="52"/>
      <c r="LM127" s="52"/>
      <c r="LN127" s="52"/>
      <c r="LO127" s="52"/>
      <c r="LP127" s="52"/>
      <c r="LQ127" s="52"/>
      <c r="LR127" s="52"/>
      <c r="LS127" s="52"/>
      <c r="LT127" s="52"/>
      <c r="LU127" s="52"/>
      <c r="LV127" s="52"/>
      <c r="LW127" s="52"/>
      <c r="LX127" s="52"/>
      <c r="LY127" s="52"/>
      <c r="LZ127" s="52"/>
      <c r="MA127" s="52"/>
      <c r="MB127" s="52"/>
      <c r="MC127" s="52"/>
      <c r="MD127" s="52"/>
      <c r="ME127" s="52"/>
      <c r="MF127" s="52"/>
      <c r="MG127" s="52"/>
      <c r="MH127" s="52"/>
      <c r="MI127" s="52"/>
      <c r="MJ127" s="52"/>
      <c r="MK127" s="52"/>
      <c r="ML127" s="52"/>
      <c r="MM127" s="52"/>
      <c r="MN127" s="52"/>
      <c r="MO127" s="52"/>
      <c r="MP127" s="52"/>
      <c r="MQ127" s="52"/>
      <c r="MR127" s="52"/>
      <c r="MS127" s="52"/>
      <c r="MT127" s="52"/>
      <c r="MU127" s="52"/>
      <c r="MV127" s="52"/>
      <c r="MW127" s="52"/>
      <c r="MX127" s="52"/>
      <c r="MY127" s="52"/>
      <c r="MZ127" s="52"/>
      <c r="NA127" s="52"/>
      <c r="NB127" s="52"/>
      <c r="NC127" s="52"/>
      <c r="ND127" s="52"/>
      <c r="NE127" s="52"/>
      <c r="NF127" s="52"/>
      <c r="NG127" s="52"/>
      <c r="NH127" s="52"/>
      <c r="NI127" s="52"/>
      <c r="NJ127" s="52"/>
      <c r="NK127" s="52"/>
      <c r="NL127" s="52"/>
      <c r="NM127" s="52"/>
      <c r="NN127" s="52"/>
      <c r="NO127" s="52"/>
      <c r="NP127" s="52"/>
      <c r="NQ127" s="52"/>
      <c r="NR127" s="52"/>
      <c r="NS127" s="52"/>
      <c r="NT127" s="52"/>
      <c r="NU127" s="52"/>
      <c r="NV127" s="52"/>
      <c r="NW127" s="52"/>
      <c r="NX127" s="52"/>
      <c r="NY127" s="52"/>
      <c r="NZ127" s="52"/>
      <c r="OA127" s="52"/>
      <c r="OB127" s="52"/>
      <c r="OC127" s="52"/>
      <c r="OD127" s="52"/>
      <c r="OE127" s="52"/>
      <c r="OF127" s="52"/>
      <c r="OG127" s="52"/>
      <c r="OH127" s="52"/>
      <c r="OI127" s="52"/>
      <c r="OJ127" s="52"/>
      <c r="OK127" s="52"/>
      <c r="OL127" s="52"/>
      <c r="OM127" s="52"/>
      <c r="ON127" s="52"/>
      <c r="OO127" s="52"/>
      <c r="OP127" s="52"/>
      <c r="OQ127" s="52"/>
      <c r="OR127" s="52"/>
      <c r="OS127" s="52"/>
      <c r="OT127" s="52"/>
      <c r="OU127" s="52"/>
      <c r="OV127" s="52"/>
      <c r="OW127" s="52"/>
      <c r="OX127" s="52"/>
      <c r="OY127" s="52"/>
      <c r="OZ127" s="52"/>
      <c r="PA127" s="52"/>
      <c r="PB127" s="52"/>
      <c r="PC127" s="52"/>
      <c r="PD127" s="52"/>
      <c r="PE127" s="52"/>
      <c r="PF127" s="52"/>
      <c r="PG127" s="52"/>
      <c r="PH127" s="52"/>
      <c r="PI127" s="52"/>
      <c r="PJ127" s="52"/>
      <c r="PK127" s="52"/>
      <c r="PL127" s="52"/>
      <c r="PM127" s="52"/>
      <c r="PN127" s="52"/>
      <c r="PO127" s="52"/>
      <c r="PP127" s="52"/>
      <c r="PQ127" s="52"/>
      <c r="PR127" s="52"/>
      <c r="PS127" s="52"/>
      <c r="PT127" s="52"/>
      <c r="PU127" s="52"/>
      <c r="PV127" s="52"/>
      <c r="PW127" s="52"/>
      <c r="PX127" s="52"/>
      <c r="PY127" s="52"/>
      <c r="PZ127" s="52"/>
      <c r="QA127" s="52"/>
      <c r="QB127" s="52"/>
      <c r="QC127" s="52"/>
      <c r="QD127" s="52"/>
      <c r="QE127" s="52"/>
      <c r="QF127" s="52"/>
      <c r="QG127" s="52"/>
      <c r="QH127" s="52"/>
      <c r="QI127" s="52"/>
      <c r="QJ127" s="52"/>
      <c r="QK127" s="52"/>
      <c r="QL127" s="52"/>
      <c r="QM127" s="52"/>
      <c r="QN127" s="52"/>
      <c r="QO127" s="52"/>
      <c r="QP127" s="52"/>
      <c r="QQ127" s="52"/>
      <c r="QR127" s="52"/>
      <c r="QS127" s="52"/>
      <c r="QT127" s="52"/>
      <c r="QU127" s="52"/>
      <c r="QV127" s="52"/>
      <c r="QW127" s="52"/>
      <c r="QX127" s="52"/>
      <c r="QY127" s="52"/>
      <c r="QZ127" s="52"/>
      <c r="RA127" s="52"/>
      <c r="RB127" s="52"/>
      <c r="RC127" s="52"/>
      <c r="RD127" s="52"/>
      <c r="RE127" s="52"/>
      <c r="RF127" s="52"/>
      <c r="RG127" s="52"/>
      <c r="RH127" s="52"/>
      <c r="RI127" s="52"/>
      <c r="RJ127" s="52"/>
      <c r="RK127" s="52"/>
      <c r="RL127" s="52"/>
      <c r="RM127" s="52"/>
      <c r="RN127" s="52"/>
      <c r="RO127" s="52"/>
      <c r="RP127" s="52"/>
      <c r="RQ127" s="52"/>
      <c r="RR127" s="52"/>
      <c r="RS127" s="52"/>
      <c r="RT127" s="52"/>
      <c r="RU127" s="52"/>
      <c r="RV127" s="52"/>
      <c r="RW127" s="52"/>
      <c r="RX127" s="52"/>
      <c r="RY127" s="52"/>
      <c r="RZ127" s="52"/>
      <c r="SA127" s="52"/>
      <c r="SB127" s="52"/>
      <c r="SC127" s="52"/>
      <c r="SD127" s="52"/>
      <c r="SE127" s="52"/>
      <c r="SF127" s="52"/>
      <c r="SG127" s="52"/>
      <c r="SH127" s="52"/>
      <c r="SI127" s="52"/>
      <c r="SJ127" s="52"/>
      <c r="SK127" s="52"/>
      <c r="SL127" s="52"/>
      <c r="SM127" s="52"/>
      <c r="SN127" s="52"/>
      <c r="SO127" s="52"/>
      <c r="SP127" s="52"/>
      <c r="SQ127" s="52"/>
      <c r="SR127" s="52"/>
      <c r="SS127" s="52"/>
      <c r="ST127" s="52"/>
      <c r="SU127" s="52"/>
      <c r="SV127" s="52"/>
      <c r="SW127" s="52"/>
      <c r="SX127" s="52"/>
      <c r="SY127" s="52"/>
      <c r="SZ127" s="52"/>
      <c r="TA127" s="52"/>
      <c r="TB127" s="52"/>
      <c r="TC127" s="52"/>
      <c r="TD127" s="52"/>
      <c r="TE127" s="52"/>
      <c r="TF127" s="52"/>
      <c r="TG127" s="52"/>
      <c r="TH127" s="52"/>
      <c r="TI127" s="52"/>
      <c r="TJ127" s="52"/>
      <c r="TK127" s="52"/>
      <c r="TL127" s="52"/>
      <c r="TM127" s="52"/>
      <c r="TN127" s="52"/>
      <c r="TO127" s="52"/>
      <c r="TP127" s="52"/>
      <c r="TQ127" s="52"/>
      <c r="TR127" s="52"/>
      <c r="TS127" s="52"/>
      <c r="TT127" s="52"/>
      <c r="TU127" s="52"/>
      <c r="TV127" s="52"/>
      <c r="TW127" s="52"/>
      <c r="TX127" s="52"/>
      <c r="TY127" s="52"/>
      <c r="TZ127" s="52"/>
      <c r="UA127" s="52"/>
      <c r="UB127" s="52"/>
      <c r="UC127" s="52"/>
      <c r="UD127" s="52"/>
      <c r="UE127" s="52"/>
      <c r="UF127" s="52"/>
      <c r="UG127" s="52"/>
      <c r="UH127" s="52"/>
      <c r="UI127" s="52"/>
      <c r="UJ127" s="52"/>
      <c r="UK127" s="52"/>
      <c r="UL127" s="52"/>
      <c r="UM127" s="52"/>
      <c r="UN127" s="52"/>
      <c r="UO127" s="52"/>
      <c r="UP127" s="52"/>
      <c r="UQ127" s="52"/>
      <c r="UR127" s="52"/>
      <c r="US127" s="52"/>
      <c r="UT127" s="52"/>
      <c r="UU127" s="52"/>
      <c r="UV127" s="52"/>
      <c r="UW127" s="52"/>
      <c r="UX127" s="52"/>
      <c r="UY127" s="52"/>
      <c r="UZ127" s="52"/>
      <c r="VA127" s="52"/>
      <c r="VB127" s="52"/>
      <c r="VC127" s="52"/>
      <c r="VD127" s="52"/>
      <c r="VE127" s="52"/>
      <c r="VF127" s="52"/>
      <c r="VG127" s="52"/>
      <c r="VH127" s="52"/>
      <c r="VI127" s="52"/>
      <c r="VJ127" s="52"/>
      <c r="VK127" s="52"/>
      <c r="VL127" s="52"/>
      <c r="VM127" s="52"/>
      <c r="VN127" s="52"/>
      <c r="VO127" s="52"/>
      <c r="VP127" s="52"/>
      <c r="VQ127" s="52"/>
      <c r="VR127" s="52"/>
      <c r="VS127" s="52"/>
      <c r="VT127" s="52"/>
      <c r="VU127" s="52"/>
      <c r="VV127" s="52"/>
      <c r="VW127" s="52"/>
      <c r="VX127" s="52"/>
      <c r="VY127" s="52"/>
      <c r="VZ127" s="52"/>
      <c r="WA127" s="52"/>
      <c r="WB127" s="52"/>
      <c r="WC127" s="52"/>
      <c r="WD127" s="52"/>
      <c r="WE127" s="52"/>
      <c r="WF127" s="52"/>
      <c r="WG127" s="52"/>
      <c r="WH127" s="52"/>
      <c r="WI127" s="52"/>
      <c r="WJ127" s="52"/>
      <c r="WK127" s="52"/>
      <c r="WL127" s="52"/>
      <c r="WM127" s="52"/>
      <c r="WN127" s="52"/>
      <c r="WO127" s="52"/>
      <c r="WP127" s="52"/>
      <c r="WQ127" s="52"/>
      <c r="WR127" s="52"/>
      <c r="WS127" s="52"/>
      <c r="WT127" s="52"/>
      <c r="WU127" s="52"/>
      <c r="WV127" s="52"/>
      <c r="WW127" s="52"/>
      <c r="WX127" s="52"/>
      <c r="WY127" s="52"/>
      <c r="WZ127" s="52"/>
      <c r="XA127" s="52"/>
      <c r="XB127" s="52"/>
      <c r="XC127" s="52"/>
      <c r="XD127" s="52"/>
      <c r="XE127" s="52"/>
      <c r="XF127" s="52"/>
      <c r="XG127" s="52"/>
      <c r="XH127" s="52"/>
      <c r="XI127" s="52"/>
      <c r="XJ127" s="52"/>
      <c r="XK127" s="52"/>
      <c r="XL127" s="52"/>
      <c r="XM127" s="52"/>
      <c r="XN127" s="52"/>
      <c r="XO127" s="52"/>
      <c r="XP127" s="52"/>
      <c r="XQ127" s="52"/>
      <c r="XR127" s="52"/>
      <c r="XS127" s="52"/>
      <c r="XT127" s="52"/>
      <c r="XU127" s="52"/>
      <c r="XV127" s="52"/>
      <c r="XW127" s="52"/>
      <c r="XX127" s="52"/>
      <c r="XY127" s="52"/>
      <c r="XZ127" s="52"/>
      <c r="YA127" s="52"/>
      <c r="YB127" s="52"/>
      <c r="YC127" s="52"/>
      <c r="YD127" s="52"/>
      <c r="YE127" s="52"/>
      <c r="YF127" s="52"/>
      <c r="YG127" s="52"/>
      <c r="YH127" s="52"/>
      <c r="YI127" s="52"/>
      <c r="YJ127" s="52"/>
      <c r="YK127" s="52"/>
      <c r="YL127" s="52"/>
      <c r="YM127" s="52"/>
      <c r="YN127" s="52"/>
      <c r="YO127" s="52"/>
      <c r="YP127" s="52"/>
      <c r="YQ127" s="52"/>
      <c r="YR127" s="52"/>
      <c r="YS127" s="52"/>
      <c r="YT127" s="52"/>
      <c r="YU127" s="52"/>
      <c r="YV127" s="52"/>
      <c r="YW127" s="52"/>
      <c r="YX127" s="52"/>
      <c r="YY127" s="52"/>
      <c r="YZ127" s="52"/>
      <c r="ZA127" s="52"/>
      <c r="ZB127" s="52"/>
      <c r="ZC127" s="52"/>
      <c r="ZD127" s="52"/>
      <c r="ZE127" s="52"/>
      <c r="ZF127" s="52"/>
      <c r="ZG127" s="52"/>
      <c r="ZH127" s="52"/>
      <c r="ZI127" s="52"/>
      <c r="ZJ127" s="52"/>
      <c r="ZK127" s="52"/>
      <c r="ZL127" s="52"/>
      <c r="ZM127" s="52"/>
      <c r="ZN127" s="52"/>
      <c r="ZO127" s="52"/>
      <c r="ZP127" s="52"/>
      <c r="ZQ127" s="52"/>
      <c r="ZR127" s="52"/>
      <c r="ZS127" s="52"/>
      <c r="ZT127" s="52"/>
      <c r="ZU127" s="52"/>
      <c r="ZV127" s="52"/>
      <c r="ZW127" s="52"/>
      <c r="ZX127" s="52"/>
      <c r="ZY127" s="52"/>
      <c r="ZZ127" s="52"/>
      <c r="AAA127" s="52"/>
      <c r="AAB127" s="52"/>
      <c r="AAC127" s="52"/>
      <c r="AAD127" s="52"/>
      <c r="AAE127" s="52"/>
      <c r="AAF127" s="52"/>
      <c r="AAG127" s="52"/>
      <c r="AAH127" s="52"/>
      <c r="AAI127" s="52"/>
      <c r="AAJ127" s="52"/>
      <c r="AAK127" s="52"/>
      <c r="AAL127" s="52"/>
      <c r="AAM127" s="52"/>
      <c r="AAN127" s="52"/>
      <c r="AAO127" s="52"/>
      <c r="AAP127" s="52"/>
      <c r="AAQ127" s="52"/>
      <c r="AAR127" s="52"/>
      <c r="AAS127" s="52"/>
      <c r="AAT127" s="52"/>
      <c r="AAU127" s="52"/>
      <c r="AAV127" s="52"/>
      <c r="AAW127" s="52"/>
      <c r="AAX127" s="52"/>
      <c r="AAY127" s="52"/>
      <c r="AAZ127" s="52"/>
      <c r="ABA127" s="52"/>
      <c r="ABB127" s="52"/>
      <c r="ABC127" s="52"/>
      <c r="ABD127" s="52"/>
      <c r="ABE127" s="52"/>
      <c r="ABF127" s="52"/>
      <c r="ABG127" s="52"/>
      <c r="ABH127" s="52"/>
      <c r="ABI127" s="52"/>
      <c r="ABJ127" s="52"/>
      <c r="ABK127" s="52"/>
      <c r="ABL127" s="52"/>
      <c r="ABM127" s="52"/>
      <c r="ABN127" s="52"/>
      <c r="ABO127" s="52"/>
      <c r="ABP127" s="52"/>
      <c r="ABQ127" s="52"/>
      <c r="ABR127" s="52"/>
      <c r="ABS127" s="52"/>
      <c r="ABT127" s="52"/>
      <c r="ABU127" s="52"/>
      <c r="ABV127" s="52"/>
      <c r="ABW127" s="52"/>
      <c r="ABX127" s="52"/>
      <c r="ABY127" s="52"/>
      <c r="ABZ127" s="52"/>
      <c r="ACA127" s="52"/>
      <c r="ACB127" s="52"/>
      <c r="ACC127" s="52"/>
      <c r="ACD127" s="52"/>
      <c r="ACE127" s="52"/>
      <c r="ACF127" s="52"/>
      <c r="ACG127" s="52"/>
      <c r="ACH127" s="52"/>
      <c r="ACI127" s="52"/>
      <c r="ACJ127" s="52"/>
      <c r="ACK127" s="52"/>
      <c r="ACL127" s="52"/>
      <c r="ACM127" s="52"/>
      <c r="ACN127" s="52"/>
      <c r="ACO127" s="52"/>
      <c r="ACP127" s="52"/>
      <c r="ACQ127" s="52"/>
      <c r="ACR127" s="52"/>
      <c r="ACS127" s="52"/>
      <c r="ACT127" s="52"/>
      <c r="ACU127" s="52"/>
      <c r="ACV127" s="52"/>
      <c r="ACW127" s="52"/>
      <c r="ACX127" s="52"/>
      <c r="ACY127" s="52"/>
      <c r="ACZ127" s="52"/>
      <c r="ADA127" s="52"/>
      <c r="ADB127" s="52"/>
      <c r="ADC127" s="52"/>
      <c r="ADD127" s="52"/>
      <c r="ADE127" s="52"/>
      <c r="ADF127" s="52"/>
      <c r="ADG127" s="52"/>
      <c r="ADH127" s="52"/>
      <c r="ADI127" s="52"/>
      <c r="ADJ127" s="52"/>
      <c r="ADK127" s="52"/>
      <c r="ADL127" s="52"/>
      <c r="ADM127" s="52"/>
      <c r="ADN127" s="52"/>
      <c r="ADO127" s="52"/>
      <c r="ADP127" s="52"/>
      <c r="ADQ127" s="52"/>
      <c r="ADR127" s="52"/>
      <c r="ADS127" s="52"/>
      <c r="ADT127" s="52"/>
      <c r="ADU127" s="52"/>
      <c r="ADV127" s="52"/>
      <c r="ADW127" s="52"/>
      <c r="ADX127" s="52"/>
      <c r="ADY127" s="52"/>
      <c r="ADZ127" s="52"/>
      <c r="AEA127" s="52"/>
      <c r="AEB127" s="52"/>
      <c r="AEC127" s="52"/>
      <c r="AED127" s="52"/>
      <c r="AEE127" s="52"/>
      <c r="AEF127" s="52"/>
      <c r="AEG127" s="52"/>
      <c r="AEH127" s="52"/>
      <c r="AEI127" s="52"/>
      <c r="AEJ127" s="52"/>
      <c r="AEK127" s="52"/>
      <c r="AEL127" s="52"/>
      <c r="AEM127" s="52"/>
      <c r="AEN127" s="52"/>
      <c r="AEO127" s="52"/>
      <c r="AEP127" s="52"/>
      <c r="AEQ127" s="52"/>
      <c r="AER127" s="52"/>
      <c r="AES127" s="52"/>
      <c r="AET127" s="52"/>
      <c r="AEU127" s="52"/>
      <c r="AEV127" s="52"/>
      <c r="AEW127" s="52"/>
      <c r="AEX127" s="52"/>
      <c r="AEY127" s="52"/>
      <c r="AEZ127" s="52"/>
      <c r="AFA127" s="52"/>
      <c r="AFB127" s="52"/>
      <c r="AFC127" s="52"/>
      <c r="AFD127" s="52"/>
      <c r="AFE127" s="52"/>
      <c r="AFF127" s="52"/>
      <c r="AFG127" s="52"/>
      <c r="AFH127" s="52"/>
      <c r="AFI127" s="52"/>
      <c r="AFJ127" s="52"/>
      <c r="AFK127" s="52"/>
      <c r="AFL127" s="52"/>
      <c r="AFM127" s="52"/>
      <c r="AFN127" s="52"/>
      <c r="AFO127" s="52"/>
      <c r="AFP127" s="52"/>
      <c r="AFQ127" s="52"/>
      <c r="AFR127" s="52"/>
      <c r="AFS127" s="52"/>
      <c r="AFT127" s="52"/>
      <c r="AFU127" s="52"/>
      <c r="AFV127" s="52"/>
      <c r="AFW127" s="52"/>
      <c r="AFX127" s="52"/>
      <c r="AFY127" s="52"/>
      <c r="AFZ127" s="52"/>
      <c r="AGA127" s="52"/>
      <c r="AGB127" s="52"/>
      <c r="AGC127" s="52"/>
      <c r="AGD127" s="52"/>
      <c r="AGE127" s="52"/>
      <c r="AGF127" s="52"/>
      <c r="AGG127" s="52"/>
      <c r="AGH127" s="52"/>
      <c r="AGI127" s="52"/>
      <c r="AGJ127" s="52"/>
      <c r="AGK127" s="52"/>
      <c r="AGL127" s="52"/>
      <c r="AGM127" s="52"/>
      <c r="AGN127" s="52"/>
      <c r="AGO127" s="52"/>
      <c r="AGP127" s="52"/>
      <c r="AGQ127" s="52"/>
      <c r="AGR127" s="52"/>
      <c r="AGS127" s="52"/>
      <c r="AGT127" s="52"/>
      <c r="AGU127" s="52"/>
      <c r="AGV127" s="52"/>
      <c r="AGW127" s="52"/>
      <c r="AGX127" s="52"/>
      <c r="AGY127" s="52"/>
      <c r="AGZ127" s="52"/>
      <c r="AHA127" s="52"/>
      <c r="AHB127" s="52"/>
      <c r="AHC127" s="52"/>
      <c r="AHD127" s="52"/>
      <c r="AHE127" s="52"/>
      <c r="AHF127" s="52"/>
      <c r="AHG127" s="52"/>
      <c r="AHH127" s="52"/>
      <c r="AHI127" s="52"/>
      <c r="AHJ127" s="52"/>
      <c r="AHK127" s="52"/>
      <c r="AHL127" s="52"/>
      <c r="AHM127" s="52"/>
      <c r="AHN127" s="52"/>
      <c r="AHO127" s="52"/>
      <c r="AHP127" s="52"/>
      <c r="AHQ127" s="52"/>
      <c r="AHR127" s="52"/>
      <c r="AHS127" s="52"/>
      <c r="AHT127" s="52"/>
      <c r="AHU127" s="52"/>
      <c r="AHV127" s="52"/>
      <c r="AHW127" s="52"/>
      <c r="AHX127" s="52"/>
      <c r="AHY127" s="52"/>
      <c r="AHZ127" s="52"/>
      <c r="AIA127" s="52"/>
      <c r="AIB127" s="52"/>
      <c r="AIC127" s="52"/>
      <c r="AID127" s="52"/>
      <c r="AIE127" s="52"/>
      <c r="AIF127" s="52"/>
      <c r="AIG127" s="52"/>
      <c r="AIH127" s="52"/>
      <c r="AII127" s="52"/>
      <c r="AIJ127" s="52"/>
      <c r="AIK127" s="52"/>
      <c r="AIL127" s="52"/>
      <c r="AIM127" s="52"/>
      <c r="AIN127" s="52"/>
      <c r="AIO127" s="52"/>
      <c r="AIP127" s="52"/>
      <c r="AIQ127" s="52"/>
      <c r="AIR127" s="52"/>
      <c r="AIS127" s="52"/>
      <c r="AIT127" s="52"/>
      <c r="AIU127" s="52"/>
      <c r="AIV127" s="52"/>
      <c r="AIW127" s="52"/>
      <c r="AIX127" s="52"/>
      <c r="AIY127" s="52"/>
      <c r="AIZ127" s="52"/>
      <c r="AJA127" s="52"/>
      <c r="AJB127" s="52"/>
      <c r="AJC127" s="52"/>
      <c r="AJD127" s="52"/>
      <c r="AJE127" s="52"/>
      <c r="AJF127" s="52"/>
      <c r="AJG127" s="52"/>
      <c r="AJH127" s="52"/>
      <c r="AJI127" s="52"/>
      <c r="AJJ127" s="52"/>
      <c r="AJK127" s="52"/>
      <c r="AJL127" s="52"/>
      <c r="AJM127" s="52"/>
      <c r="AJN127" s="52"/>
      <c r="AJO127" s="52"/>
      <c r="AJP127" s="52"/>
      <c r="AJQ127" s="52"/>
      <c r="AJR127" s="52"/>
      <c r="AJS127" s="52"/>
      <c r="AJT127" s="52"/>
      <c r="AJU127" s="52"/>
      <c r="AJV127" s="52"/>
      <c r="AJW127" s="52"/>
      <c r="AJX127" s="52"/>
      <c r="AJY127" s="52"/>
      <c r="AJZ127" s="52"/>
      <c r="AKA127" s="52"/>
      <c r="AKB127" s="52"/>
      <c r="AKC127" s="52"/>
      <c r="AKD127" s="52"/>
      <c r="AKE127" s="52"/>
      <c r="AKF127" s="52"/>
      <c r="AKG127" s="52"/>
      <c r="AKH127" s="52"/>
      <c r="AKI127" s="52"/>
      <c r="AKJ127" s="52"/>
      <c r="AKK127" s="52"/>
      <c r="AKL127" s="52"/>
      <c r="AKM127" s="52"/>
      <c r="AKN127" s="52"/>
      <c r="AKO127" s="52"/>
      <c r="AKP127" s="52"/>
      <c r="AKQ127" s="52"/>
      <c r="AKR127" s="52"/>
      <c r="AKS127" s="52"/>
      <c r="AKT127" s="52"/>
      <c r="AKU127" s="52"/>
      <c r="AKV127" s="52"/>
      <c r="AKW127" s="52"/>
      <c r="AKX127" s="52"/>
      <c r="AKY127" s="52"/>
      <c r="AKZ127" s="52"/>
      <c r="ALA127" s="52"/>
      <c r="ALB127" s="52"/>
      <c r="ALC127" s="52"/>
      <c r="ALD127" s="52"/>
      <c r="ALE127" s="52"/>
      <c r="ALF127" s="52"/>
      <c r="ALG127" s="52"/>
      <c r="ALH127" s="52"/>
      <c r="ALI127" s="52"/>
      <c r="ALJ127" s="52"/>
      <c r="ALK127" s="52"/>
      <c r="ALL127" s="52"/>
      <c r="ALM127" s="52"/>
      <c r="ALN127" s="52"/>
      <c r="ALO127" s="52"/>
      <c r="ALP127" s="52"/>
      <c r="ALQ127" s="52"/>
      <c r="ALR127" s="52"/>
      <c r="ALS127" s="52"/>
      <c r="ALT127" s="52"/>
      <c r="ALU127" s="52"/>
      <c r="ALV127" s="52"/>
      <c r="ALW127" s="52"/>
      <c r="ALX127" s="52"/>
      <c r="ALY127" s="52"/>
      <c r="ALZ127" s="52"/>
      <c r="AMA127" s="52"/>
      <c r="AMB127" s="52"/>
      <c r="AMC127" s="52"/>
      <c r="AMD127" s="52"/>
      <c r="AME127" s="52"/>
      <c r="AMF127" s="52"/>
      <c r="AMG127" s="52"/>
      <c r="AMH127" s="52"/>
      <c r="AMI127" s="52"/>
      <c r="AMJ127" s="52"/>
      <c r="AMK127" s="52"/>
    </row>
    <row r="128" spans="1:1025" s="29" customFormat="1" ht="34.5" customHeight="1" x14ac:dyDescent="0.2">
      <c r="A128" s="99" t="s">
        <v>169</v>
      </c>
      <c r="B128" s="110" t="s">
        <v>306</v>
      </c>
      <c r="C128" s="103" t="s">
        <v>307</v>
      </c>
      <c r="D128" s="44" t="s">
        <v>104</v>
      </c>
      <c r="E128" s="43">
        <f t="shared" si="351"/>
        <v>0</v>
      </c>
      <c r="F128" s="70">
        <f t="shared" si="352"/>
        <v>1.5176059200000001</v>
      </c>
      <c r="G128" s="70">
        <f t="shared" si="353"/>
        <v>0</v>
      </c>
      <c r="H128" s="70">
        <f t="shared" si="354"/>
        <v>0</v>
      </c>
      <c r="I128" s="70">
        <f t="shared" si="355"/>
        <v>2</v>
      </c>
      <c r="J128" s="70">
        <f t="shared" si="356"/>
        <v>0</v>
      </c>
      <c r="K128" s="70">
        <f t="shared" si="357"/>
        <v>0</v>
      </c>
      <c r="L128" s="70">
        <f t="shared" si="358"/>
        <v>0</v>
      </c>
      <c r="M128" s="20">
        <v>0</v>
      </c>
      <c r="N128" s="20">
        <v>0</v>
      </c>
      <c r="O128" s="20">
        <v>0</v>
      </c>
      <c r="P128" s="20">
        <v>0</v>
      </c>
      <c r="Q128" s="20">
        <v>0</v>
      </c>
      <c r="R128" s="20">
        <v>0</v>
      </c>
      <c r="S128" s="20">
        <v>0</v>
      </c>
      <c r="T128" s="20">
        <v>0</v>
      </c>
      <c r="U128" s="20">
        <v>0</v>
      </c>
      <c r="V128" s="20">
        <v>0</v>
      </c>
      <c r="W128" s="20">
        <v>0</v>
      </c>
      <c r="X128" s="20">
        <v>0</v>
      </c>
      <c r="Y128" s="20">
        <v>0</v>
      </c>
      <c r="Z128" s="20">
        <v>0</v>
      </c>
      <c r="AA128" s="20">
        <v>0</v>
      </c>
      <c r="AB128" s="20">
        <v>0</v>
      </c>
      <c r="AC128" s="20">
        <v>0</v>
      </c>
      <c r="AD128" s="20">
        <v>0</v>
      </c>
      <c r="AE128" s="20">
        <v>0</v>
      </c>
      <c r="AF128" s="20">
        <v>0</v>
      </c>
      <c r="AG128" s="20">
        <v>0</v>
      </c>
      <c r="AH128" s="20">
        <v>0</v>
      </c>
      <c r="AI128" s="20">
        <v>0</v>
      </c>
      <c r="AJ128" s="20">
        <v>0</v>
      </c>
      <c r="AK128" s="20">
        <v>0</v>
      </c>
      <c r="AL128" s="20">
        <v>1.5176059200000001</v>
      </c>
      <c r="AM128" s="20">
        <v>0</v>
      </c>
      <c r="AN128" s="20">
        <v>0</v>
      </c>
      <c r="AO128" s="106">
        <v>2</v>
      </c>
      <c r="AP128" s="20">
        <v>0</v>
      </c>
      <c r="AQ128" s="20">
        <v>0</v>
      </c>
      <c r="AR128" s="20">
        <v>0</v>
      </c>
      <c r="AS128" s="70">
        <f t="shared" si="453"/>
        <v>0</v>
      </c>
      <c r="AT128" s="70">
        <f t="shared" si="50"/>
        <v>1.8525936700000001</v>
      </c>
      <c r="AU128" s="70">
        <f t="shared" si="51"/>
        <v>0</v>
      </c>
      <c r="AV128" s="70">
        <f t="shared" si="52"/>
        <v>0</v>
      </c>
      <c r="AW128" s="70">
        <f t="shared" si="53"/>
        <v>2</v>
      </c>
      <c r="AX128" s="70">
        <f t="shared" si="54"/>
        <v>0</v>
      </c>
      <c r="AY128" s="70">
        <f t="shared" si="55"/>
        <v>0</v>
      </c>
      <c r="AZ128" s="70">
        <f t="shared" si="56"/>
        <v>0</v>
      </c>
      <c r="BA128" s="20">
        <v>0</v>
      </c>
      <c r="BB128" s="20">
        <v>0</v>
      </c>
      <c r="BC128" s="20">
        <v>0</v>
      </c>
      <c r="BD128" s="20">
        <v>0</v>
      </c>
      <c r="BE128" s="20">
        <v>0</v>
      </c>
      <c r="BF128" s="20">
        <v>0</v>
      </c>
      <c r="BG128" s="20">
        <v>0</v>
      </c>
      <c r="BH128" s="20">
        <v>0</v>
      </c>
      <c r="BI128" s="20">
        <v>0</v>
      </c>
      <c r="BJ128" s="20">
        <v>0.224</v>
      </c>
      <c r="BK128" s="20">
        <v>0</v>
      </c>
      <c r="BL128" s="20">
        <v>0</v>
      </c>
      <c r="BM128" s="20">
        <v>0</v>
      </c>
      <c r="BN128" s="20">
        <v>0</v>
      </c>
      <c r="BO128" s="20">
        <v>0</v>
      </c>
      <c r="BP128" s="20">
        <v>0</v>
      </c>
      <c r="BQ128" s="20">
        <v>0</v>
      </c>
      <c r="BR128" s="20">
        <v>0</v>
      </c>
      <c r="BS128" s="20">
        <v>0</v>
      </c>
      <c r="BT128" s="20">
        <v>0</v>
      </c>
      <c r="BU128" s="20">
        <v>2</v>
      </c>
      <c r="BV128" s="20">
        <v>0</v>
      </c>
      <c r="BW128" s="20">
        <v>0</v>
      </c>
      <c r="BX128" s="20">
        <v>0</v>
      </c>
      <c r="BY128" s="20">
        <v>0</v>
      </c>
      <c r="BZ128" s="20">
        <v>1.6285936700000001</v>
      </c>
      <c r="CA128" s="20">
        <v>0</v>
      </c>
      <c r="CB128" s="20">
        <v>0</v>
      </c>
      <c r="CC128" s="20">
        <v>0</v>
      </c>
      <c r="CD128" s="20">
        <v>0</v>
      </c>
      <c r="CE128" s="20">
        <v>0</v>
      </c>
      <c r="CF128" s="20">
        <v>0</v>
      </c>
      <c r="CG128" s="20" t="s">
        <v>104</v>
      </c>
      <c r="CH128" s="20" t="s">
        <v>104</v>
      </c>
      <c r="CI128" s="20">
        <f t="shared" si="361"/>
        <v>0.33498775000000003</v>
      </c>
      <c r="CJ128" s="20" t="s">
        <v>104</v>
      </c>
      <c r="CK128" s="79" t="s">
        <v>104</v>
      </c>
      <c r="CL128" s="83"/>
      <c r="CM128" s="33"/>
      <c r="CN128" s="33"/>
      <c r="CO128" s="33"/>
      <c r="CP128" s="33"/>
      <c r="CQ128" s="33"/>
      <c r="CR128" s="33"/>
      <c r="CS128" s="33"/>
      <c r="CT128" s="33"/>
      <c r="CU128" s="33"/>
      <c r="CV128" s="33"/>
      <c r="CW128" s="33"/>
      <c r="CX128" s="33"/>
      <c r="CY128" s="33"/>
      <c r="CZ128" s="33"/>
      <c r="DA128" s="33"/>
      <c r="DB128" s="33"/>
      <c r="DC128" s="33"/>
      <c r="DD128" s="33"/>
      <c r="DE128" s="33"/>
      <c r="DF128" s="33"/>
      <c r="DG128" s="33"/>
      <c r="DH128" s="33"/>
      <c r="DI128" s="33"/>
      <c r="DJ128" s="33"/>
      <c r="DK128" s="33"/>
      <c r="DL128" s="33"/>
      <c r="DM128" s="33"/>
      <c r="DN128" s="33"/>
      <c r="DO128" s="33"/>
      <c r="DP128" s="33"/>
      <c r="DQ128" s="33"/>
      <c r="DR128" s="33"/>
      <c r="DS128" s="33"/>
      <c r="DT128" s="33"/>
      <c r="DU128" s="33"/>
      <c r="DV128" s="33"/>
      <c r="DW128" s="33"/>
      <c r="DX128" s="33"/>
      <c r="DY128" s="33"/>
      <c r="DZ128" s="33"/>
      <c r="EA128" s="33"/>
      <c r="EB128" s="33"/>
      <c r="EC128" s="33"/>
      <c r="ED128" s="33"/>
      <c r="EE128" s="33"/>
      <c r="EF128" s="33"/>
      <c r="EG128" s="33"/>
      <c r="EH128" s="33"/>
      <c r="EI128" s="33"/>
      <c r="EJ128" s="33"/>
      <c r="EK128" s="33"/>
      <c r="EL128" s="33"/>
      <c r="EM128" s="33"/>
      <c r="EN128" s="33"/>
      <c r="EO128" s="33"/>
      <c r="EP128" s="33"/>
      <c r="EQ128" s="33"/>
      <c r="ER128" s="33"/>
      <c r="ES128" s="33"/>
      <c r="ET128" s="33"/>
      <c r="EU128" s="33"/>
      <c r="EV128" s="33"/>
      <c r="EW128" s="33"/>
      <c r="EX128" s="33"/>
      <c r="EY128" s="33"/>
      <c r="EZ128" s="33"/>
      <c r="FA128" s="33"/>
      <c r="FB128" s="33"/>
      <c r="FC128" s="33"/>
      <c r="FD128" s="33"/>
      <c r="FE128" s="33"/>
      <c r="FF128" s="33"/>
      <c r="FG128" s="33"/>
      <c r="FH128" s="33"/>
      <c r="FI128" s="33"/>
      <c r="FJ128" s="33"/>
      <c r="FK128" s="33"/>
      <c r="FL128" s="33"/>
      <c r="FM128" s="33"/>
      <c r="FN128" s="33"/>
      <c r="FO128" s="33"/>
      <c r="FP128" s="33"/>
      <c r="FQ128" s="33"/>
      <c r="FR128" s="33"/>
      <c r="FS128" s="33"/>
      <c r="FT128" s="33"/>
      <c r="FU128" s="33"/>
      <c r="FV128" s="33"/>
      <c r="FW128" s="33"/>
      <c r="FX128" s="33"/>
      <c r="FY128" s="33"/>
      <c r="FZ128" s="33"/>
      <c r="GA128" s="33"/>
      <c r="GB128" s="33"/>
      <c r="GC128" s="33"/>
      <c r="GD128" s="33"/>
      <c r="GE128" s="33"/>
      <c r="GF128" s="33"/>
      <c r="GG128" s="33"/>
      <c r="GH128" s="33"/>
      <c r="GI128" s="33"/>
      <c r="GJ128" s="33"/>
      <c r="GK128" s="33"/>
      <c r="GL128" s="33"/>
      <c r="GM128" s="33"/>
      <c r="GN128" s="33"/>
      <c r="GO128" s="33"/>
      <c r="GP128" s="33"/>
      <c r="GQ128" s="33"/>
      <c r="GR128" s="33"/>
      <c r="GS128" s="33"/>
      <c r="GT128" s="33"/>
      <c r="GU128" s="33"/>
      <c r="GV128" s="33"/>
      <c r="GW128" s="33"/>
      <c r="GX128" s="33"/>
      <c r="GY128" s="33"/>
      <c r="GZ128" s="33"/>
      <c r="HA128" s="33"/>
      <c r="HB128" s="33"/>
      <c r="HC128" s="33"/>
      <c r="HD128" s="33"/>
      <c r="HE128" s="33"/>
      <c r="HF128" s="33"/>
      <c r="HG128" s="33"/>
      <c r="HH128" s="33"/>
      <c r="HI128" s="33"/>
      <c r="HJ128" s="33"/>
      <c r="HK128" s="33"/>
      <c r="HL128" s="33"/>
      <c r="HM128" s="33"/>
      <c r="HN128" s="33"/>
      <c r="HO128" s="33"/>
      <c r="HP128" s="33"/>
      <c r="HQ128" s="33"/>
      <c r="HR128" s="33"/>
      <c r="HS128" s="33"/>
      <c r="HT128" s="33"/>
      <c r="HU128" s="33"/>
      <c r="HV128" s="33"/>
      <c r="HW128" s="33"/>
      <c r="HX128" s="33"/>
      <c r="HY128" s="33"/>
      <c r="HZ128" s="33"/>
      <c r="IA128" s="33"/>
      <c r="IB128" s="33"/>
      <c r="IC128" s="33"/>
      <c r="ID128" s="33"/>
      <c r="IE128" s="33"/>
      <c r="IF128" s="33"/>
      <c r="IG128" s="33"/>
      <c r="IH128" s="33"/>
      <c r="II128" s="33"/>
      <c r="IJ128" s="33"/>
      <c r="IK128" s="33"/>
      <c r="IL128" s="33"/>
      <c r="IM128" s="33"/>
      <c r="IN128" s="33"/>
      <c r="IO128" s="33"/>
      <c r="IP128" s="33"/>
      <c r="IQ128" s="33"/>
      <c r="IR128" s="33"/>
      <c r="IS128" s="33"/>
      <c r="IT128" s="33"/>
      <c r="IU128" s="33"/>
      <c r="IV128" s="33"/>
      <c r="IW128" s="33"/>
      <c r="IX128" s="33"/>
      <c r="IY128" s="33"/>
      <c r="IZ128" s="33"/>
      <c r="JA128" s="33"/>
      <c r="JB128" s="33"/>
      <c r="JC128" s="33"/>
      <c r="JD128" s="33"/>
      <c r="JE128" s="33"/>
      <c r="JF128" s="33"/>
      <c r="JG128" s="33"/>
      <c r="JH128" s="33"/>
      <c r="JI128" s="33"/>
      <c r="JJ128" s="33"/>
      <c r="JK128" s="33"/>
      <c r="JL128" s="33"/>
      <c r="JM128" s="33"/>
      <c r="JN128" s="33"/>
      <c r="JO128" s="33"/>
      <c r="JP128" s="33"/>
      <c r="JQ128" s="33"/>
      <c r="JR128" s="33"/>
      <c r="JS128" s="33"/>
      <c r="JT128" s="33"/>
      <c r="JU128" s="33"/>
      <c r="JV128" s="33"/>
      <c r="JW128" s="33"/>
      <c r="JX128" s="33"/>
      <c r="JY128" s="33"/>
      <c r="JZ128" s="33"/>
      <c r="KA128" s="33"/>
      <c r="KB128" s="33"/>
      <c r="KC128" s="33"/>
      <c r="KD128" s="33"/>
      <c r="KE128" s="33"/>
      <c r="KF128" s="33"/>
      <c r="KG128" s="33"/>
      <c r="KH128" s="33"/>
      <c r="KI128" s="33"/>
      <c r="KJ128" s="33"/>
      <c r="KK128" s="33"/>
      <c r="KL128" s="33"/>
      <c r="KM128" s="33"/>
      <c r="KN128" s="33"/>
      <c r="KO128" s="33"/>
      <c r="KP128" s="33"/>
      <c r="KQ128" s="33"/>
      <c r="KR128" s="33"/>
      <c r="KS128" s="33"/>
      <c r="KT128" s="33"/>
      <c r="KU128" s="33"/>
      <c r="KV128" s="33"/>
      <c r="KW128" s="33"/>
      <c r="KX128" s="33"/>
      <c r="KY128" s="33"/>
      <c r="KZ128" s="33"/>
      <c r="LA128" s="33"/>
      <c r="LB128" s="33"/>
      <c r="LC128" s="33"/>
      <c r="LD128" s="33"/>
      <c r="LE128" s="33"/>
      <c r="LF128" s="33"/>
      <c r="LG128" s="33"/>
      <c r="LH128" s="33"/>
      <c r="LI128" s="33"/>
      <c r="LJ128" s="33"/>
      <c r="LK128" s="33"/>
      <c r="LL128" s="33"/>
      <c r="LM128" s="33"/>
      <c r="LN128" s="33"/>
      <c r="LO128" s="33"/>
      <c r="LP128" s="33"/>
      <c r="LQ128" s="33"/>
      <c r="LR128" s="33"/>
      <c r="LS128" s="33"/>
      <c r="LT128" s="33"/>
      <c r="LU128" s="33"/>
      <c r="LV128" s="33"/>
      <c r="LW128" s="33"/>
      <c r="LX128" s="33"/>
      <c r="LY128" s="33"/>
      <c r="LZ128" s="33"/>
      <c r="MA128" s="33"/>
      <c r="MB128" s="33"/>
      <c r="MC128" s="33"/>
      <c r="MD128" s="33"/>
      <c r="ME128" s="33"/>
      <c r="MF128" s="33"/>
      <c r="MG128" s="33"/>
      <c r="MH128" s="33"/>
      <c r="MI128" s="33"/>
      <c r="MJ128" s="33"/>
      <c r="MK128" s="33"/>
      <c r="ML128" s="33"/>
      <c r="MM128" s="33"/>
      <c r="MN128" s="33"/>
      <c r="MO128" s="33"/>
      <c r="MP128" s="33"/>
      <c r="MQ128" s="33"/>
      <c r="MR128" s="33"/>
      <c r="MS128" s="33"/>
      <c r="MT128" s="33"/>
      <c r="MU128" s="33"/>
      <c r="MV128" s="33"/>
      <c r="MW128" s="33"/>
      <c r="MX128" s="33"/>
      <c r="MY128" s="33"/>
      <c r="MZ128" s="33"/>
      <c r="NA128" s="33"/>
      <c r="NB128" s="33"/>
      <c r="NC128" s="33"/>
      <c r="ND128" s="33"/>
      <c r="NE128" s="33"/>
      <c r="NF128" s="33"/>
      <c r="NG128" s="33"/>
      <c r="NH128" s="33"/>
      <c r="NI128" s="33"/>
      <c r="NJ128" s="33"/>
      <c r="NK128" s="33"/>
      <c r="NL128" s="33"/>
      <c r="NM128" s="33"/>
      <c r="NN128" s="33"/>
      <c r="NO128" s="33"/>
      <c r="NP128" s="33"/>
      <c r="NQ128" s="33"/>
      <c r="NR128" s="33"/>
      <c r="NS128" s="33"/>
      <c r="NT128" s="33"/>
      <c r="NU128" s="33"/>
      <c r="NV128" s="33"/>
      <c r="NW128" s="33"/>
      <c r="NX128" s="33"/>
      <c r="NY128" s="33"/>
      <c r="NZ128" s="33"/>
      <c r="OA128" s="33"/>
      <c r="OB128" s="33"/>
      <c r="OC128" s="33"/>
      <c r="OD128" s="33"/>
      <c r="OE128" s="33"/>
      <c r="OF128" s="33"/>
      <c r="OG128" s="33"/>
      <c r="OH128" s="33"/>
      <c r="OI128" s="33"/>
      <c r="OJ128" s="33"/>
      <c r="OK128" s="33"/>
      <c r="OL128" s="33"/>
      <c r="OM128" s="33"/>
      <c r="ON128" s="33"/>
      <c r="OO128" s="33"/>
      <c r="OP128" s="33"/>
      <c r="OQ128" s="33"/>
      <c r="OR128" s="33"/>
      <c r="OS128" s="33"/>
      <c r="OT128" s="33"/>
      <c r="OU128" s="33"/>
      <c r="OV128" s="33"/>
      <c r="OW128" s="33"/>
      <c r="OX128" s="33"/>
      <c r="OY128" s="33"/>
      <c r="OZ128" s="33"/>
      <c r="PA128" s="33"/>
      <c r="PB128" s="33"/>
      <c r="PC128" s="33"/>
      <c r="PD128" s="33"/>
      <c r="PE128" s="33"/>
      <c r="PF128" s="33"/>
      <c r="PG128" s="33"/>
      <c r="PH128" s="33"/>
      <c r="PI128" s="33"/>
      <c r="PJ128" s="33"/>
      <c r="PK128" s="33"/>
      <c r="PL128" s="33"/>
      <c r="PM128" s="33"/>
      <c r="PN128" s="33"/>
      <c r="PO128" s="33"/>
      <c r="PP128" s="33"/>
      <c r="PQ128" s="33"/>
      <c r="PR128" s="33"/>
      <c r="PS128" s="33"/>
      <c r="PT128" s="33"/>
      <c r="PU128" s="33"/>
      <c r="PV128" s="33"/>
      <c r="PW128" s="33"/>
      <c r="PX128" s="33"/>
      <c r="PY128" s="33"/>
      <c r="PZ128" s="33"/>
      <c r="QA128" s="33"/>
      <c r="QB128" s="33"/>
      <c r="QC128" s="33"/>
      <c r="QD128" s="33"/>
      <c r="QE128" s="33"/>
      <c r="QF128" s="33"/>
      <c r="QG128" s="33"/>
      <c r="QH128" s="33"/>
      <c r="QI128" s="33"/>
      <c r="QJ128" s="33"/>
      <c r="QK128" s="33"/>
      <c r="QL128" s="33"/>
      <c r="QM128" s="33"/>
      <c r="QN128" s="33"/>
      <c r="QO128" s="33"/>
      <c r="QP128" s="33"/>
      <c r="QQ128" s="33"/>
      <c r="QR128" s="33"/>
      <c r="QS128" s="33"/>
      <c r="QT128" s="33"/>
      <c r="QU128" s="33"/>
      <c r="QV128" s="33"/>
      <c r="QW128" s="33"/>
      <c r="QX128" s="33"/>
      <c r="QY128" s="33"/>
      <c r="QZ128" s="33"/>
      <c r="RA128" s="33"/>
      <c r="RB128" s="33"/>
      <c r="RC128" s="33"/>
      <c r="RD128" s="33"/>
      <c r="RE128" s="33"/>
      <c r="RF128" s="33"/>
      <c r="RG128" s="33"/>
      <c r="RH128" s="33"/>
      <c r="RI128" s="33"/>
      <c r="RJ128" s="33"/>
      <c r="RK128" s="33"/>
      <c r="RL128" s="33"/>
      <c r="RM128" s="33"/>
      <c r="RN128" s="33"/>
      <c r="RO128" s="33"/>
      <c r="RP128" s="33"/>
      <c r="RQ128" s="33"/>
      <c r="RR128" s="33"/>
      <c r="RS128" s="33"/>
      <c r="RT128" s="33"/>
      <c r="RU128" s="33"/>
      <c r="RV128" s="33"/>
      <c r="RW128" s="33"/>
      <c r="RX128" s="33"/>
      <c r="RY128" s="33"/>
      <c r="RZ128" s="33"/>
      <c r="SA128" s="33"/>
      <c r="SB128" s="33"/>
      <c r="SC128" s="33"/>
      <c r="SD128" s="33"/>
      <c r="SE128" s="33"/>
      <c r="SF128" s="33"/>
      <c r="SG128" s="33"/>
      <c r="SH128" s="33"/>
      <c r="SI128" s="33"/>
      <c r="SJ128" s="33"/>
      <c r="SK128" s="33"/>
      <c r="SL128" s="33"/>
      <c r="SM128" s="33"/>
      <c r="SN128" s="33"/>
      <c r="SO128" s="33"/>
      <c r="SP128" s="33"/>
      <c r="SQ128" s="33"/>
      <c r="SR128" s="33"/>
      <c r="SS128" s="33"/>
      <c r="ST128" s="33"/>
      <c r="SU128" s="33"/>
      <c r="SV128" s="33"/>
      <c r="SW128" s="33"/>
      <c r="SX128" s="33"/>
      <c r="SY128" s="33"/>
      <c r="SZ128" s="33"/>
      <c r="TA128" s="33"/>
      <c r="TB128" s="33"/>
      <c r="TC128" s="33"/>
      <c r="TD128" s="33"/>
      <c r="TE128" s="33"/>
      <c r="TF128" s="33"/>
      <c r="TG128" s="33"/>
      <c r="TH128" s="33"/>
      <c r="TI128" s="33"/>
      <c r="TJ128" s="33"/>
      <c r="TK128" s="33"/>
      <c r="TL128" s="33"/>
      <c r="TM128" s="33"/>
      <c r="TN128" s="33"/>
      <c r="TO128" s="33"/>
      <c r="TP128" s="33"/>
      <c r="TQ128" s="33"/>
      <c r="TR128" s="33"/>
      <c r="TS128" s="33"/>
      <c r="TT128" s="33"/>
      <c r="TU128" s="33"/>
      <c r="TV128" s="33"/>
      <c r="TW128" s="33"/>
      <c r="TX128" s="33"/>
      <c r="TY128" s="33"/>
      <c r="TZ128" s="33"/>
      <c r="UA128" s="33"/>
      <c r="UB128" s="33"/>
      <c r="UC128" s="33"/>
      <c r="UD128" s="33"/>
      <c r="UE128" s="33"/>
      <c r="UF128" s="33"/>
      <c r="UG128" s="33"/>
      <c r="UH128" s="33"/>
      <c r="UI128" s="33"/>
      <c r="UJ128" s="33"/>
      <c r="UK128" s="33"/>
      <c r="UL128" s="33"/>
      <c r="UM128" s="33"/>
      <c r="UN128" s="33"/>
      <c r="UO128" s="33"/>
      <c r="UP128" s="33"/>
      <c r="UQ128" s="33"/>
      <c r="UR128" s="33"/>
      <c r="US128" s="33"/>
      <c r="UT128" s="33"/>
      <c r="UU128" s="33"/>
      <c r="UV128" s="33"/>
      <c r="UW128" s="33"/>
      <c r="UX128" s="33"/>
      <c r="UY128" s="33"/>
      <c r="UZ128" s="33"/>
      <c r="VA128" s="33"/>
      <c r="VB128" s="33"/>
      <c r="VC128" s="33"/>
      <c r="VD128" s="33"/>
      <c r="VE128" s="33"/>
      <c r="VF128" s="33"/>
      <c r="VG128" s="33"/>
      <c r="VH128" s="33"/>
      <c r="VI128" s="33"/>
      <c r="VJ128" s="33"/>
      <c r="VK128" s="33"/>
      <c r="VL128" s="33"/>
      <c r="VM128" s="33"/>
      <c r="VN128" s="33"/>
      <c r="VO128" s="33"/>
      <c r="VP128" s="33"/>
      <c r="VQ128" s="33"/>
      <c r="VR128" s="33"/>
      <c r="VS128" s="33"/>
      <c r="VT128" s="33"/>
      <c r="VU128" s="33"/>
      <c r="VV128" s="33"/>
      <c r="VW128" s="33"/>
      <c r="VX128" s="33"/>
      <c r="VY128" s="33"/>
      <c r="VZ128" s="33"/>
      <c r="WA128" s="33"/>
      <c r="WB128" s="33"/>
      <c r="WC128" s="33"/>
      <c r="WD128" s="33"/>
      <c r="WE128" s="33"/>
      <c r="WF128" s="33"/>
      <c r="WG128" s="33"/>
      <c r="WH128" s="33"/>
      <c r="WI128" s="33"/>
      <c r="WJ128" s="33"/>
      <c r="WK128" s="33"/>
      <c r="WL128" s="33"/>
      <c r="WM128" s="33"/>
      <c r="WN128" s="33"/>
      <c r="WO128" s="33"/>
      <c r="WP128" s="33"/>
      <c r="WQ128" s="33"/>
      <c r="WR128" s="33"/>
      <c r="WS128" s="33"/>
      <c r="WT128" s="33"/>
      <c r="WU128" s="33"/>
      <c r="WV128" s="33"/>
      <c r="WW128" s="33"/>
      <c r="WX128" s="33"/>
      <c r="WY128" s="33"/>
      <c r="WZ128" s="33"/>
      <c r="XA128" s="33"/>
      <c r="XB128" s="33"/>
      <c r="XC128" s="33"/>
      <c r="XD128" s="33"/>
      <c r="XE128" s="33"/>
      <c r="XF128" s="33"/>
      <c r="XG128" s="33"/>
      <c r="XH128" s="33"/>
      <c r="XI128" s="33"/>
      <c r="XJ128" s="33"/>
      <c r="XK128" s="33"/>
      <c r="XL128" s="33"/>
      <c r="XM128" s="33"/>
      <c r="XN128" s="33"/>
      <c r="XO128" s="33"/>
      <c r="XP128" s="33"/>
      <c r="XQ128" s="33"/>
      <c r="XR128" s="33"/>
      <c r="XS128" s="33"/>
      <c r="XT128" s="33"/>
      <c r="XU128" s="33"/>
      <c r="XV128" s="33"/>
      <c r="XW128" s="33"/>
      <c r="XX128" s="33"/>
      <c r="XY128" s="33"/>
      <c r="XZ128" s="33"/>
      <c r="YA128" s="33"/>
      <c r="YB128" s="33"/>
      <c r="YC128" s="33"/>
      <c r="YD128" s="33"/>
      <c r="YE128" s="33"/>
      <c r="YF128" s="33"/>
      <c r="YG128" s="33"/>
      <c r="YH128" s="33"/>
      <c r="YI128" s="33"/>
      <c r="YJ128" s="33"/>
      <c r="YK128" s="33"/>
      <c r="YL128" s="33"/>
      <c r="YM128" s="33"/>
      <c r="YN128" s="33"/>
      <c r="YO128" s="33"/>
      <c r="YP128" s="33"/>
      <c r="YQ128" s="33"/>
      <c r="YR128" s="33"/>
      <c r="YS128" s="33"/>
      <c r="YT128" s="33"/>
      <c r="YU128" s="33"/>
      <c r="YV128" s="33"/>
      <c r="YW128" s="33"/>
      <c r="YX128" s="33"/>
      <c r="YY128" s="33"/>
      <c r="YZ128" s="33"/>
      <c r="ZA128" s="33"/>
      <c r="ZB128" s="33"/>
      <c r="ZC128" s="33"/>
      <c r="ZD128" s="33"/>
      <c r="ZE128" s="33"/>
      <c r="ZF128" s="33"/>
      <c r="ZG128" s="33"/>
      <c r="ZH128" s="33"/>
      <c r="ZI128" s="33"/>
      <c r="ZJ128" s="33"/>
      <c r="ZK128" s="33"/>
      <c r="ZL128" s="33"/>
      <c r="ZM128" s="33"/>
      <c r="ZN128" s="33"/>
      <c r="ZO128" s="33"/>
      <c r="ZP128" s="33"/>
      <c r="ZQ128" s="33"/>
      <c r="ZR128" s="33"/>
      <c r="ZS128" s="33"/>
      <c r="ZT128" s="33"/>
      <c r="ZU128" s="33"/>
      <c r="ZV128" s="33"/>
      <c r="ZW128" s="33"/>
      <c r="ZX128" s="33"/>
      <c r="ZY128" s="33"/>
      <c r="ZZ128" s="33"/>
      <c r="AAA128" s="33"/>
      <c r="AAB128" s="33"/>
      <c r="AAC128" s="33"/>
      <c r="AAD128" s="33"/>
      <c r="AAE128" s="33"/>
      <c r="AAF128" s="33"/>
      <c r="AAG128" s="33"/>
      <c r="AAH128" s="33"/>
      <c r="AAI128" s="33"/>
      <c r="AAJ128" s="33"/>
      <c r="AAK128" s="33"/>
      <c r="AAL128" s="33"/>
      <c r="AAM128" s="33"/>
      <c r="AAN128" s="33"/>
      <c r="AAO128" s="33"/>
      <c r="AAP128" s="33"/>
      <c r="AAQ128" s="33"/>
      <c r="AAR128" s="33"/>
      <c r="AAS128" s="33"/>
      <c r="AAT128" s="33"/>
      <c r="AAU128" s="33"/>
      <c r="AAV128" s="33"/>
      <c r="AAW128" s="33"/>
      <c r="AAX128" s="33"/>
      <c r="AAY128" s="33"/>
      <c r="AAZ128" s="33"/>
      <c r="ABA128" s="33"/>
      <c r="ABB128" s="33"/>
      <c r="ABC128" s="33"/>
      <c r="ABD128" s="33"/>
      <c r="ABE128" s="33"/>
      <c r="ABF128" s="33"/>
      <c r="ABG128" s="33"/>
      <c r="ABH128" s="33"/>
      <c r="ABI128" s="33"/>
      <c r="ABJ128" s="33"/>
      <c r="ABK128" s="33"/>
      <c r="ABL128" s="33"/>
      <c r="ABM128" s="33"/>
      <c r="ABN128" s="33"/>
      <c r="ABO128" s="33"/>
      <c r="ABP128" s="33"/>
      <c r="ABQ128" s="33"/>
      <c r="ABR128" s="33"/>
      <c r="ABS128" s="33"/>
      <c r="ABT128" s="33"/>
      <c r="ABU128" s="33"/>
      <c r="ABV128" s="33"/>
      <c r="ABW128" s="33"/>
      <c r="ABX128" s="33"/>
      <c r="ABY128" s="33"/>
      <c r="ABZ128" s="33"/>
      <c r="ACA128" s="33"/>
      <c r="ACB128" s="33"/>
      <c r="ACC128" s="33"/>
      <c r="ACD128" s="33"/>
      <c r="ACE128" s="33"/>
      <c r="ACF128" s="33"/>
      <c r="ACG128" s="33"/>
      <c r="ACH128" s="33"/>
      <c r="ACI128" s="33"/>
      <c r="ACJ128" s="33"/>
      <c r="ACK128" s="33"/>
      <c r="ACL128" s="33"/>
      <c r="ACM128" s="33"/>
      <c r="ACN128" s="33"/>
      <c r="ACO128" s="33"/>
      <c r="ACP128" s="33"/>
      <c r="ACQ128" s="33"/>
      <c r="ACR128" s="33"/>
      <c r="ACS128" s="33"/>
      <c r="ACT128" s="33"/>
      <c r="ACU128" s="33"/>
      <c r="ACV128" s="33"/>
      <c r="ACW128" s="33"/>
      <c r="ACX128" s="33"/>
      <c r="ACY128" s="33"/>
      <c r="ACZ128" s="33"/>
      <c r="ADA128" s="33"/>
      <c r="ADB128" s="33"/>
      <c r="ADC128" s="33"/>
      <c r="ADD128" s="33"/>
      <c r="ADE128" s="33"/>
      <c r="ADF128" s="33"/>
      <c r="ADG128" s="33"/>
      <c r="ADH128" s="33"/>
      <c r="ADI128" s="33"/>
      <c r="ADJ128" s="33"/>
      <c r="ADK128" s="33"/>
      <c r="ADL128" s="33"/>
      <c r="ADM128" s="33"/>
      <c r="ADN128" s="33"/>
      <c r="ADO128" s="33"/>
      <c r="ADP128" s="33"/>
      <c r="ADQ128" s="33"/>
      <c r="ADR128" s="33"/>
      <c r="ADS128" s="33"/>
      <c r="ADT128" s="33"/>
      <c r="ADU128" s="33"/>
      <c r="ADV128" s="33"/>
      <c r="ADW128" s="33"/>
      <c r="ADX128" s="33"/>
      <c r="ADY128" s="33"/>
      <c r="ADZ128" s="33"/>
      <c r="AEA128" s="33"/>
      <c r="AEB128" s="33"/>
      <c r="AEC128" s="33"/>
      <c r="AED128" s="33"/>
      <c r="AEE128" s="33"/>
      <c r="AEF128" s="33"/>
      <c r="AEG128" s="33"/>
      <c r="AEH128" s="33"/>
      <c r="AEI128" s="33"/>
      <c r="AEJ128" s="33"/>
      <c r="AEK128" s="33"/>
      <c r="AEL128" s="33"/>
      <c r="AEM128" s="33"/>
      <c r="AEN128" s="33"/>
      <c r="AEO128" s="33"/>
      <c r="AEP128" s="33"/>
      <c r="AEQ128" s="33"/>
      <c r="AER128" s="33"/>
      <c r="AES128" s="33"/>
      <c r="AET128" s="33"/>
      <c r="AEU128" s="33"/>
      <c r="AEV128" s="33"/>
      <c r="AEW128" s="33"/>
      <c r="AEX128" s="33"/>
      <c r="AEY128" s="33"/>
      <c r="AEZ128" s="33"/>
      <c r="AFA128" s="33"/>
      <c r="AFB128" s="33"/>
      <c r="AFC128" s="33"/>
      <c r="AFD128" s="33"/>
      <c r="AFE128" s="33"/>
      <c r="AFF128" s="33"/>
      <c r="AFG128" s="33"/>
      <c r="AFH128" s="33"/>
      <c r="AFI128" s="33"/>
      <c r="AFJ128" s="33"/>
      <c r="AFK128" s="33"/>
      <c r="AFL128" s="33"/>
      <c r="AFM128" s="33"/>
      <c r="AFN128" s="33"/>
      <c r="AFO128" s="33"/>
      <c r="AFP128" s="33"/>
      <c r="AFQ128" s="33"/>
      <c r="AFR128" s="33"/>
      <c r="AFS128" s="33"/>
      <c r="AFT128" s="33"/>
      <c r="AFU128" s="33"/>
      <c r="AFV128" s="33"/>
      <c r="AFW128" s="33"/>
      <c r="AFX128" s="33"/>
      <c r="AFY128" s="33"/>
      <c r="AFZ128" s="33"/>
      <c r="AGA128" s="33"/>
      <c r="AGB128" s="33"/>
      <c r="AGC128" s="33"/>
      <c r="AGD128" s="33"/>
      <c r="AGE128" s="33"/>
      <c r="AGF128" s="33"/>
      <c r="AGG128" s="33"/>
      <c r="AGH128" s="33"/>
      <c r="AGI128" s="33"/>
      <c r="AGJ128" s="33"/>
      <c r="AGK128" s="33"/>
      <c r="AGL128" s="33"/>
      <c r="AGM128" s="33"/>
      <c r="AGN128" s="33"/>
      <c r="AGO128" s="33"/>
      <c r="AGP128" s="33"/>
      <c r="AGQ128" s="33"/>
      <c r="AGR128" s="33"/>
      <c r="AGS128" s="33"/>
      <c r="AGT128" s="33"/>
      <c r="AGU128" s="33"/>
      <c r="AGV128" s="33"/>
      <c r="AGW128" s="33"/>
      <c r="AGX128" s="33"/>
      <c r="AGY128" s="33"/>
      <c r="AGZ128" s="33"/>
      <c r="AHA128" s="33"/>
      <c r="AHB128" s="33"/>
      <c r="AHC128" s="33"/>
      <c r="AHD128" s="33"/>
      <c r="AHE128" s="33"/>
      <c r="AHF128" s="33"/>
      <c r="AHG128" s="33"/>
      <c r="AHH128" s="33"/>
      <c r="AHI128" s="33"/>
      <c r="AHJ128" s="33"/>
      <c r="AHK128" s="33"/>
      <c r="AHL128" s="33"/>
      <c r="AHM128" s="33"/>
      <c r="AHN128" s="33"/>
      <c r="AHO128" s="33"/>
      <c r="AHP128" s="33"/>
      <c r="AHQ128" s="33"/>
      <c r="AHR128" s="33"/>
      <c r="AHS128" s="33"/>
      <c r="AHT128" s="33"/>
      <c r="AHU128" s="33"/>
      <c r="AHV128" s="33"/>
      <c r="AHW128" s="33"/>
      <c r="AHX128" s="33"/>
      <c r="AHY128" s="33"/>
      <c r="AHZ128" s="33"/>
      <c r="AIA128" s="33"/>
      <c r="AIB128" s="33"/>
      <c r="AIC128" s="33"/>
      <c r="AID128" s="33"/>
      <c r="AIE128" s="33"/>
      <c r="AIF128" s="33"/>
      <c r="AIG128" s="33"/>
      <c r="AIH128" s="33"/>
      <c r="AII128" s="33"/>
      <c r="AIJ128" s="33"/>
      <c r="AIK128" s="33"/>
      <c r="AIL128" s="33"/>
      <c r="AIM128" s="33"/>
      <c r="AIN128" s="33"/>
      <c r="AIO128" s="33"/>
      <c r="AIP128" s="33"/>
      <c r="AIQ128" s="33"/>
      <c r="AIR128" s="33"/>
      <c r="AIS128" s="33"/>
      <c r="AIT128" s="33"/>
      <c r="AIU128" s="33"/>
      <c r="AIV128" s="33"/>
      <c r="AIW128" s="33"/>
      <c r="AIX128" s="33"/>
      <c r="AIY128" s="33"/>
      <c r="AIZ128" s="33"/>
      <c r="AJA128" s="33"/>
      <c r="AJB128" s="33"/>
      <c r="AJC128" s="33"/>
      <c r="AJD128" s="33"/>
      <c r="AJE128" s="33"/>
      <c r="AJF128" s="33"/>
      <c r="AJG128" s="33"/>
      <c r="AJH128" s="33"/>
      <c r="AJI128" s="33"/>
      <c r="AJJ128" s="33"/>
      <c r="AJK128" s="33"/>
      <c r="AJL128" s="33"/>
      <c r="AJM128" s="33"/>
      <c r="AJN128" s="33"/>
      <c r="AJO128" s="33"/>
      <c r="AJP128" s="33"/>
      <c r="AJQ128" s="33"/>
      <c r="AJR128" s="33"/>
      <c r="AJS128" s="33"/>
      <c r="AJT128" s="33"/>
      <c r="AJU128" s="33"/>
      <c r="AJV128" s="33"/>
      <c r="AJW128" s="33"/>
      <c r="AJX128" s="33"/>
      <c r="AJY128" s="33"/>
      <c r="AJZ128" s="33"/>
      <c r="AKA128" s="33"/>
      <c r="AKB128" s="33"/>
      <c r="AKC128" s="33"/>
      <c r="AKD128" s="33"/>
      <c r="AKE128" s="33"/>
      <c r="AKF128" s="33"/>
      <c r="AKG128" s="33"/>
      <c r="AKH128" s="33"/>
      <c r="AKI128" s="33"/>
      <c r="AKJ128" s="33"/>
      <c r="AKK128" s="33"/>
      <c r="AKL128" s="33"/>
      <c r="AKM128" s="33"/>
      <c r="AKN128" s="33"/>
      <c r="AKO128" s="33"/>
      <c r="AKP128" s="33"/>
      <c r="AKQ128" s="33"/>
      <c r="AKR128" s="33"/>
      <c r="AKS128" s="33"/>
      <c r="AKT128" s="33"/>
      <c r="AKU128" s="33"/>
      <c r="AKV128" s="33"/>
      <c r="AKW128" s="33"/>
      <c r="AKX128" s="33"/>
      <c r="AKY128" s="33"/>
      <c r="AKZ128" s="33"/>
      <c r="ALA128" s="33"/>
      <c r="ALB128" s="33"/>
      <c r="ALC128" s="33"/>
      <c r="ALD128" s="33"/>
      <c r="ALE128" s="33"/>
      <c r="ALF128" s="33"/>
      <c r="ALG128" s="33"/>
      <c r="ALH128" s="33"/>
      <c r="ALI128" s="33"/>
      <c r="ALJ128" s="33"/>
      <c r="ALK128" s="33"/>
      <c r="ALL128" s="33"/>
      <c r="ALM128" s="33"/>
      <c r="ALN128" s="33"/>
      <c r="ALO128" s="33"/>
      <c r="ALP128" s="33"/>
      <c r="ALQ128" s="33"/>
      <c r="ALR128" s="33"/>
      <c r="ALS128" s="33"/>
      <c r="ALT128" s="33"/>
      <c r="ALU128" s="33"/>
      <c r="ALV128" s="33"/>
      <c r="ALW128" s="33"/>
      <c r="ALX128" s="33"/>
      <c r="ALY128" s="33"/>
      <c r="ALZ128" s="33"/>
      <c r="AMA128" s="33"/>
      <c r="AMB128" s="33"/>
      <c r="AMC128" s="33"/>
      <c r="AMD128" s="33"/>
      <c r="AME128" s="33"/>
      <c r="AMF128" s="33"/>
      <c r="AMG128" s="33"/>
      <c r="AMH128" s="33"/>
      <c r="AMI128" s="33"/>
      <c r="AMJ128" s="33"/>
      <c r="AMK128" s="33"/>
    </row>
    <row r="129" spans="1:1025" s="29" customFormat="1" ht="18.75" x14ac:dyDescent="0.2">
      <c r="A129" s="39" t="s">
        <v>170</v>
      </c>
      <c r="B129" s="62" t="s">
        <v>157</v>
      </c>
      <c r="C129" s="40" t="s">
        <v>103</v>
      </c>
      <c r="D129" s="40" t="s">
        <v>104</v>
      </c>
      <c r="E129" s="39">
        <f t="shared" ref="E129" si="559">SUM(M129,U129,AC129,AK129)</f>
        <v>0</v>
      </c>
      <c r="F129" s="68">
        <f t="shared" ref="F129" si="560">SUM(N129,V129,AD129,AL129)</f>
        <v>1.90236787</v>
      </c>
      <c r="G129" s="68">
        <f t="shared" ref="G129" si="561">SUM(O129,W129,AE129,AM129)</f>
        <v>0</v>
      </c>
      <c r="H129" s="68">
        <f t="shared" ref="H129" si="562">SUM(P129,X129,AF129,AN129)</f>
        <v>0</v>
      </c>
      <c r="I129" s="68">
        <f t="shared" ref="I129" si="563">SUM(Q129,Y129,AG129,AO129)</f>
        <v>1.37</v>
      </c>
      <c r="J129" s="68">
        <f t="shared" ref="J129" si="564">SUM(R129,Z129,AH129,AP129)</f>
        <v>0</v>
      </c>
      <c r="K129" s="68">
        <f t="shared" ref="K129" si="565">SUM(S129,AA129,AI129,AQ129)</f>
        <v>0</v>
      </c>
      <c r="L129" s="68">
        <f t="shared" ref="L129" si="566">SUM(T129,AB129,AJ129,AR129)</f>
        <v>0</v>
      </c>
      <c r="M129" s="47">
        <v>0</v>
      </c>
      <c r="N129" s="47">
        <v>0</v>
      </c>
      <c r="O129" s="47">
        <v>0</v>
      </c>
      <c r="P129" s="47">
        <v>0</v>
      </c>
      <c r="Q129" s="47">
        <v>0</v>
      </c>
      <c r="R129" s="47">
        <v>0</v>
      </c>
      <c r="S129" s="47">
        <v>0</v>
      </c>
      <c r="T129" s="47">
        <v>0</v>
      </c>
      <c r="U129" s="47">
        <v>0</v>
      </c>
      <c r="V129" s="47">
        <v>0</v>
      </c>
      <c r="W129" s="47">
        <v>0</v>
      </c>
      <c r="X129" s="47">
        <v>0</v>
      </c>
      <c r="Y129" s="47">
        <v>0</v>
      </c>
      <c r="Z129" s="47">
        <v>0</v>
      </c>
      <c r="AA129" s="47">
        <v>0</v>
      </c>
      <c r="AB129" s="47">
        <v>0</v>
      </c>
      <c r="AC129" s="47">
        <v>0</v>
      </c>
      <c r="AD129" s="47">
        <v>0</v>
      </c>
      <c r="AE129" s="47">
        <v>0</v>
      </c>
      <c r="AF129" s="47">
        <v>0</v>
      </c>
      <c r="AG129" s="47">
        <v>0</v>
      </c>
      <c r="AH129" s="47">
        <v>0</v>
      </c>
      <c r="AI129" s="47">
        <v>0</v>
      </c>
      <c r="AJ129" s="47">
        <v>0</v>
      </c>
      <c r="AK129" s="47">
        <v>0</v>
      </c>
      <c r="AL129" s="47">
        <f t="shared" ref="AL129" si="567">SUM(AL130)</f>
        <v>1.90236787</v>
      </c>
      <c r="AM129" s="47">
        <f t="shared" ref="AM129:AR129" si="568">SUM(AM130)</f>
        <v>0</v>
      </c>
      <c r="AN129" s="47">
        <f t="shared" si="568"/>
        <v>0</v>
      </c>
      <c r="AO129" s="47">
        <f t="shared" si="568"/>
        <v>1.37</v>
      </c>
      <c r="AP129" s="47">
        <f t="shared" si="568"/>
        <v>0</v>
      </c>
      <c r="AQ129" s="47">
        <f t="shared" si="568"/>
        <v>0</v>
      </c>
      <c r="AR129" s="47">
        <f t="shared" si="568"/>
        <v>0</v>
      </c>
      <c r="AS129" s="47">
        <v>0</v>
      </c>
      <c r="AT129" s="47">
        <f t="shared" si="50"/>
        <v>2.3914788600000003</v>
      </c>
      <c r="AU129" s="47">
        <f t="shared" si="51"/>
        <v>0</v>
      </c>
      <c r="AV129" s="47">
        <f t="shared" si="52"/>
        <v>0</v>
      </c>
      <c r="AW129" s="47">
        <f t="shared" si="53"/>
        <v>0</v>
      </c>
      <c r="AX129" s="47">
        <f t="shared" si="54"/>
        <v>0</v>
      </c>
      <c r="AY129" s="47">
        <f t="shared" si="55"/>
        <v>0</v>
      </c>
      <c r="AZ129" s="47">
        <f t="shared" si="56"/>
        <v>0</v>
      </c>
      <c r="BA129" s="47">
        <f>SUM(BA130:BA130)</f>
        <v>0</v>
      </c>
      <c r="BB129" s="47">
        <f>SUM(BB130:BB130)</f>
        <v>0</v>
      </c>
      <c r="BC129" s="47">
        <f t="shared" ref="BC129:BH129" si="569">SUM(BC130:BC130)</f>
        <v>0</v>
      </c>
      <c r="BD129" s="47">
        <f t="shared" si="569"/>
        <v>0</v>
      </c>
      <c r="BE129" s="47">
        <f t="shared" si="569"/>
        <v>0</v>
      </c>
      <c r="BF129" s="47">
        <f t="shared" si="569"/>
        <v>0</v>
      </c>
      <c r="BG129" s="47">
        <f t="shared" si="569"/>
        <v>0</v>
      </c>
      <c r="BH129" s="47">
        <f t="shared" si="569"/>
        <v>0</v>
      </c>
      <c r="BI129" s="47">
        <v>0</v>
      </c>
      <c r="BJ129" s="47">
        <f>BJ130</f>
        <v>0.112</v>
      </c>
      <c r="BK129" s="47">
        <v>0</v>
      </c>
      <c r="BL129" s="47">
        <v>0</v>
      </c>
      <c r="BM129" s="47">
        <v>0</v>
      </c>
      <c r="BN129" s="47">
        <v>0</v>
      </c>
      <c r="BO129" s="47">
        <v>0</v>
      </c>
      <c r="BP129" s="47">
        <v>0</v>
      </c>
      <c r="BQ129" s="47">
        <v>0</v>
      </c>
      <c r="BR129" s="47">
        <f t="shared" ref="BR129" si="570">SUM(BR130:BR130)</f>
        <v>2.2794788600000002</v>
      </c>
      <c r="BS129" s="47">
        <v>0</v>
      </c>
      <c r="BT129" s="47">
        <v>0</v>
      </c>
      <c r="BU129" s="47">
        <v>0</v>
      </c>
      <c r="BV129" s="47">
        <v>0</v>
      </c>
      <c r="BW129" s="47">
        <v>0</v>
      </c>
      <c r="BX129" s="47">
        <v>0</v>
      </c>
      <c r="BY129" s="47">
        <v>0</v>
      </c>
      <c r="BZ129" s="47">
        <v>0</v>
      </c>
      <c r="CA129" s="47">
        <v>0</v>
      </c>
      <c r="CB129" s="47">
        <v>0</v>
      </c>
      <c r="CC129" s="47">
        <v>0</v>
      </c>
      <c r="CD129" s="47">
        <v>0</v>
      </c>
      <c r="CE129" s="47">
        <v>0</v>
      </c>
      <c r="CF129" s="47">
        <v>0</v>
      </c>
      <c r="CG129" s="47" t="s">
        <v>104</v>
      </c>
      <c r="CH129" s="47" t="s">
        <v>104</v>
      </c>
      <c r="CI129" s="47">
        <f t="shared" ref="CI129" si="571">AT129-F129</f>
        <v>0.48911099000000036</v>
      </c>
      <c r="CJ129" s="47" t="s">
        <v>104</v>
      </c>
      <c r="CK129" s="80" t="s">
        <v>104</v>
      </c>
      <c r="CL129" s="83"/>
      <c r="CM129" s="33"/>
      <c r="CN129" s="33"/>
      <c r="CO129" s="33"/>
      <c r="CP129" s="33"/>
      <c r="CQ129" s="33"/>
      <c r="CR129" s="33"/>
      <c r="CS129" s="33"/>
      <c r="CT129" s="33"/>
      <c r="CU129" s="33"/>
      <c r="CV129" s="33"/>
      <c r="CW129" s="33"/>
      <c r="CX129" s="33"/>
      <c r="CY129" s="33"/>
      <c r="CZ129" s="33"/>
      <c r="DA129" s="33"/>
      <c r="DB129" s="33"/>
      <c r="DC129" s="33"/>
      <c r="DD129" s="33"/>
      <c r="DE129" s="33"/>
      <c r="DF129" s="33"/>
      <c r="DG129" s="33"/>
      <c r="DH129" s="33"/>
      <c r="DI129" s="33"/>
      <c r="DJ129" s="33"/>
      <c r="DK129" s="33"/>
      <c r="DL129" s="33"/>
      <c r="DM129" s="33"/>
      <c r="DN129" s="33"/>
      <c r="DO129" s="33"/>
      <c r="DP129" s="33"/>
      <c r="DQ129" s="33"/>
      <c r="DR129" s="33"/>
      <c r="DS129" s="33"/>
      <c r="DT129" s="33"/>
      <c r="DU129" s="33"/>
      <c r="DV129" s="33"/>
      <c r="DW129" s="33"/>
      <c r="DX129" s="33"/>
      <c r="DY129" s="33"/>
      <c r="DZ129" s="33"/>
      <c r="EA129" s="33"/>
      <c r="EB129" s="33"/>
      <c r="EC129" s="33"/>
      <c r="ED129" s="33"/>
      <c r="EE129" s="33"/>
      <c r="EF129" s="33"/>
      <c r="EG129" s="33"/>
      <c r="EH129" s="33"/>
      <c r="EI129" s="33"/>
      <c r="EJ129" s="33"/>
      <c r="EK129" s="33"/>
      <c r="EL129" s="33"/>
      <c r="EM129" s="33"/>
      <c r="EN129" s="33"/>
      <c r="EO129" s="33"/>
      <c r="EP129" s="33"/>
      <c r="EQ129" s="33"/>
      <c r="ER129" s="33"/>
      <c r="ES129" s="33"/>
      <c r="ET129" s="33"/>
      <c r="EU129" s="33"/>
      <c r="EV129" s="33"/>
      <c r="EW129" s="33"/>
      <c r="EX129" s="33"/>
      <c r="EY129" s="33"/>
      <c r="EZ129" s="33"/>
      <c r="FA129" s="33"/>
      <c r="FB129" s="33"/>
      <c r="FC129" s="33"/>
      <c r="FD129" s="33"/>
      <c r="FE129" s="33"/>
      <c r="FF129" s="33"/>
      <c r="FG129" s="33"/>
      <c r="FH129" s="33"/>
      <c r="FI129" s="33"/>
      <c r="FJ129" s="33"/>
      <c r="FK129" s="33"/>
      <c r="FL129" s="33"/>
      <c r="FM129" s="33"/>
      <c r="FN129" s="33"/>
      <c r="FO129" s="33"/>
      <c r="FP129" s="33"/>
      <c r="FQ129" s="33"/>
      <c r="FR129" s="33"/>
      <c r="FS129" s="33"/>
      <c r="FT129" s="33"/>
      <c r="FU129" s="33"/>
      <c r="FV129" s="33"/>
      <c r="FW129" s="33"/>
      <c r="FX129" s="33"/>
      <c r="FY129" s="33"/>
      <c r="FZ129" s="33"/>
      <c r="GA129" s="33"/>
      <c r="GB129" s="33"/>
      <c r="GC129" s="33"/>
      <c r="GD129" s="33"/>
      <c r="GE129" s="33"/>
      <c r="GF129" s="33"/>
      <c r="GG129" s="33"/>
      <c r="GH129" s="33"/>
      <c r="GI129" s="33"/>
      <c r="GJ129" s="33"/>
      <c r="GK129" s="33"/>
      <c r="GL129" s="33"/>
      <c r="GM129" s="33"/>
      <c r="GN129" s="33"/>
      <c r="GO129" s="33"/>
      <c r="GP129" s="33"/>
      <c r="GQ129" s="33"/>
      <c r="GR129" s="33"/>
      <c r="GS129" s="33"/>
      <c r="GT129" s="33"/>
      <c r="GU129" s="33"/>
      <c r="GV129" s="33"/>
      <c r="GW129" s="33"/>
      <c r="GX129" s="33"/>
      <c r="GY129" s="33"/>
      <c r="GZ129" s="33"/>
      <c r="HA129" s="33"/>
      <c r="HB129" s="33"/>
      <c r="HC129" s="33"/>
      <c r="HD129" s="33"/>
      <c r="HE129" s="33"/>
      <c r="HF129" s="33"/>
      <c r="HG129" s="33"/>
      <c r="HH129" s="33"/>
      <c r="HI129" s="33"/>
      <c r="HJ129" s="33"/>
      <c r="HK129" s="33"/>
      <c r="HL129" s="33"/>
      <c r="HM129" s="33"/>
      <c r="HN129" s="33"/>
      <c r="HO129" s="33"/>
      <c r="HP129" s="33"/>
      <c r="HQ129" s="33"/>
      <c r="HR129" s="33"/>
      <c r="HS129" s="33"/>
      <c r="HT129" s="33"/>
      <c r="HU129" s="33"/>
      <c r="HV129" s="33"/>
      <c r="HW129" s="33"/>
      <c r="HX129" s="33"/>
      <c r="HY129" s="33"/>
      <c r="HZ129" s="33"/>
      <c r="IA129" s="33"/>
      <c r="IB129" s="33"/>
      <c r="IC129" s="33"/>
      <c r="ID129" s="33"/>
      <c r="IE129" s="33"/>
      <c r="IF129" s="33"/>
      <c r="IG129" s="33"/>
      <c r="IH129" s="33"/>
      <c r="II129" s="33"/>
      <c r="IJ129" s="33"/>
      <c r="IK129" s="33"/>
      <c r="IL129" s="33"/>
      <c r="IM129" s="33"/>
      <c r="IN129" s="33"/>
      <c r="IO129" s="33"/>
      <c r="IP129" s="33"/>
      <c r="IQ129" s="33"/>
      <c r="IR129" s="33"/>
      <c r="IS129" s="33"/>
      <c r="IT129" s="33"/>
      <c r="IU129" s="33"/>
      <c r="IV129" s="33"/>
      <c r="IW129" s="33"/>
      <c r="IX129" s="33"/>
      <c r="IY129" s="33"/>
      <c r="IZ129" s="33"/>
      <c r="JA129" s="33"/>
      <c r="JB129" s="33"/>
      <c r="JC129" s="33"/>
      <c r="JD129" s="33"/>
      <c r="JE129" s="33"/>
      <c r="JF129" s="33"/>
      <c r="JG129" s="33"/>
      <c r="JH129" s="33"/>
      <c r="JI129" s="33"/>
      <c r="JJ129" s="33"/>
      <c r="JK129" s="33"/>
      <c r="JL129" s="33"/>
      <c r="JM129" s="33"/>
      <c r="JN129" s="33"/>
      <c r="JO129" s="33"/>
      <c r="JP129" s="33"/>
      <c r="JQ129" s="33"/>
      <c r="JR129" s="33"/>
      <c r="JS129" s="33"/>
      <c r="JT129" s="33"/>
      <c r="JU129" s="33"/>
      <c r="JV129" s="33"/>
      <c r="JW129" s="33"/>
      <c r="JX129" s="33"/>
      <c r="JY129" s="33"/>
      <c r="JZ129" s="33"/>
      <c r="KA129" s="33"/>
      <c r="KB129" s="33"/>
      <c r="KC129" s="33"/>
      <c r="KD129" s="33"/>
      <c r="KE129" s="33"/>
      <c r="KF129" s="33"/>
      <c r="KG129" s="33"/>
      <c r="KH129" s="33"/>
      <c r="KI129" s="33"/>
      <c r="KJ129" s="33"/>
      <c r="KK129" s="33"/>
      <c r="KL129" s="33"/>
      <c r="KM129" s="33"/>
      <c r="KN129" s="33"/>
      <c r="KO129" s="33"/>
      <c r="KP129" s="33"/>
      <c r="KQ129" s="33"/>
      <c r="KR129" s="33"/>
      <c r="KS129" s="33"/>
      <c r="KT129" s="33"/>
      <c r="KU129" s="33"/>
      <c r="KV129" s="33"/>
      <c r="KW129" s="33"/>
      <c r="KX129" s="33"/>
      <c r="KY129" s="33"/>
      <c r="KZ129" s="33"/>
      <c r="LA129" s="33"/>
      <c r="LB129" s="33"/>
      <c r="LC129" s="33"/>
      <c r="LD129" s="33"/>
      <c r="LE129" s="33"/>
      <c r="LF129" s="33"/>
      <c r="LG129" s="33"/>
      <c r="LH129" s="33"/>
      <c r="LI129" s="33"/>
      <c r="LJ129" s="33"/>
      <c r="LK129" s="33"/>
      <c r="LL129" s="33"/>
      <c r="LM129" s="33"/>
      <c r="LN129" s="33"/>
      <c r="LO129" s="33"/>
      <c r="LP129" s="33"/>
      <c r="LQ129" s="33"/>
      <c r="LR129" s="33"/>
      <c r="LS129" s="33"/>
      <c r="LT129" s="33"/>
      <c r="LU129" s="33"/>
      <c r="LV129" s="33"/>
      <c r="LW129" s="33"/>
      <c r="LX129" s="33"/>
      <c r="LY129" s="33"/>
      <c r="LZ129" s="33"/>
      <c r="MA129" s="33"/>
      <c r="MB129" s="33"/>
      <c r="MC129" s="33"/>
      <c r="MD129" s="33"/>
      <c r="ME129" s="33"/>
      <c r="MF129" s="33"/>
      <c r="MG129" s="33"/>
      <c r="MH129" s="33"/>
      <c r="MI129" s="33"/>
      <c r="MJ129" s="33"/>
      <c r="MK129" s="33"/>
      <c r="ML129" s="33"/>
      <c r="MM129" s="33"/>
      <c r="MN129" s="33"/>
      <c r="MO129" s="33"/>
      <c r="MP129" s="33"/>
      <c r="MQ129" s="33"/>
      <c r="MR129" s="33"/>
      <c r="MS129" s="33"/>
      <c r="MT129" s="33"/>
      <c r="MU129" s="33"/>
      <c r="MV129" s="33"/>
      <c r="MW129" s="33"/>
      <c r="MX129" s="33"/>
      <c r="MY129" s="33"/>
      <c r="MZ129" s="33"/>
      <c r="NA129" s="33"/>
      <c r="NB129" s="33"/>
      <c r="NC129" s="33"/>
      <c r="ND129" s="33"/>
      <c r="NE129" s="33"/>
      <c r="NF129" s="33"/>
      <c r="NG129" s="33"/>
      <c r="NH129" s="33"/>
      <c r="NI129" s="33"/>
      <c r="NJ129" s="33"/>
      <c r="NK129" s="33"/>
      <c r="NL129" s="33"/>
      <c r="NM129" s="33"/>
      <c r="NN129" s="33"/>
      <c r="NO129" s="33"/>
      <c r="NP129" s="33"/>
      <c r="NQ129" s="33"/>
      <c r="NR129" s="33"/>
      <c r="NS129" s="33"/>
      <c r="NT129" s="33"/>
      <c r="NU129" s="33"/>
      <c r="NV129" s="33"/>
      <c r="NW129" s="33"/>
      <c r="NX129" s="33"/>
      <c r="NY129" s="33"/>
      <c r="NZ129" s="33"/>
      <c r="OA129" s="33"/>
      <c r="OB129" s="33"/>
      <c r="OC129" s="33"/>
      <c r="OD129" s="33"/>
      <c r="OE129" s="33"/>
      <c r="OF129" s="33"/>
      <c r="OG129" s="33"/>
      <c r="OH129" s="33"/>
      <c r="OI129" s="33"/>
      <c r="OJ129" s="33"/>
      <c r="OK129" s="33"/>
      <c r="OL129" s="33"/>
      <c r="OM129" s="33"/>
      <c r="ON129" s="33"/>
      <c r="OO129" s="33"/>
      <c r="OP129" s="33"/>
      <c r="OQ129" s="33"/>
      <c r="OR129" s="33"/>
      <c r="OS129" s="33"/>
      <c r="OT129" s="33"/>
      <c r="OU129" s="33"/>
      <c r="OV129" s="33"/>
      <c r="OW129" s="33"/>
      <c r="OX129" s="33"/>
      <c r="OY129" s="33"/>
      <c r="OZ129" s="33"/>
      <c r="PA129" s="33"/>
      <c r="PB129" s="33"/>
      <c r="PC129" s="33"/>
      <c r="PD129" s="33"/>
      <c r="PE129" s="33"/>
      <c r="PF129" s="33"/>
      <c r="PG129" s="33"/>
      <c r="PH129" s="33"/>
      <c r="PI129" s="33"/>
      <c r="PJ129" s="33"/>
      <c r="PK129" s="33"/>
      <c r="PL129" s="33"/>
      <c r="PM129" s="33"/>
      <c r="PN129" s="33"/>
      <c r="PO129" s="33"/>
      <c r="PP129" s="33"/>
      <c r="PQ129" s="33"/>
      <c r="PR129" s="33"/>
      <c r="PS129" s="33"/>
      <c r="PT129" s="33"/>
      <c r="PU129" s="33"/>
      <c r="PV129" s="33"/>
      <c r="PW129" s="33"/>
      <c r="PX129" s="33"/>
      <c r="PY129" s="33"/>
      <c r="PZ129" s="33"/>
      <c r="QA129" s="33"/>
      <c r="QB129" s="33"/>
      <c r="QC129" s="33"/>
      <c r="QD129" s="33"/>
      <c r="QE129" s="33"/>
      <c r="QF129" s="33"/>
      <c r="QG129" s="33"/>
      <c r="QH129" s="33"/>
      <c r="QI129" s="33"/>
      <c r="QJ129" s="33"/>
      <c r="QK129" s="33"/>
      <c r="QL129" s="33"/>
      <c r="QM129" s="33"/>
      <c r="QN129" s="33"/>
      <c r="QO129" s="33"/>
      <c r="QP129" s="33"/>
      <c r="QQ129" s="33"/>
      <c r="QR129" s="33"/>
      <c r="QS129" s="33"/>
      <c r="QT129" s="33"/>
      <c r="QU129" s="33"/>
      <c r="QV129" s="33"/>
      <c r="QW129" s="33"/>
      <c r="QX129" s="33"/>
      <c r="QY129" s="33"/>
      <c r="QZ129" s="33"/>
      <c r="RA129" s="33"/>
      <c r="RB129" s="33"/>
      <c r="RC129" s="33"/>
      <c r="RD129" s="33"/>
      <c r="RE129" s="33"/>
      <c r="RF129" s="33"/>
      <c r="RG129" s="33"/>
      <c r="RH129" s="33"/>
      <c r="RI129" s="33"/>
      <c r="RJ129" s="33"/>
      <c r="RK129" s="33"/>
      <c r="RL129" s="33"/>
      <c r="RM129" s="33"/>
      <c r="RN129" s="33"/>
      <c r="RO129" s="33"/>
      <c r="RP129" s="33"/>
      <c r="RQ129" s="33"/>
      <c r="RR129" s="33"/>
      <c r="RS129" s="33"/>
      <c r="RT129" s="33"/>
      <c r="RU129" s="33"/>
      <c r="RV129" s="33"/>
      <c r="RW129" s="33"/>
      <c r="RX129" s="33"/>
      <c r="RY129" s="33"/>
      <c r="RZ129" s="33"/>
      <c r="SA129" s="33"/>
      <c r="SB129" s="33"/>
      <c r="SC129" s="33"/>
      <c r="SD129" s="33"/>
      <c r="SE129" s="33"/>
      <c r="SF129" s="33"/>
      <c r="SG129" s="33"/>
      <c r="SH129" s="33"/>
      <c r="SI129" s="33"/>
      <c r="SJ129" s="33"/>
      <c r="SK129" s="33"/>
      <c r="SL129" s="33"/>
      <c r="SM129" s="33"/>
      <c r="SN129" s="33"/>
      <c r="SO129" s="33"/>
      <c r="SP129" s="33"/>
      <c r="SQ129" s="33"/>
      <c r="SR129" s="33"/>
      <c r="SS129" s="33"/>
      <c r="ST129" s="33"/>
      <c r="SU129" s="33"/>
      <c r="SV129" s="33"/>
      <c r="SW129" s="33"/>
      <c r="SX129" s="33"/>
      <c r="SY129" s="33"/>
      <c r="SZ129" s="33"/>
      <c r="TA129" s="33"/>
      <c r="TB129" s="33"/>
      <c r="TC129" s="33"/>
      <c r="TD129" s="33"/>
      <c r="TE129" s="33"/>
      <c r="TF129" s="33"/>
      <c r="TG129" s="33"/>
      <c r="TH129" s="33"/>
      <c r="TI129" s="33"/>
      <c r="TJ129" s="33"/>
      <c r="TK129" s="33"/>
      <c r="TL129" s="33"/>
      <c r="TM129" s="33"/>
      <c r="TN129" s="33"/>
      <c r="TO129" s="33"/>
      <c r="TP129" s="33"/>
      <c r="TQ129" s="33"/>
      <c r="TR129" s="33"/>
      <c r="TS129" s="33"/>
      <c r="TT129" s="33"/>
      <c r="TU129" s="33"/>
      <c r="TV129" s="33"/>
      <c r="TW129" s="33"/>
      <c r="TX129" s="33"/>
      <c r="TY129" s="33"/>
      <c r="TZ129" s="33"/>
      <c r="UA129" s="33"/>
      <c r="UB129" s="33"/>
      <c r="UC129" s="33"/>
      <c r="UD129" s="33"/>
      <c r="UE129" s="33"/>
      <c r="UF129" s="33"/>
      <c r="UG129" s="33"/>
      <c r="UH129" s="33"/>
      <c r="UI129" s="33"/>
      <c r="UJ129" s="33"/>
      <c r="UK129" s="33"/>
      <c r="UL129" s="33"/>
      <c r="UM129" s="33"/>
      <c r="UN129" s="33"/>
      <c r="UO129" s="33"/>
      <c r="UP129" s="33"/>
      <c r="UQ129" s="33"/>
      <c r="UR129" s="33"/>
      <c r="US129" s="33"/>
      <c r="UT129" s="33"/>
      <c r="UU129" s="33"/>
      <c r="UV129" s="33"/>
      <c r="UW129" s="33"/>
      <c r="UX129" s="33"/>
      <c r="UY129" s="33"/>
      <c r="UZ129" s="33"/>
      <c r="VA129" s="33"/>
      <c r="VB129" s="33"/>
      <c r="VC129" s="33"/>
      <c r="VD129" s="33"/>
      <c r="VE129" s="33"/>
      <c r="VF129" s="33"/>
      <c r="VG129" s="33"/>
      <c r="VH129" s="33"/>
      <c r="VI129" s="33"/>
      <c r="VJ129" s="33"/>
      <c r="VK129" s="33"/>
      <c r="VL129" s="33"/>
      <c r="VM129" s="33"/>
      <c r="VN129" s="33"/>
      <c r="VO129" s="33"/>
      <c r="VP129" s="33"/>
      <c r="VQ129" s="33"/>
      <c r="VR129" s="33"/>
      <c r="VS129" s="33"/>
      <c r="VT129" s="33"/>
      <c r="VU129" s="33"/>
      <c r="VV129" s="33"/>
      <c r="VW129" s="33"/>
      <c r="VX129" s="33"/>
      <c r="VY129" s="33"/>
      <c r="VZ129" s="33"/>
      <c r="WA129" s="33"/>
      <c r="WB129" s="33"/>
      <c r="WC129" s="33"/>
      <c r="WD129" s="33"/>
      <c r="WE129" s="33"/>
      <c r="WF129" s="33"/>
      <c r="WG129" s="33"/>
      <c r="WH129" s="33"/>
      <c r="WI129" s="33"/>
      <c r="WJ129" s="33"/>
      <c r="WK129" s="33"/>
      <c r="WL129" s="33"/>
      <c r="WM129" s="33"/>
      <c r="WN129" s="33"/>
      <c r="WO129" s="33"/>
      <c r="WP129" s="33"/>
      <c r="WQ129" s="33"/>
      <c r="WR129" s="33"/>
      <c r="WS129" s="33"/>
      <c r="WT129" s="33"/>
      <c r="WU129" s="33"/>
      <c r="WV129" s="33"/>
      <c r="WW129" s="33"/>
      <c r="WX129" s="33"/>
      <c r="WY129" s="33"/>
      <c r="WZ129" s="33"/>
      <c r="XA129" s="33"/>
      <c r="XB129" s="33"/>
      <c r="XC129" s="33"/>
      <c r="XD129" s="33"/>
      <c r="XE129" s="33"/>
      <c r="XF129" s="33"/>
      <c r="XG129" s="33"/>
      <c r="XH129" s="33"/>
      <c r="XI129" s="33"/>
      <c r="XJ129" s="33"/>
      <c r="XK129" s="33"/>
      <c r="XL129" s="33"/>
      <c r="XM129" s="33"/>
      <c r="XN129" s="33"/>
      <c r="XO129" s="33"/>
      <c r="XP129" s="33"/>
      <c r="XQ129" s="33"/>
      <c r="XR129" s="33"/>
      <c r="XS129" s="33"/>
      <c r="XT129" s="33"/>
      <c r="XU129" s="33"/>
      <c r="XV129" s="33"/>
      <c r="XW129" s="33"/>
      <c r="XX129" s="33"/>
      <c r="XY129" s="33"/>
      <c r="XZ129" s="33"/>
      <c r="YA129" s="33"/>
      <c r="YB129" s="33"/>
      <c r="YC129" s="33"/>
      <c r="YD129" s="33"/>
      <c r="YE129" s="33"/>
      <c r="YF129" s="33"/>
      <c r="YG129" s="33"/>
      <c r="YH129" s="33"/>
      <c r="YI129" s="33"/>
      <c r="YJ129" s="33"/>
      <c r="YK129" s="33"/>
      <c r="YL129" s="33"/>
      <c r="YM129" s="33"/>
      <c r="YN129" s="33"/>
      <c r="YO129" s="33"/>
      <c r="YP129" s="33"/>
      <c r="YQ129" s="33"/>
      <c r="YR129" s="33"/>
      <c r="YS129" s="33"/>
      <c r="YT129" s="33"/>
      <c r="YU129" s="33"/>
      <c r="YV129" s="33"/>
      <c r="YW129" s="33"/>
      <c r="YX129" s="33"/>
      <c r="YY129" s="33"/>
      <c r="YZ129" s="33"/>
      <c r="ZA129" s="33"/>
      <c r="ZB129" s="33"/>
      <c r="ZC129" s="33"/>
      <c r="ZD129" s="33"/>
      <c r="ZE129" s="33"/>
      <c r="ZF129" s="33"/>
      <c r="ZG129" s="33"/>
      <c r="ZH129" s="33"/>
      <c r="ZI129" s="33"/>
      <c r="ZJ129" s="33"/>
      <c r="ZK129" s="33"/>
      <c r="ZL129" s="33"/>
      <c r="ZM129" s="33"/>
      <c r="ZN129" s="33"/>
      <c r="ZO129" s="33"/>
      <c r="ZP129" s="33"/>
      <c r="ZQ129" s="33"/>
      <c r="ZR129" s="33"/>
      <c r="ZS129" s="33"/>
      <c r="ZT129" s="33"/>
      <c r="ZU129" s="33"/>
      <c r="ZV129" s="33"/>
      <c r="ZW129" s="33"/>
      <c r="ZX129" s="33"/>
      <c r="ZY129" s="33"/>
      <c r="ZZ129" s="33"/>
      <c r="AAA129" s="33"/>
      <c r="AAB129" s="33"/>
      <c r="AAC129" s="33"/>
      <c r="AAD129" s="33"/>
      <c r="AAE129" s="33"/>
      <c r="AAF129" s="33"/>
      <c r="AAG129" s="33"/>
      <c r="AAH129" s="33"/>
      <c r="AAI129" s="33"/>
      <c r="AAJ129" s="33"/>
      <c r="AAK129" s="33"/>
      <c r="AAL129" s="33"/>
      <c r="AAM129" s="33"/>
      <c r="AAN129" s="33"/>
      <c r="AAO129" s="33"/>
      <c r="AAP129" s="33"/>
      <c r="AAQ129" s="33"/>
      <c r="AAR129" s="33"/>
      <c r="AAS129" s="33"/>
      <c r="AAT129" s="33"/>
      <c r="AAU129" s="33"/>
      <c r="AAV129" s="33"/>
      <c r="AAW129" s="33"/>
      <c r="AAX129" s="33"/>
      <c r="AAY129" s="33"/>
      <c r="AAZ129" s="33"/>
      <c r="ABA129" s="33"/>
      <c r="ABB129" s="33"/>
      <c r="ABC129" s="33"/>
      <c r="ABD129" s="33"/>
      <c r="ABE129" s="33"/>
      <c r="ABF129" s="33"/>
      <c r="ABG129" s="33"/>
      <c r="ABH129" s="33"/>
      <c r="ABI129" s="33"/>
      <c r="ABJ129" s="33"/>
      <c r="ABK129" s="33"/>
      <c r="ABL129" s="33"/>
      <c r="ABM129" s="33"/>
      <c r="ABN129" s="33"/>
      <c r="ABO129" s="33"/>
      <c r="ABP129" s="33"/>
      <c r="ABQ129" s="33"/>
      <c r="ABR129" s="33"/>
      <c r="ABS129" s="33"/>
      <c r="ABT129" s="33"/>
      <c r="ABU129" s="33"/>
      <c r="ABV129" s="33"/>
      <c r="ABW129" s="33"/>
      <c r="ABX129" s="33"/>
      <c r="ABY129" s="33"/>
      <c r="ABZ129" s="33"/>
      <c r="ACA129" s="33"/>
      <c r="ACB129" s="33"/>
      <c r="ACC129" s="33"/>
      <c r="ACD129" s="33"/>
      <c r="ACE129" s="33"/>
      <c r="ACF129" s="33"/>
      <c r="ACG129" s="33"/>
      <c r="ACH129" s="33"/>
      <c r="ACI129" s="33"/>
      <c r="ACJ129" s="33"/>
      <c r="ACK129" s="33"/>
      <c r="ACL129" s="33"/>
      <c r="ACM129" s="33"/>
      <c r="ACN129" s="33"/>
      <c r="ACO129" s="33"/>
      <c r="ACP129" s="33"/>
      <c r="ACQ129" s="33"/>
      <c r="ACR129" s="33"/>
      <c r="ACS129" s="33"/>
      <c r="ACT129" s="33"/>
      <c r="ACU129" s="33"/>
      <c r="ACV129" s="33"/>
      <c r="ACW129" s="33"/>
      <c r="ACX129" s="33"/>
      <c r="ACY129" s="33"/>
      <c r="ACZ129" s="33"/>
      <c r="ADA129" s="33"/>
      <c r="ADB129" s="33"/>
      <c r="ADC129" s="33"/>
      <c r="ADD129" s="33"/>
      <c r="ADE129" s="33"/>
      <c r="ADF129" s="33"/>
      <c r="ADG129" s="33"/>
      <c r="ADH129" s="33"/>
      <c r="ADI129" s="33"/>
      <c r="ADJ129" s="33"/>
      <c r="ADK129" s="33"/>
      <c r="ADL129" s="33"/>
      <c r="ADM129" s="33"/>
      <c r="ADN129" s="33"/>
      <c r="ADO129" s="33"/>
      <c r="ADP129" s="33"/>
      <c r="ADQ129" s="33"/>
      <c r="ADR129" s="33"/>
      <c r="ADS129" s="33"/>
      <c r="ADT129" s="33"/>
      <c r="ADU129" s="33"/>
      <c r="ADV129" s="33"/>
      <c r="ADW129" s="33"/>
      <c r="ADX129" s="33"/>
      <c r="ADY129" s="33"/>
      <c r="ADZ129" s="33"/>
      <c r="AEA129" s="33"/>
      <c r="AEB129" s="33"/>
      <c r="AEC129" s="33"/>
      <c r="AED129" s="33"/>
      <c r="AEE129" s="33"/>
      <c r="AEF129" s="33"/>
      <c r="AEG129" s="33"/>
      <c r="AEH129" s="33"/>
      <c r="AEI129" s="33"/>
      <c r="AEJ129" s="33"/>
      <c r="AEK129" s="33"/>
      <c r="AEL129" s="33"/>
      <c r="AEM129" s="33"/>
      <c r="AEN129" s="33"/>
      <c r="AEO129" s="33"/>
      <c r="AEP129" s="33"/>
      <c r="AEQ129" s="33"/>
      <c r="AER129" s="33"/>
      <c r="AES129" s="33"/>
      <c r="AET129" s="33"/>
      <c r="AEU129" s="33"/>
      <c r="AEV129" s="33"/>
      <c r="AEW129" s="33"/>
      <c r="AEX129" s="33"/>
      <c r="AEY129" s="33"/>
      <c r="AEZ129" s="33"/>
      <c r="AFA129" s="33"/>
      <c r="AFB129" s="33"/>
      <c r="AFC129" s="33"/>
      <c r="AFD129" s="33"/>
      <c r="AFE129" s="33"/>
      <c r="AFF129" s="33"/>
      <c r="AFG129" s="33"/>
      <c r="AFH129" s="33"/>
      <c r="AFI129" s="33"/>
      <c r="AFJ129" s="33"/>
      <c r="AFK129" s="33"/>
      <c r="AFL129" s="33"/>
      <c r="AFM129" s="33"/>
      <c r="AFN129" s="33"/>
      <c r="AFO129" s="33"/>
      <c r="AFP129" s="33"/>
      <c r="AFQ129" s="33"/>
      <c r="AFR129" s="33"/>
      <c r="AFS129" s="33"/>
      <c r="AFT129" s="33"/>
      <c r="AFU129" s="33"/>
      <c r="AFV129" s="33"/>
      <c r="AFW129" s="33"/>
      <c r="AFX129" s="33"/>
      <c r="AFY129" s="33"/>
      <c r="AFZ129" s="33"/>
      <c r="AGA129" s="33"/>
      <c r="AGB129" s="33"/>
      <c r="AGC129" s="33"/>
      <c r="AGD129" s="33"/>
      <c r="AGE129" s="33"/>
      <c r="AGF129" s="33"/>
      <c r="AGG129" s="33"/>
      <c r="AGH129" s="33"/>
      <c r="AGI129" s="33"/>
      <c r="AGJ129" s="33"/>
      <c r="AGK129" s="33"/>
      <c r="AGL129" s="33"/>
      <c r="AGM129" s="33"/>
      <c r="AGN129" s="33"/>
      <c r="AGO129" s="33"/>
      <c r="AGP129" s="33"/>
      <c r="AGQ129" s="33"/>
      <c r="AGR129" s="33"/>
      <c r="AGS129" s="33"/>
      <c r="AGT129" s="33"/>
      <c r="AGU129" s="33"/>
      <c r="AGV129" s="33"/>
      <c r="AGW129" s="33"/>
      <c r="AGX129" s="33"/>
      <c r="AGY129" s="33"/>
      <c r="AGZ129" s="33"/>
      <c r="AHA129" s="33"/>
      <c r="AHB129" s="33"/>
      <c r="AHC129" s="33"/>
      <c r="AHD129" s="33"/>
      <c r="AHE129" s="33"/>
      <c r="AHF129" s="33"/>
      <c r="AHG129" s="33"/>
      <c r="AHH129" s="33"/>
      <c r="AHI129" s="33"/>
      <c r="AHJ129" s="33"/>
      <c r="AHK129" s="33"/>
      <c r="AHL129" s="33"/>
      <c r="AHM129" s="33"/>
      <c r="AHN129" s="33"/>
      <c r="AHO129" s="33"/>
      <c r="AHP129" s="33"/>
      <c r="AHQ129" s="33"/>
      <c r="AHR129" s="33"/>
      <c r="AHS129" s="33"/>
      <c r="AHT129" s="33"/>
      <c r="AHU129" s="33"/>
      <c r="AHV129" s="33"/>
      <c r="AHW129" s="33"/>
      <c r="AHX129" s="33"/>
      <c r="AHY129" s="33"/>
      <c r="AHZ129" s="33"/>
      <c r="AIA129" s="33"/>
      <c r="AIB129" s="33"/>
      <c r="AIC129" s="33"/>
      <c r="AID129" s="33"/>
      <c r="AIE129" s="33"/>
      <c r="AIF129" s="33"/>
      <c r="AIG129" s="33"/>
      <c r="AIH129" s="33"/>
      <c r="AII129" s="33"/>
      <c r="AIJ129" s="33"/>
      <c r="AIK129" s="33"/>
      <c r="AIL129" s="33"/>
      <c r="AIM129" s="33"/>
      <c r="AIN129" s="33"/>
      <c r="AIO129" s="33"/>
      <c r="AIP129" s="33"/>
      <c r="AIQ129" s="33"/>
      <c r="AIR129" s="33"/>
      <c r="AIS129" s="33"/>
      <c r="AIT129" s="33"/>
      <c r="AIU129" s="33"/>
      <c r="AIV129" s="33"/>
      <c r="AIW129" s="33"/>
      <c r="AIX129" s="33"/>
      <c r="AIY129" s="33"/>
      <c r="AIZ129" s="33"/>
      <c r="AJA129" s="33"/>
      <c r="AJB129" s="33"/>
      <c r="AJC129" s="33"/>
      <c r="AJD129" s="33"/>
      <c r="AJE129" s="33"/>
      <c r="AJF129" s="33"/>
      <c r="AJG129" s="33"/>
      <c r="AJH129" s="33"/>
      <c r="AJI129" s="33"/>
      <c r="AJJ129" s="33"/>
      <c r="AJK129" s="33"/>
      <c r="AJL129" s="33"/>
      <c r="AJM129" s="33"/>
      <c r="AJN129" s="33"/>
      <c r="AJO129" s="33"/>
      <c r="AJP129" s="33"/>
      <c r="AJQ129" s="33"/>
      <c r="AJR129" s="33"/>
      <c r="AJS129" s="33"/>
      <c r="AJT129" s="33"/>
      <c r="AJU129" s="33"/>
      <c r="AJV129" s="33"/>
      <c r="AJW129" s="33"/>
      <c r="AJX129" s="33"/>
      <c r="AJY129" s="33"/>
      <c r="AJZ129" s="33"/>
      <c r="AKA129" s="33"/>
      <c r="AKB129" s="33"/>
      <c r="AKC129" s="33"/>
      <c r="AKD129" s="33"/>
      <c r="AKE129" s="33"/>
      <c r="AKF129" s="33"/>
      <c r="AKG129" s="33"/>
      <c r="AKH129" s="33"/>
      <c r="AKI129" s="33"/>
      <c r="AKJ129" s="33"/>
      <c r="AKK129" s="33"/>
      <c r="AKL129" s="33"/>
      <c r="AKM129" s="33"/>
      <c r="AKN129" s="33"/>
      <c r="AKO129" s="33"/>
      <c r="AKP129" s="33"/>
      <c r="AKQ129" s="33"/>
      <c r="AKR129" s="33"/>
      <c r="AKS129" s="33"/>
      <c r="AKT129" s="33"/>
      <c r="AKU129" s="33"/>
      <c r="AKV129" s="33"/>
      <c r="AKW129" s="33"/>
      <c r="AKX129" s="33"/>
      <c r="AKY129" s="33"/>
      <c r="AKZ129" s="33"/>
      <c r="ALA129" s="33"/>
      <c r="ALB129" s="33"/>
      <c r="ALC129" s="33"/>
      <c r="ALD129" s="33"/>
      <c r="ALE129" s="33"/>
      <c r="ALF129" s="33"/>
      <c r="ALG129" s="33"/>
      <c r="ALH129" s="33"/>
      <c r="ALI129" s="33"/>
      <c r="ALJ129" s="33"/>
      <c r="ALK129" s="33"/>
      <c r="ALL129" s="33"/>
      <c r="ALM129" s="33"/>
      <c r="ALN129" s="33"/>
      <c r="ALO129" s="33"/>
      <c r="ALP129" s="33"/>
      <c r="ALQ129" s="33"/>
      <c r="ALR129" s="33"/>
      <c r="ALS129" s="33"/>
      <c r="ALT129" s="33"/>
      <c r="ALU129" s="33"/>
      <c r="ALV129" s="33"/>
      <c r="ALW129" s="33"/>
      <c r="ALX129" s="33"/>
      <c r="ALY129" s="33"/>
      <c r="ALZ129" s="33"/>
      <c r="AMA129" s="33"/>
      <c r="AMB129" s="33"/>
      <c r="AMC129" s="33"/>
      <c r="AMD129" s="33"/>
      <c r="AME129" s="33"/>
      <c r="AMF129" s="33"/>
      <c r="AMG129" s="33"/>
      <c r="AMH129" s="33"/>
      <c r="AMI129" s="33"/>
      <c r="AMJ129" s="33"/>
      <c r="AMK129" s="33"/>
    </row>
    <row r="130" spans="1:1025" s="29" customFormat="1" ht="18.75" x14ac:dyDescent="0.2">
      <c r="A130" s="102" t="s">
        <v>170</v>
      </c>
      <c r="B130" s="120" t="s">
        <v>308</v>
      </c>
      <c r="C130" s="103" t="s">
        <v>309</v>
      </c>
      <c r="D130" s="44" t="s">
        <v>104</v>
      </c>
      <c r="E130" s="43">
        <f t="shared" si="351"/>
        <v>0</v>
      </c>
      <c r="F130" s="70">
        <f t="shared" si="352"/>
        <v>1.90236787</v>
      </c>
      <c r="G130" s="70">
        <f t="shared" si="353"/>
        <v>0</v>
      </c>
      <c r="H130" s="70">
        <f t="shared" si="354"/>
        <v>0</v>
      </c>
      <c r="I130" s="70">
        <f t="shared" si="355"/>
        <v>1.37</v>
      </c>
      <c r="J130" s="70">
        <f t="shared" si="356"/>
        <v>0</v>
      </c>
      <c r="K130" s="70">
        <f t="shared" si="357"/>
        <v>0</v>
      </c>
      <c r="L130" s="70">
        <f t="shared" si="358"/>
        <v>0</v>
      </c>
      <c r="M130" s="20">
        <v>0</v>
      </c>
      <c r="N130" s="20">
        <v>0</v>
      </c>
      <c r="O130" s="20">
        <v>0</v>
      </c>
      <c r="P130" s="20">
        <v>0</v>
      </c>
      <c r="Q130" s="20">
        <v>0</v>
      </c>
      <c r="R130" s="20">
        <v>0</v>
      </c>
      <c r="S130" s="20">
        <v>0</v>
      </c>
      <c r="T130" s="20">
        <v>0</v>
      </c>
      <c r="U130" s="20">
        <v>0</v>
      </c>
      <c r="V130" s="20">
        <v>0</v>
      </c>
      <c r="W130" s="20">
        <v>0</v>
      </c>
      <c r="X130" s="20">
        <v>0</v>
      </c>
      <c r="Y130" s="20">
        <v>0</v>
      </c>
      <c r="Z130" s="20">
        <v>0</v>
      </c>
      <c r="AA130" s="20">
        <v>0</v>
      </c>
      <c r="AB130" s="20">
        <v>0</v>
      </c>
      <c r="AC130" s="20">
        <v>0</v>
      </c>
      <c r="AD130" s="20">
        <v>0</v>
      </c>
      <c r="AE130" s="20">
        <v>0</v>
      </c>
      <c r="AF130" s="20">
        <v>0</v>
      </c>
      <c r="AG130" s="20">
        <v>0</v>
      </c>
      <c r="AH130" s="20">
        <v>0</v>
      </c>
      <c r="AI130" s="20">
        <v>0</v>
      </c>
      <c r="AJ130" s="20">
        <v>0</v>
      </c>
      <c r="AK130" s="20">
        <v>0</v>
      </c>
      <c r="AL130" s="20">
        <v>1.90236787</v>
      </c>
      <c r="AM130" s="20">
        <v>0</v>
      </c>
      <c r="AN130" s="20">
        <v>0</v>
      </c>
      <c r="AO130" s="20">
        <v>1.37</v>
      </c>
      <c r="AP130" s="20">
        <v>0</v>
      </c>
      <c r="AQ130" s="20">
        <v>0</v>
      </c>
      <c r="AR130" s="20">
        <v>0</v>
      </c>
      <c r="AS130" s="70">
        <f t="shared" si="453"/>
        <v>0</v>
      </c>
      <c r="AT130" s="70">
        <f t="shared" si="50"/>
        <v>2.3914788600000003</v>
      </c>
      <c r="AU130" s="70">
        <f t="shared" si="51"/>
        <v>0</v>
      </c>
      <c r="AV130" s="70">
        <f t="shared" si="52"/>
        <v>0</v>
      </c>
      <c r="AW130" s="70">
        <f t="shared" si="53"/>
        <v>1.37</v>
      </c>
      <c r="AX130" s="70">
        <f t="shared" si="54"/>
        <v>0</v>
      </c>
      <c r="AY130" s="70">
        <f t="shared" si="55"/>
        <v>0</v>
      </c>
      <c r="AZ130" s="70">
        <f t="shared" si="56"/>
        <v>0</v>
      </c>
      <c r="BA130" s="20">
        <v>0</v>
      </c>
      <c r="BB130" s="20">
        <v>0</v>
      </c>
      <c r="BC130" s="20">
        <v>0</v>
      </c>
      <c r="BD130" s="20">
        <v>0</v>
      </c>
      <c r="BE130" s="20">
        <v>0</v>
      </c>
      <c r="BF130" s="20">
        <v>0</v>
      </c>
      <c r="BG130" s="20">
        <v>0</v>
      </c>
      <c r="BH130" s="20">
        <v>0</v>
      </c>
      <c r="BI130" s="20">
        <v>0</v>
      </c>
      <c r="BJ130" s="20">
        <v>0.112</v>
      </c>
      <c r="BK130" s="20">
        <v>0</v>
      </c>
      <c r="BL130" s="20">
        <v>0</v>
      </c>
      <c r="BM130" s="20">
        <v>0</v>
      </c>
      <c r="BN130" s="20">
        <v>0</v>
      </c>
      <c r="BO130" s="20">
        <v>0</v>
      </c>
      <c r="BP130" s="20">
        <v>0</v>
      </c>
      <c r="BQ130" s="20">
        <v>0</v>
      </c>
      <c r="BR130" s="20">
        <v>2.2794788600000002</v>
      </c>
      <c r="BS130" s="20">
        <v>0</v>
      </c>
      <c r="BT130" s="20">
        <v>0</v>
      </c>
      <c r="BU130" s="20">
        <v>1.37</v>
      </c>
      <c r="BV130" s="20">
        <v>0</v>
      </c>
      <c r="BW130" s="20">
        <v>0</v>
      </c>
      <c r="BX130" s="20">
        <v>0</v>
      </c>
      <c r="BY130" s="20">
        <v>0</v>
      </c>
      <c r="BZ130" s="20">
        <v>0</v>
      </c>
      <c r="CA130" s="20">
        <v>0</v>
      </c>
      <c r="CB130" s="20">
        <v>0</v>
      </c>
      <c r="CC130" s="20">
        <v>0</v>
      </c>
      <c r="CD130" s="20">
        <v>0</v>
      </c>
      <c r="CE130" s="20">
        <v>0</v>
      </c>
      <c r="CF130" s="20">
        <v>0</v>
      </c>
      <c r="CG130" s="20" t="s">
        <v>104</v>
      </c>
      <c r="CH130" s="20" t="s">
        <v>104</v>
      </c>
      <c r="CI130" s="20">
        <f t="shared" si="361"/>
        <v>0.48911099000000036</v>
      </c>
      <c r="CJ130" s="20" t="s">
        <v>104</v>
      </c>
      <c r="CK130" s="79" t="s">
        <v>104</v>
      </c>
      <c r="CL130" s="83"/>
      <c r="CM130" s="33"/>
      <c r="CN130" s="33"/>
      <c r="CO130" s="33"/>
      <c r="CP130" s="33"/>
      <c r="CQ130" s="33"/>
      <c r="CR130" s="33"/>
      <c r="CS130" s="33"/>
      <c r="CT130" s="33"/>
      <c r="CU130" s="33"/>
      <c r="CV130" s="33"/>
      <c r="CW130" s="33"/>
      <c r="CX130" s="33"/>
      <c r="CY130" s="33"/>
      <c r="CZ130" s="33"/>
      <c r="DA130" s="33"/>
      <c r="DB130" s="33"/>
      <c r="DC130" s="33"/>
      <c r="DD130" s="33"/>
      <c r="DE130" s="33"/>
      <c r="DF130" s="33"/>
      <c r="DG130" s="33"/>
      <c r="DH130" s="33"/>
      <c r="DI130" s="33"/>
      <c r="DJ130" s="33"/>
      <c r="DK130" s="33"/>
      <c r="DL130" s="33"/>
      <c r="DM130" s="33"/>
      <c r="DN130" s="33"/>
      <c r="DO130" s="33"/>
      <c r="DP130" s="33"/>
      <c r="DQ130" s="33"/>
      <c r="DR130" s="33"/>
      <c r="DS130" s="33"/>
      <c r="DT130" s="33"/>
      <c r="DU130" s="33"/>
      <c r="DV130" s="33"/>
      <c r="DW130" s="33"/>
      <c r="DX130" s="33"/>
      <c r="DY130" s="33"/>
      <c r="DZ130" s="33"/>
      <c r="EA130" s="33"/>
      <c r="EB130" s="33"/>
      <c r="EC130" s="33"/>
      <c r="ED130" s="33"/>
      <c r="EE130" s="33"/>
      <c r="EF130" s="33"/>
      <c r="EG130" s="33"/>
      <c r="EH130" s="33"/>
      <c r="EI130" s="33"/>
      <c r="EJ130" s="33"/>
      <c r="EK130" s="33"/>
      <c r="EL130" s="33"/>
      <c r="EM130" s="33"/>
      <c r="EN130" s="33"/>
      <c r="EO130" s="33"/>
      <c r="EP130" s="33"/>
      <c r="EQ130" s="33"/>
      <c r="ER130" s="33"/>
      <c r="ES130" s="33"/>
      <c r="ET130" s="33"/>
      <c r="EU130" s="33"/>
      <c r="EV130" s="33"/>
      <c r="EW130" s="33"/>
      <c r="EX130" s="33"/>
      <c r="EY130" s="33"/>
      <c r="EZ130" s="33"/>
      <c r="FA130" s="33"/>
      <c r="FB130" s="33"/>
      <c r="FC130" s="33"/>
      <c r="FD130" s="33"/>
      <c r="FE130" s="33"/>
      <c r="FF130" s="33"/>
      <c r="FG130" s="33"/>
      <c r="FH130" s="33"/>
      <c r="FI130" s="33"/>
      <c r="FJ130" s="33"/>
      <c r="FK130" s="33"/>
      <c r="FL130" s="33"/>
      <c r="FM130" s="33"/>
      <c r="FN130" s="33"/>
      <c r="FO130" s="33"/>
      <c r="FP130" s="33"/>
      <c r="FQ130" s="33"/>
      <c r="FR130" s="33"/>
      <c r="FS130" s="33"/>
      <c r="FT130" s="33"/>
      <c r="FU130" s="33"/>
      <c r="FV130" s="33"/>
      <c r="FW130" s="33"/>
      <c r="FX130" s="33"/>
      <c r="FY130" s="33"/>
      <c r="FZ130" s="33"/>
      <c r="GA130" s="33"/>
      <c r="GB130" s="33"/>
      <c r="GC130" s="33"/>
      <c r="GD130" s="33"/>
      <c r="GE130" s="33"/>
      <c r="GF130" s="33"/>
      <c r="GG130" s="33"/>
      <c r="GH130" s="33"/>
      <c r="GI130" s="33"/>
      <c r="GJ130" s="33"/>
      <c r="GK130" s="33"/>
      <c r="GL130" s="33"/>
      <c r="GM130" s="33"/>
      <c r="GN130" s="33"/>
      <c r="GO130" s="33"/>
      <c r="GP130" s="33"/>
      <c r="GQ130" s="33"/>
      <c r="GR130" s="33"/>
      <c r="GS130" s="33"/>
      <c r="GT130" s="33"/>
      <c r="GU130" s="33"/>
      <c r="GV130" s="33"/>
      <c r="GW130" s="33"/>
      <c r="GX130" s="33"/>
      <c r="GY130" s="33"/>
      <c r="GZ130" s="33"/>
      <c r="HA130" s="33"/>
      <c r="HB130" s="33"/>
      <c r="HC130" s="33"/>
      <c r="HD130" s="33"/>
      <c r="HE130" s="33"/>
      <c r="HF130" s="33"/>
      <c r="HG130" s="33"/>
      <c r="HH130" s="33"/>
      <c r="HI130" s="33"/>
      <c r="HJ130" s="33"/>
      <c r="HK130" s="33"/>
      <c r="HL130" s="33"/>
      <c r="HM130" s="33"/>
      <c r="HN130" s="33"/>
      <c r="HO130" s="33"/>
      <c r="HP130" s="33"/>
      <c r="HQ130" s="33"/>
      <c r="HR130" s="33"/>
      <c r="HS130" s="33"/>
      <c r="HT130" s="33"/>
      <c r="HU130" s="33"/>
      <c r="HV130" s="33"/>
      <c r="HW130" s="33"/>
      <c r="HX130" s="33"/>
      <c r="HY130" s="33"/>
      <c r="HZ130" s="33"/>
      <c r="IA130" s="33"/>
      <c r="IB130" s="33"/>
      <c r="IC130" s="33"/>
      <c r="ID130" s="33"/>
      <c r="IE130" s="33"/>
      <c r="IF130" s="33"/>
      <c r="IG130" s="33"/>
      <c r="IH130" s="33"/>
      <c r="II130" s="33"/>
      <c r="IJ130" s="33"/>
      <c r="IK130" s="33"/>
      <c r="IL130" s="33"/>
      <c r="IM130" s="33"/>
      <c r="IN130" s="33"/>
      <c r="IO130" s="33"/>
      <c r="IP130" s="33"/>
      <c r="IQ130" s="33"/>
      <c r="IR130" s="33"/>
      <c r="IS130" s="33"/>
      <c r="IT130" s="33"/>
      <c r="IU130" s="33"/>
      <c r="IV130" s="33"/>
      <c r="IW130" s="33"/>
      <c r="IX130" s="33"/>
      <c r="IY130" s="33"/>
      <c r="IZ130" s="33"/>
      <c r="JA130" s="33"/>
      <c r="JB130" s="33"/>
      <c r="JC130" s="33"/>
      <c r="JD130" s="33"/>
      <c r="JE130" s="33"/>
      <c r="JF130" s="33"/>
      <c r="JG130" s="33"/>
      <c r="JH130" s="33"/>
      <c r="JI130" s="33"/>
      <c r="JJ130" s="33"/>
      <c r="JK130" s="33"/>
      <c r="JL130" s="33"/>
      <c r="JM130" s="33"/>
      <c r="JN130" s="33"/>
      <c r="JO130" s="33"/>
      <c r="JP130" s="33"/>
      <c r="JQ130" s="33"/>
      <c r="JR130" s="33"/>
      <c r="JS130" s="33"/>
      <c r="JT130" s="33"/>
      <c r="JU130" s="33"/>
      <c r="JV130" s="33"/>
      <c r="JW130" s="33"/>
      <c r="JX130" s="33"/>
      <c r="JY130" s="33"/>
      <c r="JZ130" s="33"/>
      <c r="KA130" s="33"/>
      <c r="KB130" s="33"/>
      <c r="KC130" s="33"/>
      <c r="KD130" s="33"/>
      <c r="KE130" s="33"/>
      <c r="KF130" s="33"/>
      <c r="KG130" s="33"/>
      <c r="KH130" s="33"/>
      <c r="KI130" s="33"/>
      <c r="KJ130" s="33"/>
      <c r="KK130" s="33"/>
      <c r="KL130" s="33"/>
      <c r="KM130" s="33"/>
      <c r="KN130" s="33"/>
      <c r="KO130" s="33"/>
      <c r="KP130" s="33"/>
      <c r="KQ130" s="33"/>
      <c r="KR130" s="33"/>
      <c r="KS130" s="33"/>
      <c r="KT130" s="33"/>
      <c r="KU130" s="33"/>
      <c r="KV130" s="33"/>
      <c r="KW130" s="33"/>
      <c r="KX130" s="33"/>
      <c r="KY130" s="33"/>
      <c r="KZ130" s="33"/>
      <c r="LA130" s="33"/>
      <c r="LB130" s="33"/>
      <c r="LC130" s="33"/>
      <c r="LD130" s="33"/>
      <c r="LE130" s="33"/>
      <c r="LF130" s="33"/>
      <c r="LG130" s="33"/>
      <c r="LH130" s="33"/>
      <c r="LI130" s="33"/>
      <c r="LJ130" s="33"/>
      <c r="LK130" s="33"/>
      <c r="LL130" s="33"/>
      <c r="LM130" s="33"/>
      <c r="LN130" s="33"/>
      <c r="LO130" s="33"/>
      <c r="LP130" s="33"/>
      <c r="LQ130" s="33"/>
      <c r="LR130" s="33"/>
      <c r="LS130" s="33"/>
      <c r="LT130" s="33"/>
      <c r="LU130" s="33"/>
      <c r="LV130" s="33"/>
      <c r="LW130" s="33"/>
      <c r="LX130" s="33"/>
      <c r="LY130" s="33"/>
      <c r="LZ130" s="33"/>
      <c r="MA130" s="33"/>
      <c r="MB130" s="33"/>
      <c r="MC130" s="33"/>
      <c r="MD130" s="33"/>
      <c r="ME130" s="33"/>
      <c r="MF130" s="33"/>
      <c r="MG130" s="33"/>
      <c r="MH130" s="33"/>
      <c r="MI130" s="33"/>
      <c r="MJ130" s="33"/>
      <c r="MK130" s="33"/>
      <c r="ML130" s="33"/>
      <c r="MM130" s="33"/>
      <c r="MN130" s="33"/>
      <c r="MO130" s="33"/>
      <c r="MP130" s="33"/>
      <c r="MQ130" s="33"/>
      <c r="MR130" s="33"/>
      <c r="MS130" s="33"/>
      <c r="MT130" s="33"/>
      <c r="MU130" s="33"/>
      <c r="MV130" s="33"/>
      <c r="MW130" s="33"/>
      <c r="MX130" s="33"/>
      <c r="MY130" s="33"/>
      <c r="MZ130" s="33"/>
      <c r="NA130" s="33"/>
      <c r="NB130" s="33"/>
      <c r="NC130" s="33"/>
      <c r="ND130" s="33"/>
      <c r="NE130" s="33"/>
      <c r="NF130" s="33"/>
      <c r="NG130" s="33"/>
      <c r="NH130" s="33"/>
      <c r="NI130" s="33"/>
      <c r="NJ130" s="33"/>
      <c r="NK130" s="33"/>
      <c r="NL130" s="33"/>
      <c r="NM130" s="33"/>
      <c r="NN130" s="33"/>
      <c r="NO130" s="33"/>
      <c r="NP130" s="33"/>
      <c r="NQ130" s="33"/>
      <c r="NR130" s="33"/>
      <c r="NS130" s="33"/>
      <c r="NT130" s="33"/>
      <c r="NU130" s="33"/>
      <c r="NV130" s="33"/>
      <c r="NW130" s="33"/>
      <c r="NX130" s="33"/>
      <c r="NY130" s="33"/>
      <c r="NZ130" s="33"/>
      <c r="OA130" s="33"/>
      <c r="OB130" s="33"/>
      <c r="OC130" s="33"/>
      <c r="OD130" s="33"/>
      <c r="OE130" s="33"/>
      <c r="OF130" s="33"/>
      <c r="OG130" s="33"/>
      <c r="OH130" s="33"/>
      <c r="OI130" s="33"/>
      <c r="OJ130" s="33"/>
      <c r="OK130" s="33"/>
      <c r="OL130" s="33"/>
      <c r="OM130" s="33"/>
      <c r="ON130" s="33"/>
      <c r="OO130" s="33"/>
      <c r="OP130" s="33"/>
      <c r="OQ130" s="33"/>
      <c r="OR130" s="33"/>
      <c r="OS130" s="33"/>
      <c r="OT130" s="33"/>
      <c r="OU130" s="33"/>
      <c r="OV130" s="33"/>
      <c r="OW130" s="33"/>
      <c r="OX130" s="33"/>
      <c r="OY130" s="33"/>
      <c r="OZ130" s="33"/>
      <c r="PA130" s="33"/>
      <c r="PB130" s="33"/>
      <c r="PC130" s="33"/>
      <c r="PD130" s="33"/>
      <c r="PE130" s="33"/>
      <c r="PF130" s="33"/>
      <c r="PG130" s="33"/>
      <c r="PH130" s="33"/>
      <c r="PI130" s="33"/>
      <c r="PJ130" s="33"/>
      <c r="PK130" s="33"/>
      <c r="PL130" s="33"/>
      <c r="PM130" s="33"/>
      <c r="PN130" s="33"/>
      <c r="PO130" s="33"/>
      <c r="PP130" s="33"/>
      <c r="PQ130" s="33"/>
      <c r="PR130" s="33"/>
      <c r="PS130" s="33"/>
      <c r="PT130" s="33"/>
      <c r="PU130" s="33"/>
      <c r="PV130" s="33"/>
      <c r="PW130" s="33"/>
      <c r="PX130" s="33"/>
      <c r="PY130" s="33"/>
      <c r="PZ130" s="33"/>
      <c r="QA130" s="33"/>
      <c r="QB130" s="33"/>
      <c r="QC130" s="33"/>
      <c r="QD130" s="33"/>
      <c r="QE130" s="33"/>
      <c r="QF130" s="33"/>
      <c r="QG130" s="33"/>
      <c r="QH130" s="33"/>
      <c r="QI130" s="33"/>
      <c r="QJ130" s="33"/>
      <c r="QK130" s="33"/>
      <c r="QL130" s="33"/>
      <c r="QM130" s="33"/>
      <c r="QN130" s="33"/>
      <c r="QO130" s="33"/>
      <c r="QP130" s="33"/>
      <c r="QQ130" s="33"/>
      <c r="QR130" s="33"/>
      <c r="QS130" s="33"/>
      <c r="QT130" s="33"/>
      <c r="QU130" s="33"/>
      <c r="QV130" s="33"/>
      <c r="QW130" s="33"/>
      <c r="QX130" s="33"/>
      <c r="QY130" s="33"/>
      <c r="QZ130" s="33"/>
      <c r="RA130" s="33"/>
      <c r="RB130" s="33"/>
      <c r="RC130" s="33"/>
      <c r="RD130" s="33"/>
      <c r="RE130" s="33"/>
      <c r="RF130" s="33"/>
      <c r="RG130" s="33"/>
      <c r="RH130" s="33"/>
      <c r="RI130" s="33"/>
      <c r="RJ130" s="33"/>
      <c r="RK130" s="33"/>
      <c r="RL130" s="33"/>
      <c r="RM130" s="33"/>
      <c r="RN130" s="33"/>
      <c r="RO130" s="33"/>
      <c r="RP130" s="33"/>
      <c r="RQ130" s="33"/>
      <c r="RR130" s="33"/>
      <c r="RS130" s="33"/>
      <c r="RT130" s="33"/>
      <c r="RU130" s="33"/>
      <c r="RV130" s="33"/>
      <c r="RW130" s="33"/>
      <c r="RX130" s="33"/>
      <c r="RY130" s="33"/>
      <c r="RZ130" s="33"/>
      <c r="SA130" s="33"/>
      <c r="SB130" s="33"/>
      <c r="SC130" s="33"/>
      <c r="SD130" s="33"/>
      <c r="SE130" s="33"/>
      <c r="SF130" s="33"/>
      <c r="SG130" s="33"/>
      <c r="SH130" s="33"/>
      <c r="SI130" s="33"/>
      <c r="SJ130" s="33"/>
      <c r="SK130" s="33"/>
      <c r="SL130" s="33"/>
      <c r="SM130" s="33"/>
      <c r="SN130" s="33"/>
      <c r="SO130" s="33"/>
      <c r="SP130" s="33"/>
      <c r="SQ130" s="33"/>
      <c r="SR130" s="33"/>
      <c r="SS130" s="33"/>
      <c r="ST130" s="33"/>
      <c r="SU130" s="33"/>
      <c r="SV130" s="33"/>
      <c r="SW130" s="33"/>
      <c r="SX130" s="33"/>
      <c r="SY130" s="33"/>
      <c r="SZ130" s="33"/>
      <c r="TA130" s="33"/>
      <c r="TB130" s="33"/>
      <c r="TC130" s="33"/>
      <c r="TD130" s="33"/>
      <c r="TE130" s="33"/>
      <c r="TF130" s="33"/>
      <c r="TG130" s="33"/>
      <c r="TH130" s="33"/>
      <c r="TI130" s="33"/>
      <c r="TJ130" s="33"/>
      <c r="TK130" s="33"/>
      <c r="TL130" s="33"/>
      <c r="TM130" s="33"/>
      <c r="TN130" s="33"/>
      <c r="TO130" s="33"/>
      <c r="TP130" s="33"/>
      <c r="TQ130" s="33"/>
      <c r="TR130" s="33"/>
      <c r="TS130" s="33"/>
      <c r="TT130" s="33"/>
      <c r="TU130" s="33"/>
      <c r="TV130" s="33"/>
      <c r="TW130" s="33"/>
      <c r="TX130" s="33"/>
      <c r="TY130" s="33"/>
      <c r="TZ130" s="33"/>
      <c r="UA130" s="33"/>
      <c r="UB130" s="33"/>
      <c r="UC130" s="33"/>
      <c r="UD130" s="33"/>
      <c r="UE130" s="33"/>
      <c r="UF130" s="33"/>
      <c r="UG130" s="33"/>
      <c r="UH130" s="33"/>
      <c r="UI130" s="33"/>
      <c r="UJ130" s="33"/>
      <c r="UK130" s="33"/>
      <c r="UL130" s="33"/>
      <c r="UM130" s="33"/>
      <c r="UN130" s="33"/>
      <c r="UO130" s="33"/>
      <c r="UP130" s="33"/>
      <c r="UQ130" s="33"/>
      <c r="UR130" s="33"/>
      <c r="US130" s="33"/>
      <c r="UT130" s="33"/>
      <c r="UU130" s="33"/>
      <c r="UV130" s="33"/>
      <c r="UW130" s="33"/>
      <c r="UX130" s="33"/>
      <c r="UY130" s="33"/>
      <c r="UZ130" s="33"/>
      <c r="VA130" s="33"/>
      <c r="VB130" s="33"/>
      <c r="VC130" s="33"/>
      <c r="VD130" s="33"/>
      <c r="VE130" s="33"/>
      <c r="VF130" s="33"/>
      <c r="VG130" s="33"/>
      <c r="VH130" s="33"/>
      <c r="VI130" s="33"/>
      <c r="VJ130" s="33"/>
      <c r="VK130" s="33"/>
      <c r="VL130" s="33"/>
      <c r="VM130" s="33"/>
      <c r="VN130" s="33"/>
      <c r="VO130" s="33"/>
      <c r="VP130" s="33"/>
      <c r="VQ130" s="33"/>
      <c r="VR130" s="33"/>
      <c r="VS130" s="33"/>
      <c r="VT130" s="33"/>
      <c r="VU130" s="33"/>
      <c r="VV130" s="33"/>
      <c r="VW130" s="33"/>
      <c r="VX130" s="33"/>
      <c r="VY130" s="33"/>
      <c r="VZ130" s="33"/>
      <c r="WA130" s="33"/>
      <c r="WB130" s="33"/>
      <c r="WC130" s="33"/>
      <c r="WD130" s="33"/>
      <c r="WE130" s="33"/>
      <c r="WF130" s="33"/>
      <c r="WG130" s="33"/>
      <c r="WH130" s="33"/>
      <c r="WI130" s="33"/>
      <c r="WJ130" s="33"/>
      <c r="WK130" s="33"/>
      <c r="WL130" s="33"/>
      <c r="WM130" s="33"/>
      <c r="WN130" s="33"/>
      <c r="WO130" s="33"/>
      <c r="WP130" s="33"/>
      <c r="WQ130" s="33"/>
      <c r="WR130" s="33"/>
      <c r="WS130" s="33"/>
      <c r="WT130" s="33"/>
      <c r="WU130" s="33"/>
      <c r="WV130" s="33"/>
      <c r="WW130" s="33"/>
      <c r="WX130" s="33"/>
      <c r="WY130" s="33"/>
      <c r="WZ130" s="33"/>
      <c r="XA130" s="33"/>
      <c r="XB130" s="33"/>
      <c r="XC130" s="33"/>
      <c r="XD130" s="33"/>
      <c r="XE130" s="33"/>
      <c r="XF130" s="33"/>
      <c r="XG130" s="33"/>
      <c r="XH130" s="33"/>
      <c r="XI130" s="33"/>
      <c r="XJ130" s="33"/>
      <c r="XK130" s="33"/>
      <c r="XL130" s="33"/>
      <c r="XM130" s="33"/>
      <c r="XN130" s="33"/>
      <c r="XO130" s="33"/>
      <c r="XP130" s="33"/>
      <c r="XQ130" s="33"/>
      <c r="XR130" s="33"/>
      <c r="XS130" s="33"/>
      <c r="XT130" s="33"/>
      <c r="XU130" s="33"/>
      <c r="XV130" s="33"/>
      <c r="XW130" s="33"/>
      <c r="XX130" s="33"/>
      <c r="XY130" s="33"/>
      <c r="XZ130" s="33"/>
      <c r="YA130" s="33"/>
      <c r="YB130" s="33"/>
      <c r="YC130" s="33"/>
      <c r="YD130" s="33"/>
      <c r="YE130" s="33"/>
      <c r="YF130" s="33"/>
      <c r="YG130" s="33"/>
      <c r="YH130" s="33"/>
      <c r="YI130" s="33"/>
      <c r="YJ130" s="33"/>
      <c r="YK130" s="33"/>
      <c r="YL130" s="33"/>
      <c r="YM130" s="33"/>
      <c r="YN130" s="33"/>
      <c r="YO130" s="33"/>
      <c r="YP130" s="33"/>
      <c r="YQ130" s="33"/>
      <c r="YR130" s="33"/>
      <c r="YS130" s="33"/>
      <c r="YT130" s="33"/>
      <c r="YU130" s="33"/>
      <c r="YV130" s="33"/>
      <c r="YW130" s="33"/>
      <c r="YX130" s="33"/>
      <c r="YY130" s="33"/>
      <c r="YZ130" s="33"/>
      <c r="ZA130" s="33"/>
      <c r="ZB130" s="33"/>
      <c r="ZC130" s="33"/>
      <c r="ZD130" s="33"/>
      <c r="ZE130" s="33"/>
      <c r="ZF130" s="33"/>
      <c r="ZG130" s="33"/>
      <c r="ZH130" s="33"/>
      <c r="ZI130" s="33"/>
      <c r="ZJ130" s="33"/>
      <c r="ZK130" s="33"/>
      <c r="ZL130" s="33"/>
      <c r="ZM130" s="33"/>
      <c r="ZN130" s="33"/>
      <c r="ZO130" s="33"/>
      <c r="ZP130" s="33"/>
      <c r="ZQ130" s="33"/>
      <c r="ZR130" s="33"/>
      <c r="ZS130" s="33"/>
      <c r="ZT130" s="33"/>
      <c r="ZU130" s="33"/>
      <c r="ZV130" s="33"/>
      <c r="ZW130" s="33"/>
      <c r="ZX130" s="33"/>
      <c r="ZY130" s="33"/>
      <c r="ZZ130" s="33"/>
      <c r="AAA130" s="33"/>
      <c r="AAB130" s="33"/>
      <c r="AAC130" s="33"/>
      <c r="AAD130" s="33"/>
      <c r="AAE130" s="33"/>
      <c r="AAF130" s="33"/>
      <c r="AAG130" s="33"/>
      <c r="AAH130" s="33"/>
      <c r="AAI130" s="33"/>
      <c r="AAJ130" s="33"/>
      <c r="AAK130" s="33"/>
      <c r="AAL130" s="33"/>
      <c r="AAM130" s="33"/>
      <c r="AAN130" s="33"/>
      <c r="AAO130" s="33"/>
      <c r="AAP130" s="33"/>
      <c r="AAQ130" s="33"/>
      <c r="AAR130" s="33"/>
      <c r="AAS130" s="33"/>
      <c r="AAT130" s="33"/>
      <c r="AAU130" s="33"/>
      <c r="AAV130" s="33"/>
      <c r="AAW130" s="33"/>
      <c r="AAX130" s="33"/>
      <c r="AAY130" s="33"/>
      <c r="AAZ130" s="33"/>
      <c r="ABA130" s="33"/>
      <c r="ABB130" s="33"/>
      <c r="ABC130" s="33"/>
      <c r="ABD130" s="33"/>
      <c r="ABE130" s="33"/>
      <c r="ABF130" s="33"/>
      <c r="ABG130" s="33"/>
      <c r="ABH130" s="33"/>
      <c r="ABI130" s="33"/>
      <c r="ABJ130" s="33"/>
      <c r="ABK130" s="33"/>
      <c r="ABL130" s="33"/>
      <c r="ABM130" s="33"/>
      <c r="ABN130" s="33"/>
      <c r="ABO130" s="33"/>
      <c r="ABP130" s="33"/>
      <c r="ABQ130" s="33"/>
      <c r="ABR130" s="33"/>
      <c r="ABS130" s="33"/>
      <c r="ABT130" s="33"/>
      <c r="ABU130" s="33"/>
      <c r="ABV130" s="33"/>
      <c r="ABW130" s="33"/>
      <c r="ABX130" s="33"/>
      <c r="ABY130" s="33"/>
      <c r="ABZ130" s="33"/>
      <c r="ACA130" s="33"/>
      <c r="ACB130" s="33"/>
      <c r="ACC130" s="33"/>
      <c r="ACD130" s="33"/>
      <c r="ACE130" s="33"/>
      <c r="ACF130" s="33"/>
      <c r="ACG130" s="33"/>
      <c r="ACH130" s="33"/>
      <c r="ACI130" s="33"/>
      <c r="ACJ130" s="33"/>
      <c r="ACK130" s="33"/>
      <c r="ACL130" s="33"/>
      <c r="ACM130" s="33"/>
      <c r="ACN130" s="33"/>
      <c r="ACO130" s="33"/>
      <c r="ACP130" s="33"/>
      <c r="ACQ130" s="33"/>
      <c r="ACR130" s="33"/>
      <c r="ACS130" s="33"/>
      <c r="ACT130" s="33"/>
      <c r="ACU130" s="33"/>
      <c r="ACV130" s="33"/>
      <c r="ACW130" s="33"/>
      <c r="ACX130" s="33"/>
      <c r="ACY130" s="33"/>
      <c r="ACZ130" s="33"/>
      <c r="ADA130" s="33"/>
      <c r="ADB130" s="33"/>
      <c r="ADC130" s="33"/>
      <c r="ADD130" s="33"/>
      <c r="ADE130" s="33"/>
      <c r="ADF130" s="33"/>
      <c r="ADG130" s="33"/>
      <c r="ADH130" s="33"/>
      <c r="ADI130" s="33"/>
      <c r="ADJ130" s="33"/>
      <c r="ADK130" s="33"/>
      <c r="ADL130" s="33"/>
      <c r="ADM130" s="33"/>
      <c r="ADN130" s="33"/>
      <c r="ADO130" s="33"/>
      <c r="ADP130" s="33"/>
      <c r="ADQ130" s="33"/>
      <c r="ADR130" s="33"/>
      <c r="ADS130" s="33"/>
      <c r="ADT130" s="33"/>
      <c r="ADU130" s="33"/>
      <c r="ADV130" s="33"/>
      <c r="ADW130" s="33"/>
      <c r="ADX130" s="33"/>
      <c r="ADY130" s="33"/>
      <c r="ADZ130" s="33"/>
      <c r="AEA130" s="33"/>
      <c r="AEB130" s="33"/>
      <c r="AEC130" s="33"/>
      <c r="AED130" s="33"/>
      <c r="AEE130" s="33"/>
      <c r="AEF130" s="33"/>
      <c r="AEG130" s="33"/>
      <c r="AEH130" s="33"/>
      <c r="AEI130" s="33"/>
      <c r="AEJ130" s="33"/>
      <c r="AEK130" s="33"/>
      <c r="AEL130" s="33"/>
      <c r="AEM130" s="33"/>
      <c r="AEN130" s="33"/>
      <c r="AEO130" s="33"/>
      <c r="AEP130" s="33"/>
      <c r="AEQ130" s="33"/>
      <c r="AER130" s="33"/>
      <c r="AES130" s="33"/>
      <c r="AET130" s="33"/>
      <c r="AEU130" s="33"/>
      <c r="AEV130" s="33"/>
      <c r="AEW130" s="33"/>
      <c r="AEX130" s="33"/>
      <c r="AEY130" s="33"/>
      <c r="AEZ130" s="33"/>
      <c r="AFA130" s="33"/>
      <c r="AFB130" s="33"/>
      <c r="AFC130" s="33"/>
      <c r="AFD130" s="33"/>
      <c r="AFE130" s="33"/>
      <c r="AFF130" s="33"/>
      <c r="AFG130" s="33"/>
      <c r="AFH130" s="33"/>
      <c r="AFI130" s="33"/>
      <c r="AFJ130" s="33"/>
      <c r="AFK130" s="33"/>
      <c r="AFL130" s="33"/>
      <c r="AFM130" s="33"/>
      <c r="AFN130" s="33"/>
      <c r="AFO130" s="33"/>
      <c r="AFP130" s="33"/>
      <c r="AFQ130" s="33"/>
      <c r="AFR130" s="33"/>
      <c r="AFS130" s="33"/>
      <c r="AFT130" s="33"/>
      <c r="AFU130" s="33"/>
      <c r="AFV130" s="33"/>
      <c r="AFW130" s="33"/>
      <c r="AFX130" s="33"/>
      <c r="AFY130" s="33"/>
      <c r="AFZ130" s="33"/>
      <c r="AGA130" s="33"/>
      <c r="AGB130" s="33"/>
      <c r="AGC130" s="33"/>
      <c r="AGD130" s="33"/>
      <c r="AGE130" s="33"/>
      <c r="AGF130" s="33"/>
      <c r="AGG130" s="33"/>
      <c r="AGH130" s="33"/>
      <c r="AGI130" s="33"/>
      <c r="AGJ130" s="33"/>
      <c r="AGK130" s="33"/>
      <c r="AGL130" s="33"/>
      <c r="AGM130" s="33"/>
      <c r="AGN130" s="33"/>
      <c r="AGO130" s="33"/>
      <c r="AGP130" s="33"/>
      <c r="AGQ130" s="33"/>
      <c r="AGR130" s="33"/>
      <c r="AGS130" s="33"/>
      <c r="AGT130" s="33"/>
      <c r="AGU130" s="33"/>
      <c r="AGV130" s="33"/>
      <c r="AGW130" s="33"/>
      <c r="AGX130" s="33"/>
      <c r="AGY130" s="33"/>
      <c r="AGZ130" s="33"/>
      <c r="AHA130" s="33"/>
      <c r="AHB130" s="33"/>
      <c r="AHC130" s="33"/>
      <c r="AHD130" s="33"/>
      <c r="AHE130" s="33"/>
      <c r="AHF130" s="33"/>
      <c r="AHG130" s="33"/>
      <c r="AHH130" s="33"/>
      <c r="AHI130" s="33"/>
      <c r="AHJ130" s="33"/>
      <c r="AHK130" s="33"/>
      <c r="AHL130" s="33"/>
      <c r="AHM130" s="33"/>
      <c r="AHN130" s="33"/>
      <c r="AHO130" s="33"/>
      <c r="AHP130" s="33"/>
      <c r="AHQ130" s="33"/>
      <c r="AHR130" s="33"/>
      <c r="AHS130" s="33"/>
      <c r="AHT130" s="33"/>
      <c r="AHU130" s="33"/>
      <c r="AHV130" s="33"/>
      <c r="AHW130" s="33"/>
      <c r="AHX130" s="33"/>
      <c r="AHY130" s="33"/>
      <c r="AHZ130" s="33"/>
      <c r="AIA130" s="33"/>
      <c r="AIB130" s="33"/>
      <c r="AIC130" s="33"/>
      <c r="AID130" s="33"/>
      <c r="AIE130" s="33"/>
      <c r="AIF130" s="33"/>
      <c r="AIG130" s="33"/>
      <c r="AIH130" s="33"/>
      <c r="AII130" s="33"/>
      <c r="AIJ130" s="33"/>
      <c r="AIK130" s="33"/>
      <c r="AIL130" s="33"/>
      <c r="AIM130" s="33"/>
      <c r="AIN130" s="33"/>
      <c r="AIO130" s="33"/>
      <c r="AIP130" s="33"/>
      <c r="AIQ130" s="33"/>
      <c r="AIR130" s="33"/>
      <c r="AIS130" s="33"/>
      <c r="AIT130" s="33"/>
      <c r="AIU130" s="33"/>
      <c r="AIV130" s="33"/>
      <c r="AIW130" s="33"/>
      <c r="AIX130" s="33"/>
      <c r="AIY130" s="33"/>
      <c r="AIZ130" s="33"/>
      <c r="AJA130" s="33"/>
      <c r="AJB130" s="33"/>
      <c r="AJC130" s="33"/>
      <c r="AJD130" s="33"/>
      <c r="AJE130" s="33"/>
      <c r="AJF130" s="33"/>
      <c r="AJG130" s="33"/>
      <c r="AJH130" s="33"/>
      <c r="AJI130" s="33"/>
      <c r="AJJ130" s="33"/>
      <c r="AJK130" s="33"/>
      <c r="AJL130" s="33"/>
      <c r="AJM130" s="33"/>
      <c r="AJN130" s="33"/>
      <c r="AJO130" s="33"/>
      <c r="AJP130" s="33"/>
      <c r="AJQ130" s="33"/>
      <c r="AJR130" s="33"/>
      <c r="AJS130" s="33"/>
      <c r="AJT130" s="33"/>
      <c r="AJU130" s="33"/>
      <c r="AJV130" s="33"/>
      <c r="AJW130" s="33"/>
      <c r="AJX130" s="33"/>
      <c r="AJY130" s="33"/>
      <c r="AJZ130" s="33"/>
      <c r="AKA130" s="33"/>
      <c r="AKB130" s="33"/>
      <c r="AKC130" s="33"/>
      <c r="AKD130" s="33"/>
      <c r="AKE130" s="33"/>
      <c r="AKF130" s="33"/>
      <c r="AKG130" s="33"/>
      <c r="AKH130" s="33"/>
      <c r="AKI130" s="33"/>
      <c r="AKJ130" s="33"/>
      <c r="AKK130" s="33"/>
      <c r="AKL130" s="33"/>
      <c r="AKM130" s="33"/>
      <c r="AKN130" s="33"/>
      <c r="AKO130" s="33"/>
      <c r="AKP130" s="33"/>
      <c r="AKQ130" s="33"/>
      <c r="AKR130" s="33"/>
      <c r="AKS130" s="33"/>
      <c r="AKT130" s="33"/>
      <c r="AKU130" s="33"/>
      <c r="AKV130" s="33"/>
      <c r="AKW130" s="33"/>
      <c r="AKX130" s="33"/>
      <c r="AKY130" s="33"/>
      <c r="AKZ130" s="33"/>
      <c r="ALA130" s="33"/>
      <c r="ALB130" s="33"/>
      <c r="ALC130" s="33"/>
      <c r="ALD130" s="33"/>
      <c r="ALE130" s="33"/>
      <c r="ALF130" s="33"/>
      <c r="ALG130" s="33"/>
      <c r="ALH130" s="33"/>
      <c r="ALI130" s="33"/>
      <c r="ALJ130" s="33"/>
      <c r="ALK130" s="33"/>
      <c r="ALL130" s="33"/>
      <c r="ALM130" s="33"/>
      <c r="ALN130" s="33"/>
      <c r="ALO130" s="33"/>
      <c r="ALP130" s="33"/>
      <c r="ALQ130" s="33"/>
      <c r="ALR130" s="33"/>
      <c r="ALS130" s="33"/>
      <c r="ALT130" s="33"/>
      <c r="ALU130" s="33"/>
      <c r="ALV130" s="33"/>
      <c r="ALW130" s="33"/>
      <c r="ALX130" s="33"/>
      <c r="ALY130" s="33"/>
      <c r="ALZ130" s="33"/>
      <c r="AMA130" s="33"/>
      <c r="AMB130" s="33"/>
      <c r="AMC130" s="33"/>
      <c r="AMD130" s="33"/>
      <c r="AME130" s="33"/>
      <c r="AMF130" s="33"/>
      <c r="AMG130" s="33"/>
      <c r="AMH130" s="33"/>
      <c r="AMI130" s="33"/>
      <c r="AMJ130" s="33"/>
      <c r="AMK130" s="33"/>
    </row>
    <row r="131" spans="1:1025" s="29" customFormat="1" ht="34.5" customHeight="1" x14ac:dyDescent="0.2">
      <c r="A131" s="39" t="s">
        <v>148</v>
      </c>
      <c r="B131" s="40" t="s">
        <v>149</v>
      </c>
      <c r="C131" s="40" t="s">
        <v>103</v>
      </c>
      <c r="D131" s="40" t="s">
        <v>104</v>
      </c>
      <c r="E131" s="39">
        <f t="shared" si="351"/>
        <v>0</v>
      </c>
      <c r="F131" s="68">
        <f t="shared" si="352"/>
        <v>0</v>
      </c>
      <c r="G131" s="68">
        <f t="shared" si="353"/>
        <v>0</v>
      </c>
      <c r="H131" s="68">
        <f t="shared" si="354"/>
        <v>0</v>
      </c>
      <c r="I131" s="68">
        <f t="shared" si="355"/>
        <v>0</v>
      </c>
      <c r="J131" s="68">
        <f t="shared" si="356"/>
        <v>0</v>
      </c>
      <c r="K131" s="68">
        <f t="shared" si="357"/>
        <v>0</v>
      </c>
      <c r="L131" s="68">
        <f t="shared" si="358"/>
        <v>0</v>
      </c>
      <c r="M131" s="47">
        <v>0</v>
      </c>
      <c r="N131" s="47">
        <v>0</v>
      </c>
      <c r="O131" s="47">
        <v>0</v>
      </c>
      <c r="P131" s="47">
        <v>0</v>
      </c>
      <c r="Q131" s="47">
        <v>0</v>
      </c>
      <c r="R131" s="47">
        <v>0</v>
      </c>
      <c r="S131" s="47">
        <v>0</v>
      </c>
      <c r="T131" s="47">
        <v>0</v>
      </c>
      <c r="U131" s="47">
        <v>0</v>
      </c>
      <c r="V131" s="47">
        <v>0</v>
      </c>
      <c r="W131" s="47">
        <v>0</v>
      </c>
      <c r="X131" s="47">
        <v>0</v>
      </c>
      <c r="Y131" s="47">
        <v>0</v>
      </c>
      <c r="Z131" s="47">
        <v>0</v>
      </c>
      <c r="AA131" s="47">
        <v>0</v>
      </c>
      <c r="AB131" s="47">
        <v>0</v>
      </c>
      <c r="AC131" s="47">
        <v>0</v>
      </c>
      <c r="AD131" s="47">
        <v>0</v>
      </c>
      <c r="AE131" s="47">
        <v>0</v>
      </c>
      <c r="AF131" s="47">
        <v>0</v>
      </c>
      <c r="AG131" s="47">
        <v>0</v>
      </c>
      <c r="AH131" s="47">
        <v>0</v>
      </c>
      <c r="AI131" s="47">
        <v>0</v>
      </c>
      <c r="AJ131" s="47">
        <v>0</v>
      </c>
      <c r="AK131" s="47">
        <v>0</v>
      </c>
      <c r="AL131" s="47">
        <v>0</v>
      </c>
      <c r="AM131" s="47">
        <v>0</v>
      </c>
      <c r="AN131" s="47">
        <v>0</v>
      </c>
      <c r="AO131" s="47">
        <v>0</v>
      </c>
      <c r="AP131" s="47">
        <v>0</v>
      </c>
      <c r="AQ131" s="47">
        <v>0</v>
      </c>
      <c r="AR131" s="47">
        <v>0</v>
      </c>
      <c r="AS131" s="47">
        <v>0</v>
      </c>
      <c r="AT131" s="47">
        <f t="shared" si="50"/>
        <v>0</v>
      </c>
      <c r="AU131" s="47">
        <f t="shared" si="51"/>
        <v>0</v>
      </c>
      <c r="AV131" s="47">
        <f t="shared" si="52"/>
        <v>0</v>
      </c>
      <c r="AW131" s="47">
        <f t="shared" si="53"/>
        <v>0</v>
      </c>
      <c r="AX131" s="47">
        <f t="shared" si="54"/>
        <v>0</v>
      </c>
      <c r="AY131" s="47">
        <f t="shared" si="55"/>
        <v>0</v>
      </c>
      <c r="AZ131" s="47">
        <f t="shared" si="56"/>
        <v>0</v>
      </c>
      <c r="BA131" s="47">
        <v>0</v>
      </c>
      <c r="BB131" s="47">
        <v>0</v>
      </c>
      <c r="BC131" s="47">
        <v>0</v>
      </c>
      <c r="BD131" s="47">
        <v>0</v>
      </c>
      <c r="BE131" s="47">
        <v>0</v>
      </c>
      <c r="BF131" s="47">
        <v>0</v>
      </c>
      <c r="BG131" s="47">
        <v>0</v>
      </c>
      <c r="BH131" s="47">
        <v>0</v>
      </c>
      <c r="BI131" s="47">
        <v>0</v>
      </c>
      <c r="BJ131" s="47">
        <v>0</v>
      </c>
      <c r="BK131" s="47">
        <v>0</v>
      </c>
      <c r="BL131" s="47">
        <v>0</v>
      </c>
      <c r="BM131" s="47">
        <v>0</v>
      </c>
      <c r="BN131" s="47">
        <v>0</v>
      </c>
      <c r="BO131" s="47">
        <v>0</v>
      </c>
      <c r="BP131" s="47">
        <v>0</v>
      </c>
      <c r="BQ131" s="47">
        <v>0</v>
      </c>
      <c r="BR131" s="47">
        <v>0</v>
      </c>
      <c r="BS131" s="47">
        <v>0</v>
      </c>
      <c r="BT131" s="47">
        <v>0</v>
      </c>
      <c r="BU131" s="47">
        <v>0</v>
      </c>
      <c r="BV131" s="47">
        <v>0</v>
      </c>
      <c r="BW131" s="47">
        <v>0</v>
      </c>
      <c r="BX131" s="47">
        <v>0</v>
      </c>
      <c r="BY131" s="47">
        <v>0</v>
      </c>
      <c r="BZ131" s="47">
        <v>0</v>
      </c>
      <c r="CA131" s="47">
        <v>0</v>
      </c>
      <c r="CB131" s="47">
        <v>0</v>
      </c>
      <c r="CC131" s="47">
        <v>0</v>
      </c>
      <c r="CD131" s="47">
        <v>0</v>
      </c>
      <c r="CE131" s="47">
        <v>0</v>
      </c>
      <c r="CF131" s="47">
        <v>0</v>
      </c>
      <c r="CG131" s="47" t="s">
        <v>104</v>
      </c>
      <c r="CH131" s="47" t="s">
        <v>104</v>
      </c>
      <c r="CI131" s="47">
        <f t="shared" si="361"/>
        <v>0</v>
      </c>
      <c r="CJ131" s="47" t="s">
        <v>104</v>
      </c>
      <c r="CK131" s="80" t="s">
        <v>104</v>
      </c>
      <c r="CL131" s="83"/>
      <c r="CM131" s="33"/>
      <c r="CN131" s="33"/>
      <c r="CO131" s="33"/>
      <c r="CP131" s="33"/>
      <c r="CQ131" s="33"/>
      <c r="CR131" s="33"/>
      <c r="CS131" s="33"/>
      <c r="CT131" s="33"/>
      <c r="CU131" s="33"/>
      <c r="CV131" s="33"/>
      <c r="CW131" s="33"/>
      <c r="CX131" s="33"/>
      <c r="CY131" s="33"/>
      <c r="CZ131" s="33"/>
      <c r="DA131" s="33"/>
      <c r="DB131" s="33"/>
      <c r="DC131" s="33"/>
      <c r="DD131" s="33"/>
      <c r="DE131" s="33"/>
      <c r="DF131" s="33"/>
      <c r="DG131" s="33"/>
      <c r="DH131" s="33"/>
      <c r="DI131" s="33"/>
      <c r="DJ131" s="33"/>
      <c r="DK131" s="33"/>
      <c r="DL131" s="33"/>
      <c r="DM131" s="33"/>
      <c r="DN131" s="33"/>
      <c r="DO131" s="33"/>
      <c r="DP131" s="33"/>
      <c r="DQ131" s="33"/>
      <c r="DR131" s="33"/>
      <c r="DS131" s="33"/>
      <c r="DT131" s="33"/>
      <c r="DU131" s="33"/>
      <c r="DV131" s="33"/>
      <c r="DW131" s="33"/>
      <c r="DX131" s="33"/>
      <c r="DY131" s="33"/>
      <c r="DZ131" s="33"/>
      <c r="EA131" s="33"/>
      <c r="EB131" s="33"/>
      <c r="EC131" s="33"/>
      <c r="ED131" s="33"/>
      <c r="EE131" s="33"/>
      <c r="EF131" s="33"/>
      <c r="EG131" s="33"/>
      <c r="EH131" s="33"/>
      <c r="EI131" s="33"/>
      <c r="EJ131" s="33"/>
      <c r="EK131" s="33"/>
      <c r="EL131" s="33"/>
      <c r="EM131" s="33"/>
      <c r="EN131" s="33"/>
      <c r="EO131" s="33"/>
      <c r="EP131" s="33"/>
      <c r="EQ131" s="33"/>
      <c r="ER131" s="33"/>
      <c r="ES131" s="33"/>
      <c r="ET131" s="33"/>
      <c r="EU131" s="33"/>
      <c r="EV131" s="33"/>
      <c r="EW131" s="33"/>
      <c r="EX131" s="33"/>
      <c r="EY131" s="33"/>
      <c r="EZ131" s="33"/>
      <c r="FA131" s="33"/>
      <c r="FB131" s="33"/>
      <c r="FC131" s="33"/>
      <c r="FD131" s="33"/>
      <c r="FE131" s="33"/>
      <c r="FF131" s="33"/>
      <c r="FG131" s="33"/>
      <c r="FH131" s="33"/>
      <c r="FI131" s="33"/>
      <c r="FJ131" s="33"/>
      <c r="FK131" s="33"/>
      <c r="FL131" s="33"/>
      <c r="FM131" s="33"/>
      <c r="FN131" s="33"/>
      <c r="FO131" s="33"/>
      <c r="FP131" s="33"/>
      <c r="FQ131" s="33"/>
      <c r="FR131" s="33"/>
      <c r="FS131" s="33"/>
      <c r="FT131" s="33"/>
      <c r="FU131" s="33"/>
      <c r="FV131" s="33"/>
      <c r="FW131" s="33"/>
      <c r="FX131" s="33"/>
      <c r="FY131" s="33"/>
      <c r="FZ131" s="33"/>
      <c r="GA131" s="33"/>
      <c r="GB131" s="33"/>
      <c r="GC131" s="33"/>
      <c r="GD131" s="33"/>
      <c r="GE131" s="33"/>
      <c r="GF131" s="33"/>
      <c r="GG131" s="33"/>
      <c r="GH131" s="33"/>
      <c r="GI131" s="33"/>
      <c r="GJ131" s="33"/>
      <c r="GK131" s="33"/>
      <c r="GL131" s="33"/>
      <c r="GM131" s="33"/>
      <c r="GN131" s="33"/>
      <c r="GO131" s="33"/>
      <c r="GP131" s="33"/>
      <c r="GQ131" s="33"/>
      <c r="GR131" s="33"/>
      <c r="GS131" s="33"/>
      <c r="GT131" s="33"/>
      <c r="GU131" s="33"/>
      <c r="GV131" s="33"/>
      <c r="GW131" s="33"/>
      <c r="GX131" s="33"/>
      <c r="GY131" s="33"/>
      <c r="GZ131" s="33"/>
      <c r="HA131" s="33"/>
      <c r="HB131" s="33"/>
      <c r="HC131" s="33"/>
      <c r="HD131" s="33"/>
      <c r="HE131" s="33"/>
      <c r="HF131" s="33"/>
      <c r="HG131" s="33"/>
      <c r="HH131" s="33"/>
      <c r="HI131" s="33"/>
      <c r="HJ131" s="33"/>
      <c r="HK131" s="33"/>
      <c r="HL131" s="33"/>
      <c r="HM131" s="33"/>
      <c r="HN131" s="33"/>
      <c r="HO131" s="33"/>
      <c r="HP131" s="33"/>
      <c r="HQ131" s="33"/>
      <c r="HR131" s="33"/>
      <c r="HS131" s="33"/>
      <c r="HT131" s="33"/>
      <c r="HU131" s="33"/>
      <c r="HV131" s="33"/>
      <c r="HW131" s="33"/>
      <c r="HX131" s="33"/>
      <c r="HY131" s="33"/>
      <c r="HZ131" s="33"/>
      <c r="IA131" s="33"/>
      <c r="IB131" s="33"/>
      <c r="IC131" s="33"/>
      <c r="ID131" s="33"/>
      <c r="IE131" s="33"/>
      <c r="IF131" s="33"/>
      <c r="IG131" s="33"/>
      <c r="IH131" s="33"/>
      <c r="II131" s="33"/>
      <c r="IJ131" s="33"/>
      <c r="IK131" s="33"/>
      <c r="IL131" s="33"/>
      <c r="IM131" s="33"/>
      <c r="IN131" s="33"/>
      <c r="IO131" s="33"/>
      <c r="IP131" s="33"/>
      <c r="IQ131" s="33"/>
      <c r="IR131" s="33"/>
      <c r="IS131" s="33"/>
      <c r="IT131" s="33"/>
      <c r="IU131" s="33"/>
      <c r="IV131" s="33"/>
      <c r="IW131" s="33"/>
      <c r="IX131" s="33"/>
      <c r="IY131" s="33"/>
      <c r="IZ131" s="33"/>
      <c r="JA131" s="33"/>
      <c r="JB131" s="33"/>
      <c r="JC131" s="33"/>
      <c r="JD131" s="33"/>
      <c r="JE131" s="33"/>
      <c r="JF131" s="33"/>
      <c r="JG131" s="33"/>
      <c r="JH131" s="33"/>
      <c r="JI131" s="33"/>
      <c r="JJ131" s="33"/>
      <c r="JK131" s="33"/>
      <c r="JL131" s="33"/>
      <c r="JM131" s="33"/>
      <c r="JN131" s="33"/>
      <c r="JO131" s="33"/>
      <c r="JP131" s="33"/>
      <c r="JQ131" s="33"/>
      <c r="JR131" s="33"/>
      <c r="JS131" s="33"/>
      <c r="JT131" s="33"/>
      <c r="JU131" s="33"/>
      <c r="JV131" s="33"/>
      <c r="JW131" s="33"/>
      <c r="JX131" s="33"/>
      <c r="JY131" s="33"/>
      <c r="JZ131" s="33"/>
      <c r="KA131" s="33"/>
      <c r="KB131" s="33"/>
      <c r="KC131" s="33"/>
      <c r="KD131" s="33"/>
      <c r="KE131" s="33"/>
      <c r="KF131" s="33"/>
      <c r="KG131" s="33"/>
      <c r="KH131" s="33"/>
      <c r="KI131" s="33"/>
      <c r="KJ131" s="33"/>
      <c r="KK131" s="33"/>
      <c r="KL131" s="33"/>
      <c r="KM131" s="33"/>
      <c r="KN131" s="33"/>
      <c r="KO131" s="33"/>
      <c r="KP131" s="33"/>
      <c r="KQ131" s="33"/>
      <c r="KR131" s="33"/>
      <c r="KS131" s="33"/>
      <c r="KT131" s="33"/>
      <c r="KU131" s="33"/>
      <c r="KV131" s="33"/>
      <c r="KW131" s="33"/>
      <c r="KX131" s="33"/>
      <c r="KY131" s="33"/>
      <c r="KZ131" s="33"/>
      <c r="LA131" s="33"/>
      <c r="LB131" s="33"/>
      <c r="LC131" s="33"/>
      <c r="LD131" s="33"/>
      <c r="LE131" s="33"/>
      <c r="LF131" s="33"/>
      <c r="LG131" s="33"/>
      <c r="LH131" s="33"/>
      <c r="LI131" s="33"/>
      <c r="LJ131" s="33"/>
      <c r="LK131" s="33"/>
      <c r="LL131" s="33"/>
      <c r="LM131" s="33"/>
      <c r="LN131" s="33"/>
      <c r="LO131" s="33"/>
      <c r="LP131" s="33"/>
      <c r="LQ131" s="33"/>
      <c r="LR131" s="33"/>
      <c r="LS131" s="33"/>
      <c r="LT131" s="33"/>
      <c r="LU131" s="33"/>
      <c r="LV131" s="33"/>
      <c r="LW131" s="33"/>
      <c r="LX131" s="33"/>
      <c r="LY131" s="33"/>
      <c r="LZ131" s="33"/>
      <c r="MA131" s="33"/>
      <c r="MB131" s="33"/>
      <c r="MC131" s="33"/>
      <c r="MD131" s="33"/>
      <c r="ME131" s="33"/>
      <c r="MF131" s="33"/>
      <c r="MG131" s="33"/>
      <c r="MH131" s="33"/>
      <c r="MI131" s="33"/>
      <c r="MJ131" s="33"/>
      <c r="MK131" s="33"/>
      <c r="ML131" s="33"/>
      <c r="MM131" s="33"/>
      <c r="MN131" s="33"/>
      <c r="MO131" s="33"/>
      <c r="MP131" s="33"/>
      <c r="MQ131" s="33"/>
      <c r="MR131" s="33"/>
      <c r="MS131" s="33"/>
      <c r="MT131" s="33"/>
      <c r="MU131" s="33"/>
      <c r="MV131" s="33"/>
      <c r="MW131" s="33"/>
      <c r="MX131" s="33"/>
      <c r="MY131" s="33"/>
      <c r="MZ131" s="33"/>
      <c r="NA131" s="33"/>
      <c r="NB131" s="33"/>
      <c r="NC131" s="33"/>
      <c r="ND131" s="33"/>
      <c r="NE131" s="33"/>
      <c r="NF131" s="33"/>
      <c r="NG131" s="33"/>
      <c r="NH131" s="33"/>
      <c r="NI131" s="33"/>
      <c r="NJ131" s="33"/>
      <c r="NK131" s="33"/>
      <c r="NL131" s="33"/>
      <c r="NM131" s="33"/>
      <c r="NN131" s="33"/>
      <c r="NO131" s="33"/>
      <c r="NP131" s="33"/>
      <c r="NQ131" s="33"/>
      <c r="NR131" s="33"/>
      <c r="NS131" s="33"/>
      <c r="NT131" s="33"/>
      <c r="NU131" s="33"/>
      <c r="NV131" s="33"/>
      <c r="NW131" s="33"/>
      <c r="NX131" s="33"/>
      <c r="NY131" s="33"/>
      <c r="NZ131" s="33"/>
      <c r="OA131" s="33"/>
      <c r="OB131" s="33"/>
      <c r="OC131" s="33"/>
      <c r="OD131" s="33"/>
      <c r="OE131" s="33"/>
      <c r="OF131" s="33"/>
      <c r="OG131" s="33"/>
      <c r="OH131" s="33"/>
      <c r="OI131" s="33"/>
      <c r="OJ131" s="33"/>
      <c r="OK131" s="33"/>
      <c r="OL131" s="33"/>
      <c r="OM131" s="33"/>
      <c r="ON131" s="33"/>
      <c r="OO131" s="33"/>
      <c r="OP131" s="33"/>
      <c r="OQ131" s="33"/>
      <c r="OR131" s="33"/>
      <c r="OS131" s="33"/>
      <c r="OT131" s="33"/>
      <c r="OU131" s="33"/>
      <c r="OV131" s="33"/>
      <c r="OW131" s="33"/>
      <c r="OX131" s="33"/>
      <c r="OY131" s="33"/>
      <c r="OZ131" s="33"/>
      <c r="PA131" s="33"/>
      <c r="PB131" s="33"/>
      <c r="PC131" s="33"/>
      <c r="PD131" s="33"/>
      <c r="PE131" s="33"/>
      <c r="PF131" s="33"/>
      <c r="PG131" s="33"/>
      <c r="PH131" s="33"/>
      <c r="PI131" s="33"/>
      <c r="PJ131" s="33"/>
      <c r="PK131" s="33"/>
      <c r="PL131" s="33"/>
      <c r="PM131" s="33"/>
      <c r="PN131" s="33"/>
      <c r="PO131" s="33"/>
      <c r="PP131" s="33"/>
      <c r="PQ131" s="33"/>
      <c r="PR131" s="33"/>
      <c r="PS131" s="33"/>
      <c r="PT131" s="33"/>
      <c r="PU131" s="33"/>
      <c r="PV131" s="33"/>
      <c r="PW131" s="33"/>
      <c r="PX131" s="33"/>
      <c r="PY131" s="33"/>
      <c r="PZ131" s="33"/>
      <c r="QA131" s="33"/>
      <c r="QB131" s="33"/>
      <c r="QC131" s="33"/>
      <c r="QD131" s="33"/>
      <c r="QE131" s="33"/>
      <c r="QF131" s="33"/>
      <c r="QG131" s="33"/>
      <c r="QH131" s="33"/>
      <c r="QI131" s="33"/>
      <c r="QJ131" s="33"/>
      <c r="QK131" s="33"/>
      <c r="QL131" s="33"/>
      <c r="QM131" s="33"/>
      <c r="QN131" s="33"/>
      <c r="QO131" s="33"/>
      <c r="QP131" s="33"/>
      <c r="QQ131" s="33"/>
      <c r="QR131" s="33"/>
      <c r="QS131" s="33"/>
      <c r="QT131" s="33"/>
      <c r="QU131" s="33"/>
      <c r="QV131" s="33"/>
      <c r="QW131" s="33"/>
      <c r="QX131" s="33"/>
      <c r="QY131" s="33"/>
      <c r="QZ131" s="33"/>
      <c r="RA131" s="33"/>
      <c r="RB131" s="33"/>
      <c r="RC131" s="33"/>
      <c r="RD131" s="33"/>
      <c r="RE131" s="33"/>
      <c r="RF131" s="33"/>
      <c r="RG131" s="33"/>
      <c r="RH131" s="33"/>
      <c r="RI131" s="33"/>
      <c r="RJ131" s="33"/>
      <c r="RK131" s="33"/>
      <c r="RL131" s="33"/>
      <c r="RM131" s="33"/>
      <c r="RN131" s="33"/>
      <c r="RO131" s="33"/>
      <c r="RP131" s="33"/>
      <c r="RQ131" s="33"/>
      <c r="RR131" s="33"/>
      <c r="RS131" s="33"/>
      <c r="RT131" s="33"/>
      <c r="RU131" s="33"/>
      <c r="RV131" s="33"/>
      <c r="RW131" s="33"/>
      <c r="RX131" s="33"/>
      <c r="RY131" s="33"/>
      <c r="RZ131" s="33"/>
      <c r="SA131" s="33"/>
      <c r="SB131" s="33"/>
      <c r="SC131" s="33"/>
      <c r="SD131" s="33"/>
      <c r="SE131" s="33"/>
      <c r="SF131" s="33"/>
      <c r="SG131" s="33"/>
      <c r="SH131" s="33"/>
      <c r="SI131" s="33"/>
      <c r="SJ131" s="33"/>
      <c r="SK131" s="33"/>
      <c r="SL131" s="33"/>
      <c r="SM131" s="33"/>
      <c r="SN131" s="33"/>
      <c r="SO131" s="33"/>
      <c r="SP131" s="33"/>
      <c r="SQ131" s="33"/>
      <c r="SR131" s="33"/>
      <c r="SS131" s="33"/>
      <c r="ST131" s="33"/>
      <c r="SU131" s="33"/>
      <c r="SV131" s="33"/>
      <c r="SW131" s="33"/>
      <c r="SX131" s="33"/>
      <c r="SY131" s="33"/>
      <c r="SZ131" s="33"/>
      <c r="TA131" s="33"/>
      <c r="TB131" s="33"/>
      <c r="TC131" s="33"/>
      <c r="TD131" s="33"/>
      <c r="TE131" s="33"/>
      <c r="TF131" s="33"/>
      <c r="TG131" s="33"/>
      <c r="TH131" s="33"/>
      <c r="TI131" s="33"/>
      <c r="TJ131" s="33"/>
      <c r="TK131" s="33"/>
      <c r="TL131" s="33"/>
      <c r="TM131" s="33"/>
      <c r="TN131" s="33"/>
      <c r="TO131" s="33"/>
      <c r="TP131" s="33"/>
      <c r="TQ131" s="33"/>
      <c r="TR131" s="33"/>
      <c r="TS131" s="33"/>
      <c r="TT131" s="33"/>
      <c r="TU131" s="33"/>
      <c r="TV131" s="33"/>
      <c r="TW131" s="33"/>
      <c r="TX131" s="33"/>
      <c r="TY131" s="33"/>
      <c r="TZ131" s="33"/>
      <c r="UA131" s="33"/>
      <c r="UB131" s="33"/>
      <c r="UC131" s="33"/>
      <c r="UD131" s="33"/>
      <c r="UE131" s="33"/>
      <c r="UF131" s="33"/>
      <c r="UG131" s="33"/>
      <c r="UH131" s="33"/>
      <c r="UI131" s="33"/>
      <c r="UJ131" s="33"/>
      <c r="UK131" s="33"/>
      <c r="UL131" s="33"/>
      <c r="UM131" s="33"/>
      <c r="UN131" s="33"/>
      <c r="UO131" s="33"/>
      <c r="UP131" s="33"/>
      <c r="UQ131" s="33"/>
      <c r="UR131" s="33"/>
      <c r="US131" s="33"/>
      <c r="UT131" s="33"/>
      <c r="UU131" s="33"/>
      <c r="UV131" s="33"/>
      <c r="UW131" s="33"/>
      <c r="UX131" s="33"/>
      <c r="UY131" s="33"/>
      <c r="UZ131" s="33"/>
      <c r="VA131" s="33"/>
      <c r="VB131" s="33"/>
      <c r="VC131" s="33"/>
      <c r="VD131" s="33"/>
      <c r="VE131" s="33"/>
      <c r="VF131" s="33"/>
      <c r="VG131" s="33"/>
      <c r="VH131" s="33"/>
      <c r="VI131" s="33"/>
      <c r="VJ131" s="33"/>
      <c r="VK131" s="33"/>
      <c r="VL131" s="33"/>
      <c r="VM131" s="33"/>
      <c r="VN131" s="33"/>
      <c r="VO131" s="33"/>
      <c r="VP131" s="33"/>
      <c r="VQ131" s="33"/>
      <c r="VR131" s="33"/>
      <c r="VS131" s="33"/>
      <c r="VT131" s="33"/>
      <c r="VU131" s="33"/>
      <c r="VV131" s="33"/>
      <c r="VW131" s="33"/>
      <c r="VX131" s="33"/>
      <c r="VY131" s="33"/>
      <c r="VZ131" s="33"/>
      <c r="WA131" s="33"/>
      <c r="WB131" s="33"/>
      <c r="WC131" s="33"/>
      <c r="WD131" s="33"/>
      <c r="WE131" s="33"/>
      <c r="WF131" s="33"/>
      <c r="WG131" s="33"/>
      <c r="WH131" s="33"/>
      <c r="WI131" s="33"/>
      <c r="WJ131" s="33"/>
      <c r="WK131" s="33"/>
      <c r="WL131" s="33"/>
      <c r="WM131" s="33"/>
      <c r="WN131" s="33"/>
      <c r="WO131" s="33"/>
      <c r="WP131" s="33"/>
      <c r="WQ131" s="33"/>
      <c r="WR131" s="33"/>
      <c r="WS131" s="33"/>
      <c r="WT131" s="33"/>
      <c r="WU131" s="33"/>
      <c r="WV131" s="33"/>
      <c r="WW131" s="33"/>
      <c r="WX131" s="33"/>
      <c r="WY131" s="33"/>
      <c r="WZ131" s="33"/>
      <c r="XA131" s="33"/>
      <c r="XB131" s="33"/>
      <c r="XC131" s="33"/>
      <c r="XD131" s="33"/>
      <c r="XE131" s="33"/>
      <c r="XF131" s="33"/>
      <c r="XG131" s="33"/>
      <c r="XH131" s="33"/>
      <c r="XI131" s="33"/>
      <c r="XJ131" s="33"/>
      <c r="XK131" s="33"/>
      <c r="XL131" s="33"/>
      <c r="XM131" s="33"/>
      <c r="XN131" s="33"/>
      <c r="XO131" s="33"/>
      <c r="XP131" s="33"/>
      <c r="XQ131" s="33"/>
      <c r="XR131" s="33"/>
      <c r="XS131" s="33"/>
      <c r="XT131" s="33"/>
      <c r="XU131" s="33"/>
      <c r="XV131" s="33"/>
      <c r="XW131" s="33"/>
      <c r="XX131" s="33"/>
      <c r="XY131" s="33"/>
      <c r="XZ131" s="33"/>
      <c r="YA131" s="33"/>
      <c r="YB131" s="33"/>
      <c r="YC131" s="33"/>
      <c r="YD131" s="33"/>
      <c r="YE131" s="33"/>
      <c r="YF131" s="33"/>
      <c r="YG131" s="33"/>
      <c r="YH131" s="33"/>
      <c r="YI131" s="33"/>
      <c r="YJ131" s="33"/>
      <c r="YK131" s="33"/>
      <c r="YL131" s="33"/>
      <c r="YM131" s="33"/>
      <c r="YN131" s="33"/>
      <c r="YO131" s="33"/>
      <c r="YP131" s="33"/>
      <c r="YQ131" s="33"/>
      <c r="YR131" s="33"/>
      <c r="YS131" s="33"/>
      <c r="YT131" s="33"/>
      <c r="YU131" s="33"/>
      <c r="YV131" s="33"/>
      <c r="YW131" s="33"/>
      <c r="YX131" s="33"/>
      <c r="YY131" s="33"/>
      <c r="YZ131" s="33"/>
      <c r="ZA131" s="33"/>
      <c r="ZB131" s="33"/>
      <c r="ZC131" s="33"/>
      <c r="ZD131" s="33"/>
      <c r="ZE131" s="33"/>
      <c r="ZF131" s="33"/>
      <c r="ZG131" s="33"/>
      <c r="ZH131" s="33"/>
      <c r="ZI131" s="33"/>
      <c r="ZJ131" s="33"/>
      <c r="ZK131" s="33"/>
      <c r="ZL131" s="33"/>
      <c r="ZM131" s="33"/>
      <c r="ZN131" s="33"/>
      <c r="ZO131" s="33"/>
      <c r="ZP131" s="33"/>
      <c r="ZQ131" s="33"/>
      <c r="ZR131" s="33"/>
      <c r="ZS131" s="33"/>
      <c r="ZT131" s="33"/>
      <c r="ZU131" s="33"/>
      <c r="ZV131" s="33"/>
      <c r="ZW131" s="33"/>
      <c r="ZX131" s="33"/>
      <c r="ZY131" s="33"/>
      <c r="ZZ131" s="33"/>
      <c r="AAA131" s="33"/>
      <c r="AAB131" s="33"/>
      <c r="AAC131" s="33"/>
      <c r="AAD131" s="33"/>
      <c r="AAE131" s="33"/>
      <c r="AAF131" s="33"/>
      <c r="AAG131" s="33"/>
      <c r="AAH131" s="33"/>
      <c r="AAI131" s="33"/>
      <c r="AAJ131" s="33"/>
      <c r="AAK131" s="33"/>
      <c r="AAL131" s="33"/>
      <c r="AAM131" s="33"/>
      <c r="AAN131" s="33"/>
      <c r="AAO131" s="33"/>
      <c r="AAP131" s="33"/>
      <c r="AAQ131" s="33"/>
      <c r="AAR131" s="33"/>
      <c r="AAS131" s="33"/>
      <c r="AAT131" s="33"/>
      <c r="AAU131" s="33"/>
      <c r="AAV131" s="33"/>
      <c r="AAW131" s="33"/>
      <c r="AAX131" s="33"/>
      <c r="AAY131" s="33"/>
      <c r="AAZ131" s="33"/>
      <c r="ABA131" s="33"/>
      <c r="ABB131" s="33"/>
      <c r="ABC131" s="33"/>
      <c r="ABD131" s="33"/>
      <c r="ABE131" s="33"/>
      <c r="ABF131" s="33"/>
      <c r="ABG131" s="33"/>
      <c r="ABH131" s="33"/>
      <c r="ABI131" s="33"/>
      <c r="ABJ131" s="33"/>
      <c r="ABK131" s="33"/>
      <c r="ABL131" s="33"/>
      <c r="ABM131" s="33"/>
      <c r="ABN131" s="33"/>
      <c r="ABO131" s="33"/>
      <c r="ABP131" s="33"/>
      <c r="ABQ131" s="33"/>
      <c r="ABR131" s="33"/>
      <c r="ABS131" s="33"/>
      <c r="ABT131" s="33"/>
      <c r="ABU131" s="33"/>
      <c r="ABV131" s="33"/>
      <c r="ABW131" s="33"/>
      <c r="ABX131" s="33"/>
      <c r="ABY131" s="33"/>
      <c r="ABZ131" s="33"/>
      <c r="ACA131" s="33"/>
      <c r="ACB131" s="33"/>
      <c r="ACC131" s="33"/>
      <c r="ACD131" s="33"/>
      <c r="ACE131" s="33"/>
      <c r="ACF131" s="33"/>
      <c r="ACG131" s="33"/>
      <c r="ACH131" s="33"/>
      <c r="ACI131" s="33"/>
      <c r="ACJ131" s="33"/>
      <c r="ACK131" s="33"/>
      <c r="ACL131" s="33"/>
      <c r="ACM131" s="33"/>
      <c r="ACN131" s="33"/>
      <c r="ACO131" s="33"/>
      <c r="ACP131" s="33"/>
      <c r="ACQ131" s="33"/>
      <c r="ACR131" s="33"/>
      <c r="ACS131" s="33"/>
      <c r="ACT131" s="33"/>
      <c r="ACU131" s="33"/>
      <c r="ACV131" s="33"/>
      <c r="ACW131" s="33"/>
      <c r="ACX131" s="33"/>
      <c r="ACY131" s="33"/>
      <c r="ACZ131" s="33"/>
      <c r="ADA131" s="33"/>
      <c r="ADB131" s="33"/>
      <c r="ADC131" s="33"/>
      <c r="ADD131" s="33"/>
      <c r="ADE131" s="33"/>
      <c r="ADF131" s="33"/>
      <c r="ADG131" s="33"/>
      <c r="ADH131" s="33"/>
      <c r="ADI131" s="33"/>
      <c r="ADJ131" s="33"/>
      <c r="ADK131" s="33"/>
      <c r="ADL131" s="33"/>
      <c r="ADM131" s="33"/>
      <c r="ADN131" s="33"/>
      <c r="ADO131" s="33"/>
      <c r="ADP131" s="33"/>
      <c r="ADQ131" s="33"/>
      <c r="ADR131" s="33"/>
      <c r="ADS131" s="33"/>
      <c r="ADT131" s="33"/>
      <c r="ADU131" s="33"/>
      <c r="ADV131" s="33"/>
      <c r="ADW131" s="33"/>
      <c r="ADX131" s="33"/>
      <c r="ADY131" s="33"/>
      <c r="ADZ131" s="33"/>
      <c r="AEA131" s="33"/>
      <c r="AEB131" s="33"/>
      <c r="AEC131" s="33"/>
      <c r="AED131" s="33"/>
      <c r="AEE131" s="33"/>
      <c r="AEF131" s="33"/>
      <c r="AEG131" s="33"/>
      <c r="AEH131" s="33"/>
      <c r="AEI131" s="33"/>
      <c r="AEJ131" s="33"/>
      <c r="AEK131" s="33"/>
      <c r="AEL131" s="33"/>
      <c r="AEM131" s="33"/>
      <c r="AEN131" s="33"/>
      <c r="AEO131" s="33"/>
      <c r="AEP131" s="33"/>
      <c r="AEQ131" s="33"/>
      <c r="AER131" s="33"/>
      <c r="AES131" s="33"/>
      <c r="AET131" s="33"/>
      <c r="AEU131" s="33"/>
      <c r="AEV131" s="33"/>
      <c r="AEW131" s="33"/>
      <c r="AEX131" s="33"/>
      <c r="AEY131" s="33"/>
      <c r="AEZ131" s="33"/>
      <c r="AFA131" s="33"/>
      <c r="AFB131" s="33"/>
      <c r="AFC131" s="33"/>
      <c r="AFD131" s="33"/>
      <c r="AFE131" s="33"/>
      <c r="AFF131" s="33"/>
      <c r="AFG131" s="33"/>
      <c r="AFH131" s="33"/>
      <c r="AFI131" s="33"/>
      <c r="AFJ131" s="33"/>
      <c r="AFK131" s="33"/>
      <c r="AFL131" s="33"/>
      <c r="AFM131" s="33"/>
      <c r="AFN131" s="33"/>
      <c r="AFO131" s="33"/>
      <c r="AFP131" s="33"/>
      <c r="AFQ131" s="33"/>
      <c r="AFR131" s="33"/>
      <c r="AFS131" s="33"/>
      <c r="AFT131" s="33"/>
      <c r="AFU131" s="33"/>
      <c r="AFV131" s="33"/>
      <c r="AFW131" s="33"/>
      <c r="AFX131" s="33"/>
      <c r="AFY131" s="33"/>
      <c r="AFZ131" s="33"/>
      <c r="AGA131" s="33"/>
      <c r="AGB131" s="33"/>
      <c r="AGC131" s="33"/>
      <c r="AGD131" s="33"/>
      <c r="AGE131" s="33"/>
      <c r="AGF131" s="33"/>
      <c r="AGG131" s="33"/>
      <c r="AGH131" s="33"/>
      <c r="AGI131" s="33"/>
      <c r="AGJ131" s="33"/>
      <c r="AGK131" s="33"/>
      <c r="AGL131" s="33"/>
      <c r="AGM131" s="33"/>
      <c r="AGN131" s="33"/>
      <c r="AGO131" s="33"/>
      <c r="AGP131" s="33"/>
      <c r="AGQ131" s="33"/>
      <c r="AGR131" s="33"/>
      <c r="AGS131" s="33"/>
      <c r="AGT131" s="33"/>
      <c r="AGU131" s="33"/>
      <c r="AGV131" s="33"/>
      <c r="AGW131" s="33"/>
      <c r="AGX131" s="33"/>
      <c r="AGY131" s="33"/>
      <c r="AGZ131" s="33"/>
      <c r="AHA131" s="33"/>
      <c r="AHB131" s="33"/>
      <c r="AHC131" s="33"/>
      <c r="AHD131" s="33"/>
      <c r="AHE131" s="33"/>
      <c r="AHF131" s="33"/>
      <c r="AHG131" s="33"/>
      <c r="AHH131" s="33"/>
      <c r="AHI131" s="33"/>
      <c r="AHJ131" s="33"/>
      <c r="AHK131" s="33"/>
      <c r="AHL131" s="33"/>
      <c r="AHM131" s="33"/>
      <c r="AHN131" s="33"/>
      <c r="AHO131" s="33"/>
      <c r="AHP131" s="33"/>
      <c r="AHQ131" s="33"/>
      <c r="AHR131" s="33"/>
      <c r="AHS131" s="33"/>
      <c r="AHT131" s="33"/>
      <c r="AHU131" s="33"/>
      <c r="AHV131" s="33"/>
      <c r="AHW131" s="33"/>
      <c r="AHX131" s="33"/>
      <c r="AHY131" s="33"/>
      <c r="AHZ131" s="33"/>
      <c r="AIA131" s="33"/>
      <c r="AIB131" s="33"/>
      <c r="AIC131" s="33"/>
      <c r="AID131" s="33"/>
      <c r="AIE131" s="33"/>
      <c r="AIF131" s="33"/>
      <c r="AIG131" s="33"/>
      <c r="AIH131" s="33"/>
      <c r="AII131" s="33"/>
      <c r="AIJ131" s="33"/>
      <c r="AIK131" s="33"/>
      <c r="AIL131" s="33"/>
      <c r="AIM131" s="33"/>
      <c r="AIN131" s="33"/>
      <c r="AIO131" s="33"/>
      <c r="AIP131" s="33"/>
      <c r="AIQ131" s="33"/>
      <c r="AIR131" s="33"/>
      <c r="AIS131" s="33"/>
      <c r="AIT131" s="33"/>
      <c r="AIU131" s="33"/>
      <c r="AIV131" s="33"/>
      <c r="AIW131" s="33"/>
      <c r="AIX131" s="33"/>
      <c r="AIY131" s="33"/>
      <c r="AIZ131" s="33"/>
      <c r="AJA131" s="33"/>
      <c r="AJB131" s="33"/>
      <c r="AJC131" s="33"/>
      <c r="AJD131" s="33"/>
      <c r="AJE131" s="33"/>
      <c r="AJF131" s="33"/>
      <c r="AJG131" s="33"/>
      <c r="AJH131" s="33"/>
      <c r="AJI131" s="33"/>
      <c r="AJJ131" s="33"/>
      <c r="AJK131" s="33"/>
      <c r="AJL131" s="33"/>
      <c r="AJM131" s="33"/>
      <c r="AJN131" s="33"/>
      <c r="AJO131" s="33"/>
      <c r="AJP131" s="33"/>
      <c r="AJQ131" s="33"/>
      <c r="AJR131" s="33"/>
      <c r="AJS131" s="33"/>
      <c r="AJT131" s="33"/>
      <c r="AJU131" s="33"/>
      <c r="AJV131" s="33"/>
      <c r="AJW131" s="33"/>
      <c r="AJX131" s="33"/>
      <c r="AJY131" s="33"/>
      <c r="AJZ131" s="33"/>
      <c r="AKA131" s="33"/>
      <c r="AKB131" s="33"/>
      <c r="AKC131" s="33"/>
      <c r="AKD131" s="33"/>
      <c r="AKE131" s="33"/>
      <c r="AKF131" s="33"/>
      <c r="AKG131" s="33"/>
      <c r="AKH131" s="33"/>
      <c r="AKI131" s="33"/>
      <c r="AKJ131" s="33"/>
      <c r="AKK131" s="33"/>
      <c r="AKL131" s="33"/>
      <c r="AKM131" s="33"/>
      <c r="AKN131" s="33"/>
      <c r="AKO131" s="33"/>
      <c r="AKP131" s="33"/>
      <c r="AKQ131" s="33"/>
      <c r="AKR131" s="33"/>
      <c r="AKS131" s="33"/>
      <c r="AKT131" s="33"/>
      <c r="AKU131" s="33"/>
      <c r="AKV131" s="33"/>
      <c r="AKW131" s="33"/>
      <c r="AKX131" s="33"/>
      <c r="AKY131" s="33"/>
      <c r="AKZ131" s="33"/>
      <c r="ALA131" s="33"/>
      <c r="ALB131" s="33"/>
      <c r="ALC131" s="33"/>
      <c r="ALD131" s="33"/>
      <c r="ALE131" s="33"/>
      <c r="ALF131" s="33"/>
      <c r="ALG131" s="33"/>
      <c r="ALH131" s="33"/>
      <c r="ALI131" s="33"/>
      <c r="ALJ131" s="33"/>
      <c r="ALK131" s="33"/>
      <c r="ALL131" s="33"/>
      <c r="ALM131" s="33"/>
      <c r="ALN131" s="33"/>
      <c r="ALO131" s="33"/>
      <c r="ALP131" s="33"/>
      <c r="ALQ131" s="33"/>
      <c r="ALR131" s="33"/>
      <c r="ALS131" s="33"/>
      <c r="ALT131" s="33"/>
      <c r="ALU131" s="33"/>
      <c r="ALV131" s="33"/>
      <c r="ALW131" s="33"/>
      <c r="ALX131" s="33"/>
      <c r="ALY131" s="33"/>
      <c r="ALZ131" s="33"/>
      <c r="AMA131" s="33"/>
      <c r="AMB131" s="33"/>
      <c r="AMC131" s="33"/>
      <c r="AMD131" s="33"/>
      <c r="AME131" s="33"/>
      <c r="AMF131" s="33"/>
      <c r="AMG131" s="33"/>
      <c r="AMH131" s="33"/>
      <c r="AMI131" s="33"/>
      <c r="AMJ131" s="33"/>
      <c r="AMK131" s="33"/>
    </row>
    <row r="132" spans="1:1025" s="53" customFormat="1" ht="32.25" customHeight="1" x14ac:dyDescent="0.2">
      <c r="A132" s="39" t="s">
        <v>150</v>
      </c>
      <c r="B132" s="40" t="s">
        <v>151</v>
      </c>
      <c r="C132" s="40" t="s">
        <v>103</v>
      </c>
      <c r="D132" s="40" t="s">
        <v>104</v>
      </c>
      <c r="E132" s="39">
        <f t="shared" ref="E132" si="572">SUM(M132,U132,AC132,AK132)</f>
        <v>0</v>
      </c>
      <c r="F132" s="68">
        <f t="shared" ref="F132" si="573">SUM(N132,V132,AD132,AL132)</f>
        <v>26.591324830000001</v>
      </c>
      <c r="G132" s="68">
        <f t="shared" ref="G132" si="574">SUM(O132,W132,AE132,AM132)</f>
        <v>0</v>
      </c>
      <c r="H132" s="68">
        <f t="shared" ref="H132" si="575">SUM(P132,X132,AF132,AN132)</f>
        <v>0</v>
      </c>
      <c r="I132" s="68">
        <f t="shared" ref="I132" si="576">SUM(Q132,Y132,AG132,AO132)</f>
        <v>0</v>
      </c>
      <c r="J132" s="68">
        <f t="shared" ref="J132" si="577">SUM(R132,Z132,AH132,AP132)</f>
        <v>0</v>
      </c>
      <c r="K132" s="68">
        <f t="shared" ref="K132" si="578">SUM(S132,AA132,AI132,AQ132)</f>
        <v>0</v>
      </c>
      <c r="L132" s="68">
        <f t="shared" ref="L132" si="579">SUM(T132,AB132,AJ132,AR132)</f>
        <v>0</v>
      </c>
      <c r="M132" s="47">
        <v>0</v>
      </c>
      <c r="N132" s="47">
        <v>0</v>
      </c>
      <c r="O132" s="47">
        <v>0</v>
      </c>
      <c r="P132" s="47">
        <v>0</v>
      </c>
      <c r="Q132" s="47">
        <v>0</v>
      </c>
      <c r="R132" s="47">
        <v>0</v>
      </c>
      <c r="S132" s="47">
        <v>0</v>
      </c>
      <c r="T132" s="47">
        <v>0</v>
      </c>
      <c r="U132" s="47">
        <v>0</v>
      </c>
      <c r="V132" s="47">
        <v>0</v>
      </c>
      <c r="W132" s="47">
        <v>0</v>
      </c>
      <c r="X132" s="47">
        <v>0</v>
      </c>
      <c r="Y132" s="47">
        <v>0</v>
      </c>
      <c r="Z132" s="47">
        <v>0</v>
      </c>
      <c r="AA132" s="47">
        <v>0</v>
      </c>
      <c r="AB132" s="47">
        <v>0</v>
      </c>
      <c r="AC132" s="47">
        <v>0</v>
      </c>
      <c r="AD132" s="47">
        <v>0</v>
      </c>
      <c r="AE132" s="47">
        <v>0</v>
      </c>
      <c r="AF132" s="47">
        <v>0</v>
      </c>
      <c r="AG132" s="47">
        <v>0</v>
      </c>
      <c r="AH132" s="47">
        <v>0</v>
      </c>
      <c r="AI132" s="47">
        <v>0</v>
      </c>
      <c r="AJ132" s="47">
        <v>0</v>
      </c>
      <c r="AK132" s="47">
        <v>0</v>
      </c>
      <c r="AL132" s="47">
        <f>SUM(AL133,AL136,AL142)</f>
        <v>26.591324830000001</v>
      </c>
      <c r="AM132" s="47">
        <v>0</v>
      </c>
      <c r="AN132" s="47">
        <v>0</v>
      </c>
      <c r="AO132" s="47">
        <v>0</v>
      </c>
      <c r="AP132" s="47">
        <v>0</v>
      </c>
      <c r="AQ132" s="47">
        <v>0</v>
      </c>
      <c r="AR132" s="47">
        <v>0</v>
      </c>
      <c r="AS132" s="47">
        <v>0</v>
      </c>
      <c r="AT132" s="47">
        <f t="shared" ref="AT132" si="580">SUM(BB132,BJ132,BR132,BZ132)</f>
        <v>15.887034760000001</v>
      </c>
      <c r="AU132" s="47">
        <f t="shared" ref="AU132" si="581">SUM(BC132,BK132,BS132,CA132)</f>
        <v>0</v>
      </c>
      <c r="AV132" s="47">
        <f t="shared" ref="AV132" si="582">SUM(BD132,BL132,BT132,CB132)</f>
        <v>0</v>
      </c>
      <c r="AW132" s="47">
        <f t="shared" ref="AW132" si="583">SUM(BE132,BM132,BU132,CC132)</f>
        <v>0</v>
      </c>
      <c r="AX132" s="47">
        <f t="shared" ref="AX132" si="584">SUM(BF132,BN132,BV132,CD132)</f>
        <v>0</v>
      </c>
      <c r="AY132" s="47">
        <f t="shared" ref="AY132" si="585">SUM(BG132,BO132,BW132,CE132)</f>
        <v>0</v>
      </c>
      <c r="AZ132" s="47">
        <f t="shared" ref="AZ132" si="586">SUM(BH132,BP132,BX132,CF132)</f>
        <v>0</v>
      </c>
      <c r="BA132" s="47">
        <f>SUM(BA133,BA136,BA142)</f>
        <v>0</v>
      </c>
      <c r="BB132" s="47">
        <f>SUM(BB133,BB136,BB142)</f>
        <v>0</v>
      </c>
      <c r="BC132" s="47">
        <f t="shared" ref="BC132:CK132" si="587">SUM(BC133,BC136,BC142)</f>
        <v>0</v>
      </c>
      <c r="BD132" s="47">
        <f t="shared" si="587"/>
        <v>0</v>
      </c>
      <c r="BE132" s="47">
        <f t="shared" si="587"/>
        <v>0</v>
      </c>
      <c r="BF132" s="47">
        <f t="shared" si="587"/>
        <v>0</v>
      </c>
      <c r="BG132" s="47">
        <f t="shared" si="587"/>
        <v>0</v>
      </c>
      <c r="BH132" s="47">
        <f t="shared" si="587"/>
        <v>0</v>
      </c>
      <c r="BI132" s="47">
        <f t="shared" si="587"/>
        <v>0</v>
      </c>
      <c r="BJ132" s="47">
        <f>SUM(BJ133,BJ136,BJ142)</f>
        <v>1.1936500000000001</v>
      </c>
      <c r="BK132" s="47">
        <f t="shared" si="587"/>
        <v>0</v>
      </c>
      <c r="BL132" s="47">
        <f t="shared" si="587"/>
        <v>0</v>
      </c>
      <c r="BM132" s="47">
        <f t="shared" si="587"/>
        <v>0</v>
      </c>
      <c r="BN132" s="47">
        <f t="shared" si="587"/>
        <v>0</v>
      </c>
      <c r="BO132" s="47">
        <f t="shared" si="587"/>
        <v>0</v>
      </c>
      <c r="BP132" s="47">
        <f t="shared" si="587"/>
        <v>0</v>
      </c>
      <c r="BQ132" s="47">
        <f t="shared" si="587"/>
        <v>0</v>
      </c>
      <c r="BR132" s="47">
        <f t="shared" si="587"/>
        <v>13.58803333</v>
      </c>
      <c r="BS132" s="47">
        <f t="shared" si="587"/>
        <v>0</v>
      </c>
      <c r="BT132" s="47">
        <f t="shared" si="587"/>
        <v>0</v>
      </c>
      <c r="BU132" s="47">
        <f t="shared" si="587"/>
        <v>0</v>
      </c>
      <c r="BV132" s="47">
        <f t="shared" si="587"/>
        <v>0</v>
      </c>
      <c r="BW132" s="47">
        <f t="shared" si="587"/>
        <v>0</v>
      </c>
      <c r="BX132" s="47">
        <f t="shared" si="587"/>
        <v>0</v>
      </c>
      <c r="BY132" s="47">
        <f t="shared" si="587"/>
        <v>0</v>
      </c>
      <c r="BZ132" s="47">
        <f t="shared" si="587"/>
        <v>1.10535143</v>
      </c>
      <c r="CA132" s="47">
        <f t="shared" si="587"/>
        <v>0</v>
      </c>
      <c r="CB132" s="47">
        <f t="shared" si="587"/>
        <v>0</v>
      </c>
      <c r="CC132" s="47">
        <f t="shared" si="587"/>
        <v>0</v>
      </c>
      <c r="CD132" s="47">
        <f t="shared" si="587"/>
        <v>0</v>
      </c>
      <c r="CE132" s="47">
        <f t="shared" si="587"/>
        <v>0</v>
      </c>
      <c r="CF132" s="47">
        <f t="shared" si="587"/>
        <v>0</v>
      </c>
      <c r="CG132" s="47">
        <f t="shared" si="587"/>
        <v>0</v>
      </c>
      <c r="CH132" s="47">
        <f t="shared" si="587"/>
        <v>0</v>
      </c>
      <c r="CI132" s="47">
        <f t="shared" si="587"/>
        <v>-10.704290070000003</v>
      </c>
      <c r="CJ132" s="47">
        <f t="shared" si="587"/>
        <v>0</v>
      </c>
      <c r="CK132" s="47">
        <f t="shared" si="587"/>
        <v>0</v>
      </c>
      <c r="CL132" s="83"/>
      <c r="CM132" s="52"/>
      <c r="CN132" s="52"/>
      <c r="CO132" s="52"/>
      <c r="CP132" s="52"/>
      <c r="CQ132" s="52"/>
      <c r="CR132" s="52"/>
      <c r="CS132" s="52"/>
      <c r="CT132" s="52"/>
      <c r="CU132" s="52"/>
      <c r="CV132" s="52"/>
      <c r="CW132" s="52"/>
      <c r="CX132" s="52"/>
      <c r="CY132" s="52"/>
      <c r="CZ132" s="52"/>
      <c r="DA132" s="52"/>
      <c r="DB132" s="52"/>
      <c r="DC132" s="52"/>
      <c r="DD132" s="52"/>
      <c r="DE132" s="52"/>
      <c r="DF132" s="52"/>
      <c r="DG132" s="52"/>
      <c r="DH132" s="52"/>
      <c r="DI132" s="52"/>
      <c r="DJ132" s="52"/>
      <c r="DK132" s="52"/>
      <c r="DL132" s="52"/>
      <c r="DM132" s="52"/>
      <c r="DN132" s="52"/>
      <c r="DO132" s="52"/>
      <c r="DP132" s="52"/>
      <c r="DQ132" s="52"/>
      <c r="DR132" s="52"/>
      <c r="DS132" s="52"/>
      <c r="DT132" s="52"/>
      <c r="DU132" s="52"/>
      <c r="DV132" s="52"/>
      <c r="DW132" s="52"/>
      <c r="DX132" s="52"/>
      <c r="DY132" s="52"/>
      <c r="DZ132" s="52"/>
      <c r="EA132" s="52"/>
      <c r="EB132" s="52"/>
      <c r="EC132" s="52"/>
      <c r="ED132" s="52"/>
      <c r="EE132" s="52"/>
      <c r="EF132" s="52"/>
      <c r="EG132" s="52"/>
      <c r="EH132" s="52"/>
      <c r="EI132" s="52"/>
      <c r="EJ132" s="52"/>
      <c r="EK132" s="52"/>
      <c r="EL132" s="52"/>
      <c r="EM132" s="52"/>
      <c r="EN132" s="52"/>
      <c r="EO132" s="52"/>
      <c r="EP132" s="52"/>
      <c r="EQ132" s="52"/>
      <c r="ER132" s="52"/>
      <c r="ES132" s="52"/>
      <c r="ET132" s="52"/>
      <c r="EU132" s="52"/>
      <c r="EV132" s="52"/>
      <c r="EW132" s="52"/>
      <c r="EX132" s="52"/>
      <c r="EY132" s="52"/>
      <c r="EZ132" s="52"/>
      <c r="FA132" s="52"/>
      <c r="FB132" s="52"/>
      <c r="FC132" s="52"/>
      <c r="FD132" s="52"/>
      <c r="FE132" s="52"/>
      <c r="FF132" s="52"/>
      <c r="FG132" s="52"/>
      <c r="FH132" s="52"/>
      <c r="FI132" s="52"/>
      <c r="FJ132" s="52"/>
      <c r="FK132" s="52"/>
      <c r="FL132" s="52"/>
      <c r="FM132" s="52"/>
      <c r="FN132" s="52"/>
      <c r="FO132" s="52"/>
      <c r="FP132" s="52"/>
      <c r="FQ132" s="52"/>
      <c r="FR132" s="52"/>
      <c r="FS132" s="52"/>
      <c r="FT132" s="52"/>
      <c r="FU132" s="52"/>
      <c r="FV132" s="52"/>
      <c r="FW132" s="52"/>
      <c r="FX132" s="52"/>
      <c r="FY132" s="52"/>
      <c r="FZ132" s="52"/>
      <c r="GA132" s="52"/>
      <c r="GB132" s="52"/>
      <c r="GC132" s="52"/>
      <c r="GD132" s="52"/>
      <c r="GE132" s="52"/>
      <c r="GF132" s="52"/>
      <c r="GG132" s="52"/>
      <c r="GH132" s="52"/>
      <c r="GI132" s="52"/>
      <c r="GJ132" s="52"/>
      <c r="GK132" s="52"/>
      <c r="GL132" s="52"/>
      <c r="GM132" s="52"/>
      <c r="GN132" s="52"/>
      <c r="GO132" s="52"/>
      <c r="GP132" s="52"/>
      <c r="GQ132" s="52"/>
      <c r="GR132" s="52"/>
      <c r="GS132" s="52"/>
      <c r="GT132" s="52"/>
      <c r="GU132" s="52"/>
      <c r="GV132" s="52"/>
      <c r="GW132" s="52"/>
      <c r="GX132" s="52"/>
      <c r="GY132" s="52"/>
      <c r="GZ132" s="52"/>
      <c r="HA132" s="52"/>
      <c r="HB132" s="52"/>
      <c r="HC132" s="52"/>
      <c r="HD132" s="52"/>
      <c r="HE132" s="52"/>
      <c r="HF132" s="52"/>
      <c r="HG132" s="52"/>
      <c r="HH132" s="52"/>
      <c r="HI132" s="52"/>
      <c r="HJ132" s="52"/>
      <c r="HK132" s="52"/>
      <c r="HL132" s="52"/>
      <c r="HM132" s="52"/>
      <c r="HN132" s="52"/>
      <c r="HO132" s="52"/>
      <c r="HP132" s="52"/>
      <c r="HQ132" s="52"/>
      <c r="HR132" s="52"/>
      <c r="HS132" s="52"/>
      <c r="HT132" s="52"/>
      <c r="HU132" s="52"/>
      <c r="HV132" s="52"/>
      <c r="HW132" s="52"/>
      <c r="HX132" s="52"/>
      <c r="HY132" s="52"/>
      <c r="HZ132" s="52"/>
      <c r="IA132" s="52"/>
      <c r="IB132" s="52"/>
      <c r="IC132" s="52"/>
      <c r="ID132" s="52"/>
      <c r="IE132" s="52"/>
      <c r="IF132" s="52"/>
      <c r="IG132" s="52"/>
      <c r="IH132" s="52"/>
      <c r="II132" s="52"/>
      <c r="IJ132" s="52"/>
      <c r="IK132" s="52"/>
      <c r="IL132" s="52"/>
      <c r="IM132" s="52"/>
      <c r="IN132" s="52"/>
      <c r="IO132" s="52"/>
      <c r="IP132" s="52"/>
      <c r="IQ132" s="52"/>
      <c r="IR132" s="52"/>
      <c r="IS132" s="52"/>
      <c r="IT132" s="52"/>
      <c r="IU132" s="52"/>
      <c r="IV132" s="52"/>
      <c r="IW132" s="52"/>
      <c r="IX132" s="52"/>
      <c r="IY132" s="52"/>
      <c r="IZ132" s="52"/>
      <c r="JA132" s="52"/>
      <c r="JB132" s="52"/>
      <c r="JC132" s="52"/>
      <c r="JD132" s="52"/>
      <c r="JE132" s="52"/>
      <c r="JF132" s="52"/>
      <c r="JG132" s="52"/>
      <c r="JH132" s="52"/>
      <c r="JI132" s="52"/>
      <c r="JJ132" s="52"/>
      <c r="JK132" s="52"/>
      <c r="JL132" s="52"/>
      <c r="JM132" s="52"/>
      <c r="JN132" s="52"/>
      <c r="JO132" s="52"/>
      <c r="JP132" s="52"/>
      <c r="JQ132" s="52"/>
      <c r="JR132" s="52"/>
      <c r="JS132" s="52"/>
      <c r="JT132" s="52"/>
      <c r="JU132" s="52"/>
      <c r="JV132" s="52"/>
      <c r="JW132" s="52"/>
      <c r="JX132" s="52"/>
      <c r="JY132" s="52"/>
      <c r="JZ132" s="52"/>
      <c r="KA132" s="52"/>
      <c r="KB132" s="52"/>
      <c r="KC132" s="52"/>
      <c r="KD132" s="52"/>
      <c r="KE132" s="52"/>
      <c r="KF132" s="52"/>
      <c r="KG132" s="52"/>
      <c r="KH132" s="52"/>
      <c r="KI132" s="52"/>
      <c r="KJ132" s="52"/>
      <c r="KK132" s="52"/>
      <c r="KL132" s="52"/>
      <c r="KM132" s="52"/>
      <c r="KN132" s="52"/>
      <c r="KO132" s="52"/>
      <c r="KP132" s="52"/>
      <c r="KQ132" s="52"/>
      <c r="KR132" s="52"/>
      <c r="KS132" s="52"/>
      <c r="KT132" s="52"/>
      <c r="KU132" s="52"/>
      <c r="KV132" s="52"/>
      <c r="KW132" s="52"/>
      <c r="KX132" s="52"/>
      <c r="KY132" s="52"/>
      <c r="KZ132" s="52"/>
      <c r="LA132" s="52"/>
      <c r="LB132" s="52"/>
      <c r="LC132" s="52"/>
      <c r="LD132" s="52"/>
      <c r="LE132" s="52"/>
      <c r="LF132" s="52"/>
      <c r="LG132" s="52"/>
      <c r="LH132" s="52"/>
      <c r="LI132" s="52"/>
      <c r="LJ132" s="52"/>
      <c r="LK132" s="52"/>
      <c r="LL132" s="52"/>
      <c r="LM132" s="52"/>
      <c r="LN132" s="52"/>
      <c r="LO132" s="52"/>
      <c r="LP132" s="52"/>
      <c r="LQ132" s="52"/>
      <c r="LR132" s="52"/>
      <c r="LS132" s="52"/>
      <c r="LT132" s="52"/>
      <c r="LU132" s="52"/>
      <c r="LV132" s="52"/>
      <c r="LW132" s="52"/>
      <c r="LX132" s="52"/>
      <c r="LY132" s="52"/>
      <c r="LZ132" s="52"/>
      <c r="MA132" s="52"/>
      <c r="MB132" s="52"/>
      <c r="MC132" s="52"/>
      <c r="MD132" s="52"/>
      <c r="ME132" s="52"/>
      <c r="MF132" s="52"/>
      <c r="MG132" s="52"/>
      <c r="MH132" s="52"/>
      <c r="MI132" s="52"/>
      <c r="MJ132" s="52"/>
      <c r="MK132" s="52"/>
      <c r="ML132" s="52"/>
      <c r="MM132" s="52"/>
      <c r="MN132" s="52"/>
      <c r="MO132" s="52"/>
      <c r="MP132" s="52"/>
      <c r="MQ132" s="52"/>
      <c r="MR132" s="52"/>
      <c r="MS132" s="52"/>
      <c r="MT132" s="52"/>
      <c r="MU132" s="52"/>
      <c r="MV132" s="52"/>
      <c r="MW132" s="52"/>
      <c r="MX132" s="52"/>
      <c r="MY132" s="52"/>
      <c r="MZ132" s="52"/>
      <c r="NA132" s="52"/>
      <c r="NB132" s="52"/>
      <c r="NC132" s="52"/>
      <c r="ND132" s="52"/>
      <c r="NE132" s="52"/>
      <c r="NF132" s="52"/>
      <c r="NG132" s="52"/>
      <c r="NH132" s="52"/>
      <c r="NI132" s="52"/>
      <c r="NJ132" s="52"/>
      <c r="NK132" s="52"/>
      <c r="NL132" s="52"/>
      <c r="NM132" s="52"/>
      <c r="NN132" s="52"/>
      <c r="NO132" s="52"/>
      <c r="NP132" s="52"/>
      <c r="NQ132" s="52"/>
      <c r="NR132" s="52"/>
      <c r="NS132" s="52"/>
      <c r="NT132" s="52"/>
      <c r="NU132" s="52"/>
      <c r="NV132" s="52"/>
      <c r="NW132" s="52"/>
      <c r="NX132" s="52"/>
      <c r="NY132" s="52"/>
      <c r="NZ132" s="52"/>
      <c r="OA132" s="52"/>
      <c r="OB132" s="52"/>
      <c r="OC132" s="52"/>
      <c r="OD132" s="52"/>
      <c r="OE132" s="52"/>
      <c r="OF132" s="52"/>
      <c r="OG132" s="52"/>
      <c r="OH132" s="52"/>
      <c r="OI132" s="52"/>
      <c r="OJ132" s="52"/>
      <c r="OK132" s="52"/>
      <c r="OL132" s="52"/>
      <c r="OM132" s="52"/>
      <c r="ON132" s="52"/>
      <c r="OO132" s="52"/>
      <c r="OP132" s="52"/>
      <c r="OQ132" s="52"/>
      <c r="OR132" s="52"/>
      <c r="OS132" s="52"/>
      <c r="OT132" s="52"/>
      <c r="OU132" s="52"/>
      <c r="OV132" s="52"/>
      <c r="OW132" s="52"/>
      <c r="OX132" s="52"/>
      <c r="OY132" s="52"/>
      <c r="OZ132" s="52"/>
      <c r="PA132" s="52"/>
      <c r="PB132" s="52"/>
      <c r="PC132" s="52"/>
      <c r="PD132" s="52"/>
      <c r="PE132" s="52"/>
      <c r="PF132" s="52"/>
      <c r="PG132" s="52"/>
      <c r="PH132" s="52"/>
      <c r="PI132" s="52"/>
      <c r="PJ132" s="52"/>
      <c r="PK132" s="52"/>
      <c r="PL132" s="52"/>
      <c r="PM132" s="52"/>
      <c r="PN132" s="52"/>
      <c r="PO132" s="52"/>
      <c r="PP132" s="52"/>
      <c r="PQ132" s="52"/>
      <c r="PR132" s="52"/>
      <c r="PS132" s="52"/>
      <c r="PT132" s="52"/>
      <c r="PU132" s="52"/>
      <c r="PV132" s="52"/>
      <c r="PW132" s="52"/>
      <c r="PX132" s="52"/>
      <c r="PY132" s="52"/>
      <c r="PZ132" s="52"/>
      <c r="QA132" s="52"/>
      <c r="QB132" s="52"/>
      <c r="QC132" s="52"/>
      <c r="QD132" s="52"/>
      <c r="QE132" s="52"/>
      <c r="QF132" s="52"/>
      <c r="QG132" s="52"/>
      <c r="QH132" s="52"/>
      <c r="QI132" s="52"/>
      <c r="QJ132" s="52"/>
      <c r="QK132" s="52"/>
      <c r="QL132" s="52"/>
      <c r="QM132" s="52"/>
      <c r="QN132" s="52"/>
      <c r="QO132" s="52"/>
      <c r="QP132" s="52"/>
      <c r="QQ132" s="52"/>
      <c r="QR132" s="52"/>
      <c r="QS132" s="52"/>
      <c r="QT132" s="52"/>
      <c r="QU132" s="52"/>
      <c r="QV132" s="52"/>
      <c r="QW132" s="52"/>
      <c r="QX132" s="52"/>
      <c r="QY132" s="52"/>
      <c r="QZ132" s="52"/>
      <c r="RA132" s="52"/>
      <c r="RB132" s="52"/>
      <c r="RC132" s="52"/>
      <c r="RD132" s="52"/>
      <c r="RE132" s="52"/>
      <c r="RF132" s="52"/>
      <c r="RG132" s="52"/>
      <c r="RH132" s="52"/>
      <c r="RI132" s="52"/>
      <c r="RJ132" s="52"/>
      <c r="RK132" s="52"/>
      <c r="RL132" s="52"/>
      <c r="RM132" s="52"/>
      <c r="RN132" s="52"/>
      <c r="RO132" s="52"/>
      <c r="RP132" s="52"/>
      <c r="RQ132" s="52"/>
      <c r="RR132" s="52"/>
      <c r="RS132" s="52"/>
      <c r="RT132" s="52"/>
      <c r="RU132" s="52"/>
      <c r="RV132" s="52"/>
      <c r="RW132" s="52"/>
      <c r="RX132" s="52"/>
      <c r="RY132" s="52"/>
      <c r="RZ132" s="52"/>
      <c r="SA132" s="52"/>
      <c r="SB132" s="52"/>
      <c r="SC132" s="52"/>
      <c r="SD132" s="52"/>
      <c r="SE132" s="52"/>
      <c r="SF132" s="52"/>
      <c r="SG132" s="52"/>
      <c r="SH132" s="52"/>
      <c r="SI132" s="52"/>
      <c r="SJ132" s="52"/>
      <c r="SK132" s="52"/>
      <c r="SL132" s="52"/>
      <c r="SM132" s="52"/>
      <c r="SN132" s="52"/>
      <c r="SO132" s="52"/>
      <c r="SP132" s="52"/>
      <c r="SQ132" s="52"/>
      <c r="SR132" s="52"/>
      <c r="SS132" s="52"/>
      <c r="ST132" s="52"/>
      <c r="SU132" s="52"/>
      <c r="SV132" s="52"/>
      <c r="SW132" s="52"/>
      <c r="SX132" s="52"/>
      <c r="SY132" s="52"/>
      <c r="SZ132" s="52"/>
      <c r="TA132" s="52"/>
      <c r="TB132" s="52"/>
      <c r="TC132" s="52"/>
      <c r="TD132" s="52"/>
      <c r="TE132" s="52"/>
      <c r="TF132" s="52"/>
      <c r="TG132" s="52"/>
      <c r="TH132" s="52"/>
      <c r="TI132" s="52"/>
      <c r="TJ132" s="52"/>
      <c r="TK132" s="52"/>
      <c r="TL132" s="52"/>
      <c r="TM132" s="52"/>
      <c r="TN132" s="52"/>
      <c r="TO132" s="52"/>
      <c r="TP132" s="52"/>
      <c r="TQ132" s="52"/>
      <c r="TR132" s="52"/>
      <c r="TS132" s="52"/>
      <c r="TT132" s="52"/>
      <c r="TU132" s="52"/>
      <c r="TV132" s="52"/>
      <c r="TW132" s="52"/>
      <c r="TX132" s="52"/>
      <c r="TY132" s="52"/>
      <c r="TZ132" s="52"/>
      <c r="UA132" s="52"/>
      <c r="UB132" s="52"/>
      <c r="UC132" s="52"/>
      <c r="UD132" s="52"/>
      <c r="UE132" s="52"/>
      <c r="UF132" s="52"/>
      <c r="UG132" s="52"/>
      <c r="UH132" s="52"/>
      <c r="UI132" s="52"/>
      <c r="UJ132" s="52"/>
      <c r="UK132" s="52"/>
      <c r="UL132" s="52"/>
      <c r="UM132" s="52"/>
      <c r="UN132" s="52"/>
      <c r="UO132" s="52"/>
      <c r="UP132" s="52"/>
      <c r="UQ132" s="52"/>
      <c r="UR132" s="52"/>
      <c r="US132" s="52"/>
      <c r="UT132" s="52"/>
      <c r="UU132" s="52"/>
      <c r="UV132" s="52"/>
      <c r="UW132" s="52"/>
      <c r="UX132" s="52"/>
      <c r="UY132" s="52"/>
      <c r="UZ132" s="52"/>
      <c r="VA132" s="52"/>
      <c r="VB132" s="52"/>
      <c r="VC132" s="52"/>
      <c r="VD132" s="52"/>
      <c r="VE132" s="52"/>
      <c r="VF132" s="52"/>
      <c r="VG132" s="52"/>
      <c r="VH132" s="52"/>
      <c r="VI132" s="52"/>
      <c r="VJ132" s="52"/>
      <c r="VK132" s="52"/>
      <c r="VL132" s="52"/>
      <c r="VM132" s="52"/>
      <c r="VN132" s="52"/>
      <c r="VO132" s="52"/>
      <c r="VP132" s="52"/>
      <c r="VQ132" s="52"/>
      <c r="VR132" s="52"/>
      <c r="VS132" s="52"/>
      <c r="VT132" s="52"/>
      <c r="VU132" s="52"/>
      <c r="VV132" s="52"/>
      <c r="VW132" s="52"/>
      <c r="VX132" s="52"/>
      <c r="VY132" s="52"/>
      <c r="VZ132" s="52"/>
      <c r="WA132" s="52"/>
      <c r="WB132" s="52"/>
      <c r="WC132" s="52"/>
      <c r="WD132" s="52"/>
      <c r="WE132" s="52"/>
      <c r="WF132" s="52"/>
      <c r="WG132" s="52"/>
      <c r="WH132" s="52"/>
      <c r="WI132" s="52"/>
      <c r="WJ132" s="52"/>
      <c r="WK132" s="52"/>
      <c r="WL132" s="52"/>
      <c r="WM132" s="52"/>
      <c r="WN132" s="52"/>
      <c r="WO132" s="52"/>
      <c r="WP132" s="52"/>
      <c r="WQ132" s="52"/>
      <c r="WR132" s="52"/>
      <c r="WS132" s="52"/>
      <c r="WT132" s="52"/>
      <c r="WU132" s="52"/>
      <c r="WV132" s="52"/>
      <c r="WW132" s="52"/>
      <c r="WX132" s="52"/>
      <c r="WY132" s="52"/>
      <c r="WZ132" s="52"/>
      <c r="XA132" s="52"/>
      <c r="XB132" s="52"/>
      <c r="XC132" s="52"/>
      <c r="XD132" s="52"/>
      <c r="XE132" s="52"/>
      <c r="XF132" s="52"/>
      <c r="XG132" s="52"/>
      <c r="XH132" s="52"/>
      <c r="XI132" s="52"/>
      <c r="XJ132" s="52"/>
      <c r="XK132" s="52"/>
      <c r="XL132" s="52"/>
      <c r="XM132" s="52"/>
      <c r="XN132" s="52"/>
      <c r="XO132" s="52"/>
      <c r="XP132" s="52"/>
      <c r="XQ132" s="52"/>
      <c r="XR132" s="52"/>
      <c r="XS132" s="52"/>
      <c r="XT132" s="52"/>
      <c r="XU132" s="52"/>
      <c r="XV132" s="52"/>
      <c r="XW132" s="52"/>
      <c r="XX132" s="52"/>
      <c r="XY132" s="52"/>
      <c r="XZ132" s="52"/>
      <c r="YA132" s="52"/>
      <c r="YB132" s="52"/>
      <c r="YC132" s="52"/>
      <c r="YD132" s="52"/>
      <c r="YE132" s="52"/>
      <c r="YF132" s="52"/>
      <c r="YG132" s="52"/>
      <c r="YH132" s="52"/>
      <c r="YI132" s="52"/>
      <c r="YJ132" s="52"/>
      <c r="YK132" s="52"/>
      <c r="YL132" s="52"/>
      <c r="YM132" s="52"/>
      <c r="YN132" s="52"/>
      <c r="YO132" s="52"/>
      <c r="YP132" s="52"/>
      <c r="YQ132" s="52"/>
      <c r="YR132" s="52"/>
      <c r="YS132" s="52"/>
      <c r="YT132" s="52"/>
      <c r="YU132" s="52"/>
      <c r="YV132" s="52"/>
      <c r="YW132" s="52"/>
      <c r="YX132" s="52"/>
      <c r="YY132" s="52"/>
      <c r="YZ132" s="52"/>
      <c r="ZA132" s="52"/>
      <c r="ZB132" s="52"/>
      <c r="ZC132" s="52"/>
      <c r="ZD132" s="52"/>
      <c r="ZE132" s="52"/>
      <c r="ZF132" s="52"/>
      <c r="ZG132" s="52"/>
      <c r="ZH132" s="52"/>
      <c r="ZI132" s="52"/>
      <c r="ZJ132" s="52"/>
      <c r="ZK132" s="52"/>
      <c r="ZL132" s="52"/>
      <c r="ZM132" s="52"/>
      <c r="ZN132" s="52"/>
      <c r="ZO132" s="52"/>
      <c r="ZP132" s="52"/>
      <c r="ZQ132" s="52"/>
      <c r="ZR132" s="52"/>
      <c r="ZS132" s="52"/>
      <c r="ZT132" s="52"/>
      <c r="ZU132" s="52"/>
      <c r="ZV132" s="52"/>
      <c r="ZW132" s="52"/>
      <c r="ZX132" s="52"/>
      <c r="ZY132" s="52"/>
      <c r="ZZ132" s="52"/>
      <c r="AAA132" s="52"/>
      <c r="AAB132" s="52"/>
      <c r="AAC132" s="52"/>
      <c r="AAD132" s="52"/>
      <c r="AAE132" s="52"/>
      <c r="AAF132" s="52"/>
      <c r="AAG132" s="52"/>
      <c r="AAH132" s="52"/>
      <c r="AAI132" s="52"/>
      <c r="AAJ132" s="52"/>
      <c r="AAK132" s="52"/>
      <c r="AAL132" s="52"/>
      <c r="AAM132" s="52"/>
      <c r="AAN132" s="52"/>
      <c r="AAO132" s="52"/>
      <c r="AAP132" s="52"/>
      <c r="AAQ132" s="52"/>
      <c r="AAR132" s="52"/>
      <c r="AAS132" s="52"/>
      <c r="AAT132" s="52"/>
      <c r="AAU132" s="52"/>
      <c r="AAV132" s="52"/>
      <c r="AAW132" s="52"/>
      <c r="AAX132" s="52"/>
      <c r="AAY132" s="52"/>
      <c r="AAZ132" s="52"/>
      <c r="ABA132" s="52"/>
      <c r="ABB132" s="52"/>
      <c r="ABC132" s="52"/>
      <c r="ABD132" s="52"/>
      <c r="ABE132" s="52"/>
      <c r="ABF132" s="52"/>
      <c r="ABG132" s="52"/>
      <c r="ABH132" s="52"/>
      <c r="ABI132" s="52"/>
      <c r="ABJ132" s="52"/>
      <c r="ABK132" s="52"/>
      <c r="ABL132" s="52"/>
      <c r="ABM132" s="52"/>
      <c r="ABN132" s="52"/>
      <c r="ABO132" s="52"/>
      <c r="ABP132" s="52"/>
      <c r="ABQ132" s="52"/>
      <c r="ABR132" s="52"/>
      <c r="ABS132" s="52"/>
      <c r="ABT132" s="52"/>
      <c r="ABU132" s="52"/>
      <c r="ABV132" s="52"/>
      <c r="ABW132" s="52"/>
      <c r="ABX132" s="52"/>
      <c r="ABY132" s="52"/>
      <c r="ABZ132" s="52"/>
      <c r="ACA132" s="52"/>
      <c r="ACB132" s="52"/>
      <c r="ACC132" s="52"/>
      <c r="ACD132" s="52"/>
      <c r="ACE132" s="52"/>
      <c r="ACF132" s="52"/>
      <c r="ACG132" s="52"/>
      <c r="ACH132" s="52"/>
      <c r="ACI132" s="52"/>
      <c r="ACJ132" s="52"/>
      <c r="ACK132" s="52"/>
      <c r="ACL132" s="52"/>
      <c r="ACM132" s="52"/>
      <c r="ACN132" s="52"/>
      <c r="ACO132" s="52"/>
      <c r="ACP132" s="52"/>
      <c r="ACQ132" s="52"/>
      <c r="ACR132" s="52"/>
      <c r="ACS132" s="52"/>
      <c r="ACT132" s="52"/>
      <c r="ACU132" s="52"/>
      <c r="ACV132" s="52"/>
      <c r="ACW132" s="52"/>
      <c r="ACX132" s="52"/>
      <c r="ACY132" s="52"/>
      <c r="ACZ132" s="52"/>
      <c r="ADA132" s="52"/>
      <c r="ADB132" s="52"/>
      <c r="ADC132" s="52"/>
      <c r="ADD132" s="52"/>
      <c r="ADE132" s="52"/>
      <c r="ADF132" s="52"/>
      <c r="ADG132" s="52"/>
      <c r="ADH132" s="52"/>
      <c r="ADI132" s="52"/>
      <c r="ADJ132" s="52"/>
      <c r="ADK132" s="52"/>
      <c r="ADL132" s="52"/>
      <c r="ADM132" s="52"/>
      <c r="ADN132" s="52"/>
      <c r="ADO132" s="52"/>
      <c r="ADP132" s="52"/>
      <c r="ADQ132" s="52"/>
      <c r="ADR132" s="52"/>
      <c r="ADS132" s="52"/>
      <c r="ADT132" s="52"/>
      <c r="ADU132" s="52"/>
      <c r="ADV132" s="52"/>
      <c r="ADW132" s="52"/>
      <c r="ADX132" s="52"/>
      <c r="ADY132" s="52"/>
      <c r="ADZ132" s="52"/>
      <c r="AEA132" s="52"/>
      <c r="AEB132" s="52"/>
      <c r="AEC132" s="52"/>
      <c r="AED132" s="52"/>
      <c r="AEE132" s="52"/>
      <c r="AEF132" s="52"/>
      <c r="AEG132" s="52"/>
      <c r="AEH132" s="52"/>
      <c r="AEI132" s="52"/>
      <c r="AEJ132" s="52"/>
      <c r="AEK132" s="52"/>
      <c r="AEL132" s="52"/>
      <c r="AEM132" s="52"/>
      <c r="AEN132" s="52"/>
      <c r="AEO132" s="52"/>
      <c r="AEP132" s="52"/>
      <c r="AEQ132" s="52"/>
      <c r="AER132" s="52"/>
      <c r="AES132" s="52"/>
      <c r="AET132" s="52"/>
      <c r="AEU132" s="52"/>
      <c r="AEV132" s="52"/>
      <c r="AEW132" s="52"/>
      <c r="AEX132" s="52"/>
      <c r="AEY132" s="52"/>
      <c r="AEZ132" s="52"/>
      <c r="AFA132" s="52"/>
      <c r="AFB132" s="52"/>
      <c r="AFC132" s="52"/>
      <c r="AFD132" s="52"/>
      <c r="AFE132" s="52"/>
      <c r="AFF132" s="52"/>
      <c r="AFG132" s="52"/>
      <c r="AFH132" s="52"/>
      <c r="AFI132" s="52"/>
      <c r="AFJ132" s="52"/>
      <c r="AFK132" s="52"/>
      <c r="AFL132" s="52"/>
      <c r="AFM132" s="52"/>
      <c r="AFN132" s="52"/>
      <c r="AFO132" s="52"/>
      <c r="AFP132" s="52"/>
      <c r="AFQ132" s="52"/>
      <c r="AFR132" s="52"/>
      <c r="AFS132" s="52"/>
      <c r="AFT132" s="52"/>
      <c r="AFU132" s="52"/>
      <c r="AFV132" s="52"/>
      <c r="AFW132" s="52"/>
      <c r="AFX132" s="52"/>
      <c r="AFY132" s="52"/>
      <c r="AFZ132" s="52"/>
      <c r="AGA132" s="52"/>
      <c r="AGB132" s="52"/>
      <c r="AGC132" s="52"/>
      <c r="AGD132" s="52"/>
      <c r="AGE132" s="52"/>
      <c r="AGF132" s="52"/>
      <c r="AGG132" s="52"/>
      <c r="AGH132" s="52"/>
      <c r="AGI132" s="52"/>
      <c r="AGJ132" s="52"/>
      <c r="AGK132" s="52"/>
      <c r="AGL132" s="52"/>
      <c r="AGM132" s="52"/>
      <c r="AGN132" s="52"/>
      <c r="AGO132" s="52"/>
      <c r="AGP132" s="52"/>
      <c r="AGQ132" s="52"/>
      <c r="AGR132" s="52"/>
      <c r="AGS132" s="52"/>
      <c r="AGT132" s="52"/>
      <c r="AGU132" s="52"/>
      <c r="AGV132" s="52"/>
      <c r="AGW132" s="52"/>
      <c r="AGX132" s="52"/>
      <c r="AGY132" s="52"/>
      <c r="AGZ132" s="52"/>
      <c r="AHA132" s="52"/>
      <c r="AHB132" s="52"/>
      <c r="AHC132" s="52"/>
      <c r="AHD132" s="52"/>
      <c r="AHE132" s="52"/>
      <c r="AHF132" s="52"/>
      <c r="AHG132" s="52"/>
      <c r="AHH132" s="52"/>
      <c r="AHI132" s="52"/>
      <c r="AHJ132" s="52"/>
      <c r="AHK132" s="52"/>
      <c r="AHL132" s="52"/>
      <c r="AHM132" s="52"/>
      <c r="AHN132" s="52"/>
      <c r="AHO132" s="52"/>
      <c r="AHP132" s="52"/>
      <c r="AHQ132" s="52"/>
      <c r="AHR132" s="52"/>
      <c r="AHS132" s="52"/>
      <c r="AHT132" s="52"/>
      <c r="AHU132" s="52"/>
      <c r="AHV132" s="52"/>
      <c r="AHW132" s="52"/>
      <c r="AHX132" s="52"/>
      <c r="AHY132" s="52"/>
      <c r="AHZ132" s="52"/>
      <c r="AIA132" s="52"/>
      <c r="AIB132" s="52"/>
      <c r="AIC132" s="52"/>
      <c r="AID132" s="52"/>
      <c r="AIE132" s="52"/>
      <c r="AIF132" s="52"/>
      <c r="AIG132" s="52"/>
      <c r="AIH132" s="52"/>
      <c r="AII132" s="52"/>
      <c r="AIJ132" s="52"/>
      <c r="AIK132" s="52"/>
      <c r="AIL132" s="52"/>
      <c r="AIM132" s="52"/>
      <c r="AIN132" s="52"/>
      <c r="AIO132" s="52"/>
      <c r="AIP132" s="52"/>
      <c r="AIQ132" s="52"/>
      <c r="AIR132" s="52"/>
      <c r="AIS132" s="52"/>
      <c r="AIT132" s="52"/>
      <c r="AIU132" s="52"/>
      <c r="AIV132" s="52"/>
      <c r="AIW132" s="52"/>
      <c r="AIX132" s="52"/>
      <c r="AIY132" s="52"/>
      <c r="AIZ132" s="52"/>
      <c r="AJA132" s="52"/>
      <c r="AJB132" s="52"/>
      <c r="AJC132" s="52"/>
      <c r="AJD132" s="52"/>
      <c r="AJE132" s="52"/>
      <c r="AJF132" s="52"/>
      <c r="AJG132" s="52"/>
      <c r="AJH132" s="52"/>
      <c r="AJI132" s="52"/>
      <c r="AJJ132" s="52"/>
      <c r="AJK132" s="52"/>
      <c r="AJL132" s="52"/>
      <c r="AJM132" s="52"/>
      <c r="AJN132" s="52"/>
      <c r="AJO132" s="52"/>
      <c r="AJP132" s="52"/>
      <c r="AJQ132" s="52"/>
      <c r="AJR132" s="52"/>
      <c r="AJS132" s="52"/>
      <c r="AJT132" s="52"/>
      <c r="AJU132" s="52"/>
      <c r="AJV132" s="52"/>
      <c r="AJW132" s="52"/>
      <c r="AJX132" s="52"/>
      <c r="AJY132" s="52"/>
      <c r="AJZ132" s="52"/>
      <c r="AKA132" s="52"/>
      <c r="AKB132" s="52"/>
      <c r="AKC132" s="52"/>
      <c r="AKD132" s="52"/>
      <c r="AKE132" s="52"/>
      <c r="AKF132" s="52"/>
      <c r="AKG132" s="52"/>
      <c r="AKH132" s="52"/>
      <c r="AKI132" s="52"/>
      <c r="AKJ132" s="52"/>
      <c r="AKK132" s="52"/>
      <c r="AKL132" s="52"/>
      <c r="AKM132" s="52"/>
      <c r="AKN132" s="52"/>
      <c r="AKO132" s="52"/>
      <c r="AKP132" s="52"/>
      <c r="AKQ132" s="52"/>
      <c r="AKR132" s="52"/>
      <c r="AKS132" s="52"/>
      <c r="AKT132" s="52"/>
      <c r="AKU132" s="52"/>
      <c r="AKV132" s="52"/>
      <c r="AKW132" s="52"/>
      <c r="AKX132" s="52"/>
      <c r="AKY132" s="52"/>
      <c r="AKZ132" s="52"/>
      <c r="ALA132" s="52"/>
      <c r="ALB132" s="52"/>
      <c r="ALC132" s="52"/>
      <c r="ALD132" s="52"/>
      <c r="ALE132" s="52"/>
      <c r="ALF132" s="52"/>
      <c r="ALG132" s="52"/>
      <c r="ALH132" s="52"/>
      <c r="ALI132" s="52"/>
      <c r="ALJ132" s="52"/>
      <c r="ALK132" s="52"/>
      <c r="ALL132" s="52"/>
      <c r="ALM132" s="52"/>
      <c r="ALN132" s="52"/>
      <c r="ALO132" s="52"/>
      <c r="ALP132" s="52"/>
      <c r="ALQ132" s="52"/>
      <c r="ALR132" s="52"/>
      <c r="ALS132" s="52"/>
      <c r="ALT132" s="52"/>
      <c r="ALU132" s="52"/>
      <c r="ALV132" s="52"/>
      <c r="ALW132" s="52"/>
      <c r="ALX132" s="52"/>
      <c r="ALY132" s="52"/>
      <c r="ALZ132" s="52"/>
      <c r="AMA132" s="52"/>
      <c r="AMB132" s="52"/>
      <c r="AMC132" s="52"/>
      <c r="AMD132" s="52"/>
      <c r="AME132" s="52"/>
      <c r="AMF132" s="52"/>
      <c r="AMG132" s="52"/>
      <c r="AMH132" s="52"/>
      <c r="AMI132" s="52"/>
      <c r="AMJ132" s="52"/>
      <c r="AMK132" s="52"/>
    </row>
    <row r="133" spans="1:1025" s="53" customFormat="1" ht="18.75" x14ac:dyDescent="0.2">
      <c r="A133" s="39" t="s">
        <v>171</v>
      </c>
      <c r="B133" s="40" t="s">
        <v>155</v>
      </c>
      <c r="C133" s="40" t="s">
        <v>103</v>
      </c>
      <c r="D133" s="40" t="s">
        <v>104</v>
      </c>
      <c r="E133" s="39">
        <f t="shared" si="351"/>
        <v>0</v>
      </c>
      <c r="F133" s="68">
        <f t="shared" si="352"/>
        <v>10.694000000000001</v>
      </c>
      <c r="G133" s="68">
        <f t="shared" si="353"/>
        <v>0</v>
      </c>
      <c r="H133" s="68">
        <f t="shared" si="354"/>
        <v>0</v>
      </c>
      <c r="I133" s="68">
        <f t="shared" si="355"/>
        <v>0</v>
      </c>
      <c r="J133" s="68">
        <f t="shared" si="356"/>
        <v>0</v>
      </c>
      <c r="K133" s="68">
        <f t="shared" si="357"/>
        <v>0</v>
      </c>
      <c r="L133" s="68">
        <f t="shared" si="358"/>
        <v>0</v>
      </c>
      <c r="M133" s="47">
        <v>0</v>
      </c>
      <c r="N133" s="47">
        <v>0</v>
      </c>
      <c r="O133" s="47">
        <v>0</v>
      </c>
      <c r="P133" s="47">
        <v>0</v>
      </c>
      <c r="Q133" s="47">
        <v>0</v>
      </c>
      <c r="R133" s="47">
        <v>0</v>
      </c>
      <c r="S133" s="47">
        <v>0</v>
      </c>
      <c r="T133" s="47">
        <v>0</v>
      </c>
      <c r="U133" s="47">
        <v>0</v>
      </c>
      <c r="V133" s="47">
        <v>0</v>
      </c>
      <c r="W133" s="47">
        <v>0</v>
      </c>
      <c r="X133" s="47">
        <v>0</v>
      </c>
      <c r="Y133" s="47">
        <v>0</v>
      </c>
      <c r="Z133" s="47">
        <v>0</v>
      </c>
      <c r="AA133" s="47">
        <v>0</v>
      </c>
      <c r="AB133" s="47">
        <v>0</v>
      </c>
      <c r="AC133" s="47">
        <v>0</v>
      </c>
      <c r="AD133" s="47">
        <v>0</v>
      </c>
      <c r="AE133" s="47">
        <v>0</v>
      </c>
      <c r="AF133" s="47">
        <v>0</v>
      </c>
      <c r="AG133" s="47">
        <v>0</v>
      </c>
      <c r="AH133" s="47">
        <v>0</v>
      </c>
      <c r="AI133" s="47">
        <v>0</v>
      </c>
      <c r="AJ133" s="47">
        <v>0</v>
      </c>
      <c r="AK133" s="47">
        <v>0</v>
      </c>
      <c r="AL133" s="47">
        <f t="shared" ref="AL133:AS133" si="588">SUM(AL134:AL135)</f>
        <v>10.694000000000001</v>
      </c>
      <c r="AM133" s="47">
        <f t="shared" si="588"/>
        <v>0</v>
      </c>
      <c r="AN133" s="47">
        <f t="shared" si="588"/>
        <v>0</v>
      </c>
      <c r="AO133" s="47">
        <f t="shared" si="588"/>
        <v>0</v>
      </c>
      <c r="AP133" s="47">
        <f t="shared" si="588"/>
        <v>0</v>
      </c>
      <c r="AQ133" s="47">
        <f t="shared" si="588"/>
        <v>0</v>
      </c>
      <c r="AR133" s="47">
        <f t="shared" si="588"/>
        <v>0</v>
      </c>
      <c r="AS133" s="47">
        <f t="shared" si="588"/>
        <v>0</v>
      </c>
      <c r="AT133" s="47">
        <f t="shared" si="50"/>
        <v>0.16869999999999999</v>
      </c>
      <c r="AU133" s="47">
        <f t="shared" si="51"/>
        <v>0</v>
      </c>
      <c r="AV133" s="47">
        <f t="shared" si="52"/>
        <v>0</v>
      </c>
      <c r="AW133" s="47">
        <f t="shared" si="53"/>
        <v>0</v>
      </c>
      <c r="AX133" s="47">
        <f t="shared" si="54"/>
        <v>0</v>
      </c>
      <c r="AY133" s="47">
        <f t="shared" si="55"/>
        <v>0</v>
      </c>
      <c r="AZ133" s="47">
        <f t="shared" si="56"/>
        <v>0</v>
      </c>
      <c r="BA133" s="47">
        <f t="shared" ref="BA133:CF133" si="589">SUM(BA134:BA135)</f>
        <v>0</v>
      </c>
      <c r="BB133" s="47">
        <f t="shared" si="589"/>
        <v>0</v>
      </c>
      <c r="BC133" s="47">
        <f t="shared" si="589"/>
        <v>0</v>
      </c>
      <c r="BD133" s="47">
        <f t="shared" si="589"/>
        <v>0</v>
      </c>
      <c r="BE133" s="47">
        <f t="shared" si="589"/>
        <v>0</v>
      </c>
      <c r="BF133" s="47">
        <f t="shared" si="589"/>
        <v>0</v>
      </c>
      <c r="BG133" s="47">
        <f t="shared" si="589"/>
        <v>0</v>
      </c>
      <c r="BH133" s="47">
        <f t="shared" si="589"/>
        <v>0</v>
      </c>
      <c r="BI133" s="47">
        <f t="shared" si="589"/>
        <v>0</v>
      </c>
      <c r="BJ133" s="47">
        <f t="shared" si="589"/>
        <v>0.16869999999999999</v>
      </c>
      <c r="BK133" s="47">
        <f t="shared" si="589"/>
        <v>0</v>
      </c>
      <c r="BL133" s="47">
        <f t="shared" si="589"/>
        <v>0</v>
      </c>
      <c r="BM133" s="47">
        <f t="shared" si="589"/>
        <v>0</v>
      </c>
      <c r="BN133" s="47">
        <f t="shared" si="589"/>
        <v>0</v>
      </c>
      <c r="BO133" s="47">
        <f t="shared" si="589"/>
        <v>0</v>
      </c>
      <c r="BP133" s="47">
        <f t="shared" si="589"/>
        <v>0</v>
      </c>
      <c r="BQ133" s="47">
        <f t="shared" si="589"/>
        <v>0</v>
      </c>
      <c r="BR133" s="47">
        <f t="shared" si="589"/>
        <v>0</v>
      </c>
      <c r="BS133" s="47">
        <f t="shared" si="589"/>
        <v>0</v>
      </c>
      <c r="BT133" s="47">
        <f t="shared" si="589"/>
        <v>0</v>
      </c>
      <c r="BU133" s="47">
        <f t="shared" si="589"/>
        <v>0</v>
      </c>
      <c r="BV133" s="47">
        <f t="shared" si="589"/>
        <v>0</v>
      </c>
      <c r="BW133" s="47">
        <f t="shared" si="589"/>
        <v>0</v>
      </c>
      <c r="BX133" s="47">
        <f t="shared" si="589"/>
        <v>0</v>
      </c>
      <c r="BY133" s="47">
        <f t="shared" si="589"/>
        <v>0</v>
      </c>
      <c r="BZ133" s="47">
        <f t="shared" si="589"/>
        <v>0</v>
      </c>
      <c r="CA133" s="47">
        <f t="shared" si="589"/>
        <v>0</v>
      </c>
      <c r="CB133" s="47">
        <f t="shared" si="589"/>
        <v>0</v>
      </c>
      <c r="CC133" s="47">
        <f t="shared" si="589"/>
        <v>0</v>
      </c>
      <c r="CD133" s="47">
        <f t="shared" si="589"/>
        <v>0</v>
      </c>
      <c r="CE133" s="47">
        <f t="shared" si="589"/>
        <v>0</v>
      </c>
      <c r="CF133" s="47">
        <f t="shared" si="589"/>
        <v>0</v>
      </c>
      <c r="CG133" s="47" t="s">
        <v>104</v>
      </c>
      <c r="CH133" s="47" t="s">
        <v>104</v>
      </c>
      <c r="CI133" s="47">
        <f t="shared" si="361"/>
        <v>-10.525300000000001</v>
      </c>
      <c r="CJ133" s="47" t="s">
        <v>104</v>
      </c>
      <c r="CK133" s="80" t="s">
        <v>104</v>
      </c>
      <c r="CL133" s="82"/>
      <c r="CM133" s="52"/>
      <c r="CN133" s="52"/>
      <c r="CO133" s="52"/>
      <c r="CP133" s="52"/>
      <c r="CQ133" s="52"/>
      <c r="CR133" s="52"/>
      <c r="CS133" s="52"/>
      <c r="CT133" s="52"/>
      <c r="CU133" s="52"/>
      <c r="CV133" s="52"/>
      <c r="CW133" s="52"/>
      <c r="CX133" s="52"/>
      <c r="CY133" s="52"/>
      <c r="CZ133" s="52"/>
      <c r="DA133" s="52"/>
      <c r="DB133" s="52"/>
      <c r="DC133" s="52"/>
      <c r="DD133" s="52"/>
      <c r="DE133" s="52"/>
      <c r="DF133" s="52"/>
      <c r="DG133" s="52"/>
      <c r="DH133" s="52"/>
      <c r="DI133" s="52"/>
      <c r="DJ133" s="52"/>
      <c r="DK133" s="52"/>
      <c r="DL133" s="52"/>
      <c r="DM133" s="52"/>
      <c r="DN133" s="52"/>
      <c r="DO133" s="52"/>
      <c r="DP133" s="52"/>
      <c r="DQ133" s="52"/>
      <c r="DR133" s="52"/>
      <c r="DS133" s="52"/>
      <c r="DT133" s="52"/>
      <c r="DU133" s="52"/>
      <c r="DV133" s="52"/>
      <c r="DW133" s="52"/>
      <c r="DX133" s="52"/>
      <c r="DY133" s="52"/>
      <c r="DZ133" s="52"/>
      <c r="EA133" s="52"/>
      <c r="EB133" s="52"/>
      <c r="EC133" s="52"/>
      <c r="ED133" s="52"/>
      <c r="EE133" s="52"/>
      <c r="EF133" s="52"/>
      <c r="EG133" s="52"/>
      <c r="EH133" s="52"/>
      <c r="EI133" s="52"/>
      <c r="EJ133" s="52"/>
      <c r="EK133" s="52"/>
      <c r="EL133" s="52"/>
      <c r="EM133" s="52"/>
      <c r="EN133" s="52"/>
      <c r="EO133" s="52"/>
      <c r="EP133" s="52"/>
      <c r="EQ133" s="52"/>
      <c r="ER133" s="52"/>
      <c r="ES133" s="52"/>
      <c r="ET133" s="52"/>
      <c r="EU133" s="52"/>
      <c r="EV133" s="52"/>
      <c r="EW133" s="52"/>
      <c r="EX133" s="52"/>
      <c r="EY133" s="52"/>
      <c r="EZ133" s="52"/>
      <c r="FA133" s="52"/>
      <c r="FB133" s="52"/>
      <c r="FC133" s="52"/>
      <c r="FD133" s="52"/>
      <c r="FE133" s="52"/>
      <c r="FF133" s="52"/>
      <c r="FG133" s="52"/>
      <c r="FH133" s="52"/>
      <c r="FI133" s="52"/>
      <c r="FJ133" s="52"/>
      <c r="FK133" s="52"/>
      <c r="FL133" s="52"/>
      <c r="FM133" s="52"/>
      <c r="FN133" s="52"/>
      <c r="FO133" s="52"/>
      <c r="FP133" s="52"/>
      <c r="FQ133" s="52"/>
      <c r="FR133" s="52"/>
      <c r="FS133" s="52"/>
      <c r="FT133" s="52"/>
      <c r="FU133" s="52"/>
      <c r="FV133" s="52"/>
      <c r="FW133" s="52"/>
      <c r="FX133" s="52"/>
      <c r="FY133" s="52"/>
      <c r="FZ133" s="52"/>
      <c r="GA133" s="52"/>
      <c r="GB133" s="52"/>
      <c r="GC133" s="52"/>
      <c r="GD133" s="52"/>
      <c r="GE133" s="52"/>
      <c r="GF133" s="52"/>
      <c r="GG133" s="52"/>
      <c r="GH133" s="52"/>
      <c r="GI133" s="52"/>
      <c r="GJ133" s="52"/>
      <c r="GK133" s="52"/>
      <c r="GL133" s="52"/>
      <c r="GM133" s="52"/>
      <c r="GN133" s="52"/>
      <c r="GO133" s="52"/>
      <c r="GP133" s="52"/>
      <c r="GQ133" s="52"/>
      <c r="GR133" s="52"/>
      <c r="GS133" s="52"/>
      <c r="GT133" s="52"/>
      <c r="GU133" s="52"/>
      <c r="GV133" s="52"/>
      <c r="GW133" s="52"/>
      <c r="GX133" s="52"/>
      <c r="GY133" s="52"/>
      <c r="GZ133" s="52"/>
      <c r="HA133" s="52"/>
      <c r="HB133" s="52"/>
      <c r="HC133" s="52"/>
      <c r="HD133" s="52"/>
      <c r="HE133" s="52"/>
      <c r="HF133" s="52"/>
      <c r="HG133" s="52"/>
      <c r="HH133" s="52"/>
      <c r="HI133" s="52"/>
      <c r="HJ133" s="52"/>
      <c r="HK133" s="52"/>
      <c r="HL133" s="52"/>
      <c r="HM133" s="52"/>
      <c r="HN133" s="52"/>
      <c r="HO133" s="52"/>
      <c r="HP133" s="52"/>
      <c r="HQ133" s="52"/>
      <c r="HR133" s="52"/>
      <c r="HS133" s="52"/>
      <c r="HT133" s="52"/>
      <c r="HU133" s="52"/>
      <c r="HV133" s="52"/>
      <c r="HW133" s="52"/>
      <c r="HX133" s="52"/>
      <c r="HY133" s="52"/>
      <c r="HZ133" s="52"/>
      <c r="IA133" s="52"/>
      <c r="IB133" s="52"/>
      <c r="IC133" s="52"/>
      <c r="ID133" s="52"/>
      <c r="IE133" s="52"/>
      <c r="IF133" s="52"/>
      <c r="IG133" s="52"/>
      <c r="IH133" s="52"/>
      <c r="II133" s="52"/>
      <c r="IJ133" s="52"/>
      <c r="IK133" s="52"/>
      <c r="IL133" s="52"/>
      <c r="IM133" s="52"/>
      <c r="IN133" s="52"/>
      <c r="IO133" s="52"/>
      <c r="IP133" s="52"/>
      <c r="IQ133" s="52"/>
      <c r="IR133" s="52"/>
      <c r="IS133" s="52"/>
      <c r="IT133" s="52"/>
      <c r="IU133" s="52"/>
      <c r="IV133" s="52"/>
      <c r="IW133" s="52"/>
      <c r="IX133" s="52"/>
      <c r="IY133" s="52"/>
      <c r="IZ133" s="52"/>
      <c r="JA133" s="52"/>
      <c r="JB133" s="52"/>
      <c r="JC133" s="52"/>
      <c r="JD133" s="52"/>
      <c r="JE133" s="52"/>
      <c r="JF133" s="52"/>
      <c r="JG133" s="52"/>
      <c r="JH133" s="52"/>
      <c r="JI133" s="52"/>
      <c r="JJ133" s="52"/>
      <c r="JK133" s="52"/>
      <c r="JL133" s="52"/>
      <c r="JM133" s="52"/>
      <c r="JN133" s="52"/>
      <c r="JO133" s="52"/>
      <c r="JP133" s="52"/>
      <c r="JQ133" s="52"/>
      <c r="JR133" s="52"/>
      <c r="JS133" s="52"/>
      <c r="JT133" s="52"/>
      <c r="JU133" s="52"/>
      <c r="JV133" s="52"/>
      <c r="JW133" s="52"/>
      <c r="JX133" s="52"/>
      <c r="JY133" s="52"/>
      <c r="JZ133" s="52"/>
      <c r="KA133" s="52"/>
      <c r="KB133" s="52"/>
      <c r="KC133" s="52"/>
      <c r="KD133" s="52"/>
      <c r="KE133" s="52"/>
      <c r="KF133" s="52"/>
      <c r="KG133" s="52"/>
      <c r="KH133" s="52"/>
      <c r="KI133" s="52"/>
      <c r="KJ133" s="52"/>
      <c r="KK133" s="52"/>
      <c r="KL133" s="52"/>
      <c r="KM133" s="52"/>
      <c r="KN133" s="52"/>
      <c r="KO133" s="52"/>
      <c r="KP133" s="52"/>
      <c r="KQ133" s="52"/>
      <c r="KR133" s="52"/>
      <c r="KS133" s="52"/>
      <c r="KT133" s="52"/>
      <c r="KU133" s="52"/>
      <c r="KV133" s="52"/>
      <c r="KW133" s="52"/>
      <c r="KX133" s="52"/>
      <c r="KY133" s="52"/>
      <c r="KZ133" s="52"/>
      <c r="LA133" s="52"/>
      <c r="LB133" s="52"/>
      <c r="LC133" s="52"/>
      <c r="LD133" s="52"/>
      <c r="LE133" s="52"/>
      <c r="LF133" s="52"/>
      <c r="LG133" s="52"/>
      <c r="LH133" s="52"/>
      <c r="LI133" s="52"/>
      <c r="LJ133" s="52"/>
      <c r="LK133" s="52"/>
      <c r="LL133" s="52"/>
      <c r="LM133" s="52"/>
      <c r="LN133" s="52"/>
      <c r="LO133" s="52"/>
      <c r="LP133" s="52"/>
      <c r="LQ133" s="52"/>
      <c r="LR133" s="52"/>
      <c r="LS133" s="52"/>
      <c r="LT133" s="52"/>
      <c r="LU133" s="52"/>
      <c r="LV133" s="52"/>
      <c r="LW133" s="52"/>
      <c r="LX133" s="52"/>
      <c r="LY133" s="52"/>
      <c r="LZ133" s="52"/>
      <c r="MA133" s="52"/>
      <c r="MB133" s="52"/>
      <c r="MC133" s="52"/>
      <c r="MD133" s="52"/>
      <c r="ME133" s="52"/>
      <c r="MF133" s="52"/>
      <c r="MG133" s="52"/>
      <c r="MH133" s="52"/>
      <c r="MI133" s="52"/>
      <c r="MJ133" s="52"/>
      <c r="MK133" s="52"/>
      <c r="ML133" s="52"/>
      <c r="MM133" s="52"/>
      <c r="MN133" s="52"/>
      <c r="MO133" s="52"/>
      <c r="MP133" s="52"/>
      <c r="MQ133" s="52"/>
      <c r="MR133" s="52"/>
      <c r="MS133" s="52"/>
      <c r="MT133" s="52"/>
      <c r="MU133" s="52"/>
      <c r="MV133" s="52"/>
      <c r="MW133" s="52"/>
      <c r="MX133" s="52"/>
      <c r="MY133" s="52"/>
      <c r="MZ133" s="52"/>
      <c r="NA133" s="52"/>
      <c r="NB133" s="52"/>
      <c r="NC133" s="52"/>
      <c r="ND133" s="52"/>
      <c r="NE133" s="52"/>
      <c r="NF133" s="52"/>
      <c r="NG133" s="52"/>
      <c r="NH133" s="52"/>
      <c r="NI133" s="52"/>
      <c r="NJ133" s="52"/>
      <c r="NK133" s="52"/>
      <c r="NL133" s="52"/>
      <c r="NM133" s="52"/>
      <c r="NN133" s="52"/>
      <c r="NO133" s="52"/>
      <c r="NP133" s="52"/>
      <c r="NQ133" s="52"/>
      <c r="NR133" s="52"/>
      <c r="NS133" s="52"/>
      <c r="NT133" s="52"/>
      <c r="NU133" s="52"/>
      <c r="NV133" s="52"/>
      <c r="NW133" s="52"/>
      <c r="NX133" s="52"/>
      <c r="NY133" s="52"/>
      <c r="NZ133" s="52"/>
      <c r="OA133" s="52"/>
      <c r="OB133" s="52"/>
      <c r="OC133" s="52"/>
      <c r="OD133" s="52"/>
      <c r="OE133" s="52"/>
      <c r="OF133" s="52"/>
      <c r="OG133" s="52"/>
      <c r="OH133" s="52"/>
      <c r="OI133" s="52"/>
      <c r="OJ133" s="52"/>
      <c r="OK133" s="52"/>
      <c r="OL133" s="52"/>
      <c r="OM133" s="52"/>
      <c r="ON133" s="52"/>
      <c r="OO133" s="52"/>
      <c r="OP133" s="52"/>
      <c r="OQ133" s="52"/>
      <c r="OR133" s="52"/>
      <c r="OS133" s="52"/>
      <c r="OT133" s="52"/>
      <c r="OU133" s="52"/>
      <c r="OV133" s="52"/>
      <c r="OW133" s="52"/>
      <c r="OX133" s="52"/>
      <c r="OY133" s="52"/>
      <c r="OZ133" s="52"/>
      <c r="PA133" s="52"/>
      <c r="PB133" s="52"/>
      <c r="PC133" s="52"/>
      <c r="PD133" s="52"/>
      <c r="PE133" s="52"/>
      <c r="PF133" s="52"/>
      <c r="PG133" s="52"/>
      <c r="PH133" s="52"/>
      <c r="PI133" s="52"/>
      <c r="PJ133" s="52"/>
      <c r="PK133" s="52"/>
      <c r="PL133" s="52"/>
      <c r="PM133" s="52"/>
      <c r="PN133" s="52"/>
      <c r="PO133" s="52"/>
      <c r="PP133" s="52"/>
      <c r="PQ133" s="52"/>
      <c r="PR133" s="52"/>
      <c r="PS133" s="52"/>
      <c r="PT133" s="52"/>
      <c r="PU133" s="52"/>
      <c r="PV133" s="52"/>
      <c r="PW133" s="52"/>
      <c r="PX133" s="52"/>
      <c r="PY133" s="52"/>
      <c r="PZ133" s="52"/>
      <c r="QA133" s="52"/>
      <c r="QB133" s="52"/>
      <c r="QC133" s="52"/>
      <c r="QD133" s="52"/>
      <c r="QE133" s="52"/>
      <c r="QF133" s="52"/>
      <c r="QG133" s="52"/>
      <c r="QH133" s="52"/>
      <c r="QI133" s="52"/>
      <c r="QJ133" s="52"/>
      <c r="QK133" s="52"/>
      <c r="QL133" s="52"/>
      <c r="QM133" s="52"/>
      <c r="QN133" s="52"/>
      <c r="QO133" s="52"/>
      <c r="QP133" s="52"/>
      <c r="QQ133" s="52"/>
      <c r="QR133" s="52"/>
      <c r="QS133" s="52"/>
      <c r="QT133" s="52"/>
      <c r="QU133" s="52"/>
      <c r="QV133" s="52"/>
      <c r="QW133" s="52"/>
      <c r="QX133" s="52"/>
      <c r="QY133" s="52"/>
      <c r="QZ133" s="52"/>
      <c r="RA133" s="52"/>
      <c r="RB133" s="52"/>
      <c r="RC133" s="52"/>
      <c r="RD133" s="52"/>
      <c r="RE133" s="52"/>
      <c r="RF133" s="52"/>
      <c r="RG133" s="52"/>
      <c r="RH133" s="52"/>
      <c r="RI133" s="52"/>
      <c r="RJ133" s="52"/>
      <c r="RK133" s="52"/>
      <c r="RL133" s="52"/>
      <c r="RM133" s="52"/>
      <c r="RN133" s="52"/>
      <c r="RO133" s="52"/>
      <c r="RP133" s="52"/>
      <c r="RQ133" s="52"/>
      <c r="RR133" s="52"/>
      <c r="RS133" s="52"/>
      <c r="RT133" s="52"/>
      <c r="RU133" s="52"/>
      <c r="RV133" s="52"/>
      <c r="RW133" s="52"/>
      <c r="RX133" s="52"/>
      <c r="RY133" s="52"/>
      <c r="RZ133" s="52"/>
      <c r="SA133" s="52"/>
      <c r="SB133" s="52"/>
      <c r="SC133" s="52"/>
      <c r="SD133" s="52"/>
      <c r="SE133" s="52"/>
      <c r="SF133" s="52"/>
      <c r="SG133" s="52"/>
      <c r="SH133" s="52"/>
      <c r="SI133" s="52"/>
      <c r="SJ133" s="52"/>
      <c r="SK133" s="52"/>
      <c r="SL133" s="52"/>
      <c r="SM133" s="52"/>
      <c r="SN133" s="52"/>
      <c r="SO133" s="52"/>
      <c r="SP133" s="52"/>
      <c r="SQ133" s="52"/>
      <c r="SR133" s="52"/>
      <c r="SS133" s="52"/>
      <c r="ST133" s="52"/>
      <c r="SU133" s="52"/>
      <c r="SV133" s="52"/>
      <c r="SW133" s="52"/>
      <c r="SX133" s="52"/>
      <c r="SY133" s="52"/>
      <c r="SZ133" s="52"/>
      <c r="TA133" s="52"/>
      <c r="TB133" s="52"/>
      <c r="TC133" s="52"/>
      <c r="TD133" s="52"/>
      <c r="TE133" s="52"/>
      <c r="TF133" s="52"/>
      <c r="TG133" s="52"/>
      <c r="TH133" s="52"/>
      <c r="TI133" s="52"/>
      <c r="TJ133" s="52"/>
      <c r="TK133" s="52"/>
      <c r="TL133" s="52"/>
      <c r="TM133" s="52"/>
      <c r="TN133" s="52"/>
      <c r="TO133" s="52"/>
      <c r="TP133" s="52"/>
      <c r="TQ133" s="52"/>
      <c r="TR133" s="52"/>
      <c r="TS133" s="52"/>
      <c r="TT133" s="52"/>
      <c r="TU133" s="52"/>
      <c r="TV133" s="52"/>
      <c r="TW133" s="52"/>
      <c r="TX133" s="52"/>
      <c r="TY133" s="52"/>
      <c r="TZ133" s="52"/>
      <c r="UA133" s="52"/>
      <c r="UB133" s="52"/>
      <c r="UC133" s="52"/>
      <c r="UD133" s="52"/>
      <c r="UE133" s="52"/>
      <c r="UF133" s="52"/>
      <c r="UG133" s="52"/>
      <c r="UH133" s="52"/>
      <c r="UI133" s="52"/>
      <c r="UJ133" s="52"/>
      <c r="UK133" s="52"/>
      <c r="UL133" s="52"/>
      <c r="UM133" s="52"/>
      <c r="UN133" s="52"/>
      <c r="UO133" s="52"/>
      <c r="UP133" s="52"/>
      <c r="UQ133" s="52"/>
      <c r="UR133" s="52"/>
      <c r="US133" s="52"/>
      <c r="UT133" s="52"/>
      <c r="UU133" s="52"/>
      <c r="UV133" s="52"/>
      <c r="UW133" s="52"/>
      <c r="UX133" s="52"/>
      <c r="UY133" s="52"/>
      <c r="UZ133" s="52"/>
      <c r="VA133" s="52"/>
      <c r="VB133" s="52"/>
      <c r="VC133" s="52"/>
      <c r="VD133" s="52"/>
      <c r="VE133" s="52"/>
      <c r="VF133" s="52"/>
      <c r="VG133" s="52"/>
      <c r="VH133" s="52"/>
      <c r="VI133" s="52"/>
      <c r="VJ133" s="52"/>
      <c r="VK133" s="52"/>
      <c r="VL133" s="52"/>
      <c r="VM133" s="52"/>
      <c r="VN133" s="52"/>
      <c r="VO133" s="52"/>
      <c r="VP133" s="52"/>
      <c r="VQ133" s="52"/>
      <c r="VR133" s="52"/>
      <c r="VS133" s="52"/>
      <c r="VT133" s="52"/>
      <c r="VU133" s="52"/>
      <c r="VV133" s="52"/>
      <c r="VW133" s="52"/>
      <c r="VX133" s="52"/>
      <c r="VY133" s="52"/>
      <c r="VZ133" s="52"/>
      <c r="WA133" s="52"/>
      <c r="WB133" s="52"/>
      <c r="WC133" s="52"/>
      <c r="WD133" s="52"/>
      <c r="WE133" s="52"/>
      <c r="WF133" s="52"/>
      <c r="WG133" s="52"/>
      <c r="WH133" s="52"/>
      <c r="WI133" s="52"/>
      <c r="WJ133" s="52"/>
      <c r="WK133" s="52"/>
      <c r="WL133" s="52"/>
      <c r="WM133" s="52"/>
      <c r="WN133" s="52"/>
      <c r="WO133" s="52"/>
      <c r="WP133" s="52"/>
      <c r="WQ133" s="52"/>
      <c r="WR133" s="52"/>
      <c r="WS133" s="52"/>
      <c r="WT133" s="52"/>
      <c r="WU133" s="52"/>
      <c r="WV133" s="52"/>
      <c r="WW133" s="52"/>
      <c r="WX133" s="52"/>
      <c r="WY133" s="52"/>
      <c r="WZ133" s="52"/>
      <c r="XA133" s="52"/>
      <c r="XB133" s="52"/>
      <c r="XC133" s="52"/>
      <c r="XD133" s="52"/>
      <c r="XE133" s="52"/>
      <c r="XF133" s="52"/>
      <c r="XG133" s="52"/>
      <c r="XH133" s="52"/>
      <c r="XI133" s="52"/>
      <c r="XJ133" s="52"/>
      <c r="XK133" s="52"/>
      <c r="XL133" s="52"/>
      <c r="XM133" s="52"/>
      <c r="XN133" s="52"/>
      <c r="XO133" s="52"/>
      <c r="XP133" s="52"/>
      <c r="XQ133" s="52"/>
      <c r="XR133" s="52"/>
      <c r="XS133" s="52"/>
      <c r="XT133" s="52"/>
      <c r="XU133" s="52"/>
      <c r="XV133" s="52"/>
      <c r="XW133" s="52"/>
      <c r="XX133" s="52"/>
      <c r="XY133" s="52"/>
      <c r="XZ133" s="52"/>
      <c r="YA133" s="52"/>
      <c r="YB133" s="52"/>
      <c r="YC133" s="52"/>
      <c r="YD133" s="52"/>
      <c r="YE133" s="52"/>
      <c r="YF133" s="52"/>
      <c r="YG133" s="52"/>
      <c r="YH133" s="52"/>
      <c r="YI133" s="52"/>
      <c r="YJ133" s="52"/>
      <c r="YK133" s="52"/>
      <c r="YL133" s="52"/>
      <c r="YM133" s="52"/>
      <c r="YN133" s="52"/>
      <c r="YO133" s="52"/>
      <c r="YP133" s="52"/>
      <c r="YQ133" s="52"/>
      <c r="YR133" s="52"/>
      <c r="YS133" s="52"/>
      <c r="YT133" s="52"/>
      <c r="YU133" s="52"/>
      <c r="YV133" s="52"/>
      <c r="YW133" s="52"/>
      <c r="YX133" s="52"/>
      <c r="YY133" s="52"/>
      <c r="YZ133" s="52"/>
      <c r="ZA133" s="52"/>
      <c r="ZB133" s="52"/>
      <c r="ZC133" s="52"/>
      <c r="ZD133" s="52"/>
      <c r="ZE133" s="52"/>
      <c r="ZF133" s="52"/>
      <c r="ZG133" s="52"/>
      <c r="ZH133" s="52"/>
      <c r="ZI133" s="52"/>
      <c r="ZJ133" s="52"/>
      <c r="ZK133" s="52"/>
      <c r="ZL133" s="52"/>
      <c r="ZM133" s="52"/>
      <c r="ZN133" s="52"/>
      <c r="ZO133" s="52"/>
      <c r="ZP133" s="52"/>
      <c r="ZQ133" s="52"/>
      <c r="ZR133" s="52"/>
      <c r="ZS133" s="52"/>
      <c r="ZT133" s="52"/>
      <c r="ZU133" s="52"/>
      <c r="ZV133" s="52"/>
      <c r="ZW133" s="52"/>
      <c r="ZX133" s="52"/>
      <c r="ZY133" s="52"/>
      <c r="ZZ133" s="52"/>
      <c r="AAA133" s="52"/>
      <c r="AAB133" s="52"/>
      <c r="AAC133" s="52"/>
      <c r="AAD133" s="52"/>
      <c r="AAE133" s="52"/>
      <c r="AAF133" s="52"/>
      <c r="AAG133" s="52"/>
      <c r="AAH133" s="52"/>
      <c r="AAI133" s="52"/>
      <c r="AAJ133" s="52"/>
      <c r="AAK133" s="52"/>
      <c r="AAL133" s="52"/>
      <c r="AAM133" s="52"/>
      <c r="AAN133" s="52"/>
      <c r="AAO133" s="52"/>
      <c r="AAP133" s="52"/>
      <c r="AAQ133" s="52"/>
      <c r="AAR133" s="52"/>
      <c r="AAS133" s="52"/>
      <c r="AAT133" s="52"/>
      <c r="AAU133" s="52"/>
      <c r="AAV133" s="52"/>
      <c r="AAW133" s="52"/>
      <c r="AAX133" s="52"/>
      <c r="AAY133" s="52"/>
      <c r="AAZ133" s="52"/>
      <c r="ABA133" s="52"/>
      <c r="ABB133" s="52"/>
      <c r="ABC133" s="52"/>
      <c r="ABD133" s="52"/>
      <c r="ABE133" s="52"/>
      <c r="ABF133" s="52"/>
      <c r="ABG133" s="52"/>
      <c r="ABH133" s="52"/>
      <c r="ABI133" s="52"/>
      <c r="ABJ133" s="52"/>
      <c r="ABK133" s="52"/>
      <c r="ABL133" s="52"/>
      <c r="ABM133" s="52"/>
      <c r="ABN133" s="52"/>
      <c r="ABO133" s="52"/>
      <c r="ABP133" s="52"/>
      <c r="ABQ133" s="52"/>
      <c r="ABR133" s="52"/>
      <c r="ABS133" s="52"/>
      <c r="ABT133" s="52"/>
      <c r="ABU133" s="52"/>
      <c r="ABV133" s="52"/>
      <c r="ABW133" s="52"/>
      <c r="ABX133" s="52"/>
      <c r="ABY133" s="52"/>
      <c r="ABZ133" s="52"/>
      <c r="ACA133" s="52"/>
      <c r="ACB133" s="52"/>
      <c r="ACC133" s="52"/>
      <c r="ACD133" s="52"/>
      <c r="ACE133" s="52"/>
      <c r="ACF133" s="52"/>
      <c r="ACG133" s="52"/>
      <c r="ACH133" s="52"/>
      <c r="ACI133" s="52"/>
      <c r="ACJ133" s="52"/>
      <c r="ACK133" s="52"/>
      <c r="ACL133" s="52"/>
      <c r="ACM133" s="52"/>
      <c r="ACN133" s="52"/>
      <c r="ACO133" s="52"/>
      <c r="ACP133" s="52"/>
      <c r="ACQ133" s="52"/>
      <c r="ACR133" s="52"/>
      <c r="ACS133" s="52"/>
      <c r="ACT133" s="52"/>
      <c r="ACU133" s="52"/>
      <c r="ACV133" s="52"/>
      <c r="ACW133" s="52"/>
      <c r="ACX133" s="52"/>
      <c r="ACY133" s="52"/>
      <c r="ACZ133" s="52"/>
      <c r="ADA133" s="52"/>
      <c r="ADB133" s="52"/>
      <c r="ADC133" s="52"/>
      <c r="ADD133" s="52"/>
      <c r="ADE133" s="52"/>
      <c r="ADF133" s="52"/>
      <c r="ADG133" s="52"/>
      <c r="ADH133" s="52"/>
      <c r="ADI133" s="52"/>
      <c r="ADJ133" s="52"/>
      <c r="ADK133" s="52"/>
      <c r="ADL133" s="52"/>
      <c r="ADM133" s="52"/>
      <c r="ADN133" s="52"/>
      <c r="ADO133" s="52"/>
      <c r="ADP133" s="52"/>
      <c r="ADQ133" s="52"/>
      <c r="ADR133" s="52"/>
      <c r="ADS133" s="52"/>
      <c r="ADT133" s="52"/>
      <c r="ADU133" s="52"/>
      <c r="ADV133" s="52"/>
      <c r="ADW133" s="52"/>
      <c r="ADX133" s="52"/>
      <c r="ADY133" s="52"/>
      <c r="ADZ133" s="52"/>
      <c r="AEA133" s="52"/>
      <c r="AEB133" s="52"/>
      <c r="AEC133" s="52"/>
      <c r="AED133" s="52"/>
      <c r="AEE133" s="52"/>
      <c r="AEF133" s="52"/>
      <c r="AEG133" s="52"/>
      <c r="AEH133" s="52"/>
      <c r="AEI133" s="52"/>
      <c r="AEJ133" s="52"/>
      <c r="AEK133" s="52"/>
      <c r="AEL133" s="52"/>
      <c r="AEM133" s="52"/>
      <c r="AEN133" s="52"/>
      <c r="AEO133" s="52"/>
      <c r="AEP133" s="52"/>
      <c r="AEQ133" s="52"/>
      <c r="AER133" s="52"/>
      <c r="AES133" s="52"/>
      <c r="AET133" s="52"/>
      <c r="AEU133" s="52"/>
      <c r="AEV133" s="52"/>
      <c r="AEW133" s="52"/>
      <c r="AEX133" s="52"/>
      <c r="AEY133" s="52"/>
      <c r="AEZ133" s="52"/>
      <c r="AFA133" s="52"/>
      <c r="AFB133" s="52"/>
      <c r="AFC133" s="52"/>
      <c r="AFD133" s="52"/>
      <c r="AFE133" s="52"/>
      <c r="AFF133" s="52"/>
      <c r="AFG133" s="52"/>
      <c r="AFH133" s="52"/>
      <c r="AFI133" s="52"/>
      <c r="AFJ133" s="52"/>
      <c r="AFK133" s="52"/>
      <c r="AFL133" s="52"/>
      <c r="AFM133" s="52"/>
      <c r="AFN133" s="52"/>
      <c r="AFO133" s="52"/>
      <c r="AFP133" s="52"/>
      <c r="AFQ133" s="52"/>
      <c r="AFR133" s="52"/>
      <c r="AFS133" s="52"/>
      <c r="AFT133" s="52"/>
      <c r="AFU133" s="52"/>
      <c r="AFV133" s="52"/>
      <c r="AFW133" s="52"/>
      <c r="AFX133" s="52"/>
      <c r="AFY133" s="52"/>
      <c r="AFZ133" s="52"/>
      <c r="AGA133" s="52"/>
      <c r="AGB133" s="52"/>
      <c r="AGC133" s="52"/>
      <c r="AGD133" s="52"/>
      <c r="AGE133" s="52"/>
      <c r="AGF133" s="52"/>
      <c r="AGG133" s="52"/>
      <c r="AGH133" s="52"/>
      <c r="AGI133" s="52"/>
      <c r="AGJ133" s="52"/>
      <c r="AGK133" s="52"/>
      <c r="AGL133" s="52"/>
      <c r="AGM133" s="52"/>
      <c r="AGN133" s="52"/>
      <c r="AGO133" s="52"/>
      <c r="AGP133" s="52"/>
      <c r="AGQ133" s="52"/>
      <c r="AGR133" s="52"/>
      <c r="AGS133" s="52"/>
      <c r="AGT133" s="52"/>
      <c r="AGU133" s="52"/>
      <c r="AGV133" s="52"/>
      <c r="AGW133" s="52"/>
      <c r="AGX133" s="52"/>
      <c r="AGY133" s="52"/>
      <c r="AGZ133" s="52"/>
      <c r="AHA133" s="52"/>
      <c r="AHB133" s="52"/>
      <c r="AHC133" s="52"/>
      <c r="AHD133" s="52"/>
      <c r="AHE133" s="52"/>
      <c r="AHF133" s="52"/>
      <c r="AHG133" s="52"/>
      <c r="AHH133" s="52"/>
      <c r="AHI133" s="52"/>
      <c r="AHJ133" s="52"/>
      <c r="AHK133" s="52"/>
      <c r="AHL133" s="52"/>
      <c r="AHM133" s="52"/>
      <c r="AHN133" s="52"/>
      <c r="AHO133" s="52"/>
      <c r="AHP133" s="52"/>
      <c r="AHQ133" s="52"/>
      <c r="AHR133" s="52"/>
      <c r="AHS133" s="52"/>
      <c r="AHT133" s="52"/>
      <c r="AHU133" s="52"/>
      <c r="AHV133" s="52"/>
      <c r="AHW133" s="52"/>
      <c r="AHX133" s="52"/>
      <c r="AHY133" s="52"/>
      <c r="AHZ133" s="52"/>
      <c r="AIA133" s="52"/>
      <c r="AIB133" s="52"/>
      <c r="AIC133" s="52"/>
      <c r="AID133" s="52"/>
      <c r="AIE133" s="52"/>
      <c r="AIF133" s="52"/>
      <c r="AIG133" s="52"/>
      <c r="AIH133" s="52"/>
      <c r="AII133" s="52"/>
      <c r="AIJ133" s="52"/>
      <c r="AIK133" s="52"/>
      <c r="AIL133" s="52"/>
      <c r="AIM133" s="52"/>
      <c r="AIN133" s="52"/>
      <c r="AIO133" s="52"/>
      <c r="AIP133" s="52"/>
      <c r="AIQ133" s="52"/>
      <c r="AIR133" s="52"/>
      <c r="AIS133" s="52"/>
      <c r="AIT133" s="52"/>
      <c r="AIU133" s="52"/>
      <c r="AIV133" s="52"/>
      <c r="AIW133" s="52"/>
      <c r="AIX133" s="52"/>
      <c r="AIY133" s="52"/>
      <c r="AIZ133" s="52"/>
      <c r="AJA133" s="52"/>
      <c r="AJB133" s="52"/>
      <c r="AJC133" s="52"/>
      <c r="AJD133" s="52"/>
      <c r="AJE133" s="52"/>
      <c r="AJF133" s="52"/>
      <c r="AJG133" s="52"/>
      <c r="AJH133" s="52"/>
      <c r="AJI133" s="52"/>
      <c r="AJJ133" s="52"/>
      <c r="AJK133" s="52"/>
      <c r="AJL133" s="52"/>
      <c r="AJM133" s="52"/>
      <c r="AJN133" s="52"/>
      <c r="AJO133" s="52"/>
      <c r="AJP133" s="52"/>
      <c r="AJQ133" s="52"/>
      <c r="AJR133" s="52"/>
      <c r="AJS133" s="52"/>
      <c r="AJT133" s="52"/>
      <c r="AJU133" s="52"/>
      <c r="AJV133" s="52"/>
      <c r="AJW133" s="52"/>
      <c r="AJX133" s="52"/>
      <c r="AJY133" s="52"/>
      <c r="AJZ133" s="52"/>
      <c r="AKA133" s="52"/>
      <c r="AKB133" s="52"/>
      <c r="AKC133" s="52"/>
      <c r="AKD133" s="52"/>
      <c r="AKE133" s="52"/>
      <c r="AKF133" s="52"/>
      <c r="AKG133" s="52"/>
      <c r="AKH133" s="52"/>
      <c r="AKI133" s="52"/>
      <c r="AKJ133" s="52"/>
      <c r="AKK133" s="52"/>
      <c r="AKL133" s="52"/>
      <c r="AKM133" s="52"/>
      <c r="AKN133" s="52"/>
      <c r="AKO133" s="52"/>
      <c r="AKP133" s="52"/>
      <c r="AKQ133" s="52"/>
      <c r="AKR133" s="52"/>
      <c r="AKS133" s="52"/>
      <c r="AKT133" s="52"/>
      <c r="AKU133" s="52"/>
      <c r="AKV133" s="52"/>
      <c r="AKW133" s="52"/>
      <c r="AKX133" s="52"/>
      <c r="AKY133" s="52"/>
      <c r="AKZ133" s="52"/>
      <c r="ALA133" s="52"/>
      <c r="ALB133" s="52"/>
      <c r="ALC133" s="52"/>
      <c r="ALD133" s="52"/>
      <c r="ALE133" s="52"/>
      <c r="ALF133" s="52"/>
      <c r="ALG133" s="52"/>
      <c r="ALH133" s="52"/>
      <c r="ALI133" s="52"/>
      <c r="ALJ133" s="52"/>
      <c r="ALK133" s="52"/>
      <c r="ALL133" s="52"/>
      <c r="ALM133" s="52"/>
      <c r="ALN133" s="52"/>
      <c r="ALO133" s="52"/>
      <c r="ALP133" s="52"/>
      <c r="ALQ133" s="52"/>
      <c r="ALR133" s="52"/>
      <c r="ALS133" s="52"/>
      <c r="ALT133" s="52"/>
      <c r="ALU133" s="52"/>
      <c r="ALV133" s="52"/>
      <c r="ALW133" s="52"/>
      <c r="ALX133" s="52"/>
      <c r="ALY133" s="52"/>
      <c r="ALZ133" s="52"/>
      <c r="AMA133" s="52"/>
      <c r="AMB133" s="52"/>
      <c r="AMC133" s="52"/>
      <c r="AMD133" s="52"/>
      <c r="AME133" s="52"/>
      <c r="AMF133" s="52"/>
      <c r="AMG133" s="52"/>
      <c r="AMH133" s="52"/>
      <c r="AMI133" s="52"/>
      <c r="AMJ133" s="52"/>
      <c r="AMK133" s="52"/>
    </row>
    <row r="134" spans="1:1025" s="53" customFormat="1" ht="25.5" x14ac:dyDescent="0.2">
      <c r="A134" s="99" t="s">
        <v>171</v>
      </c>
      <c r="B134" s="121" t="s">
        <v>310</v>
      </c>
      <c r="C134" s="103" t="s">
        <v>311</v>
      </c>
      <c r="D134" s="44" t="s">
        <v>104</v>
      </c>
      <c r="E134" s="43">
        <f t="shared" si="351"/>
        <v>0</v>
      </c>
      <c r="F134" s="70">
        <f t="shared" si="352"/>
        <v>10.5</v>
      </c>
      <c r="G134" s="70">
        <f t="shared" si="353"/>
        <v>0</v>
      </c>
      <c r="H134" s="70">
        <f t="shared" si="354"/>
        <v>0</v>
      </c>
      <c r="I134" s="70">
        <f t="shared" si="355"/>
        <v>0</v>
      </c>
      <c r="J134" s="70">
        <f t="shared" si="356"/>
        <v>0</v>
      </c>
      <c r="K134" s="70">
        <f t="shared" si="357"/>
        <v>0</v>
      </c>
      <c r="L134" s="70">
        <f t="shared" si="358"/>
        <v>0</v>
      </c>
      <c r="M134" s="20">
        <v>0</v>
      </c>
      <c r="N134" s="20">
        <v>0</v>
      </c>
      <c r="O134" s="20">
        <v>0</v>
      </c>
      <c r="P134" s="20">
        <v>0</v>
      </c>
      <c r="Q134" s="20">
        <v>0</v>
      </c>
      <c r="R134" s="20">
        <v>0</v>
      </c>
      <c r="S134" s="20">
        <v>0</v>
      </c>
      <c r="T134" s="20">
        <v>0</v>
      </c>
      <c r="U134" s="20">
        <v>0</v>
      </c>
      <c r="V134" s="20">
        <v>0</v>
      </c>
      <c r="W134" s="20">
        <v>0</v>
      </c>
      <c r="X134" s="20">
        <v>0</v>
      </c>
      <c r="Y134" s="20">
        <v>0</v>
      </c>
      <c r="Z134" s="20">
        <v>0</v>
      </c>
      <c r="AA134" s="20">
        <v>0</v>
      </c>
      <c r="AB134" s="20">
        <v>0</v>
      </c>
      <c r="AC134" s="20">
        <v>0</v>
      </c>
      <c r="AD134" s="20">
        <v>0</v>
      </c>
      <c r="AE134" s="20">
        <v>0</v>
      </c>
      <c r="AF134" s="20">
        <v>0</v>
      </c>
      <c r="AG134" s="20">
        <v>0</v>
      </c>
      <c r="AH134" s="20">
        <v>0</v>
      </c>
      <c r="AI134" s="20">
        <v>0</v>
      </c>
      <c r="AJ134" s="20">
        <v>0</v>
      </c>
      <c r="AK134" s="20">
        <v>0</v>
      </c>
      <c r="AL134" s="20">
        <v>10.5</v>
      </c>
      <c r="AM134" s="20">
        <v>0</v>
      </c>
      <c r="AN134" s="20">
        <v>0</v>
      </c>
      <c r="AO134" s="20">
        <v>0</v>
      </c>
      <c r="AP134" s="20">
        <v>0</v>
      </c>
      <c r="AQ134" s="20">
        <v>0</v>
      </c>
      <c r="AR134" s="20">
        <v>0</v>
      </c>
      <c r="AS134" s="70">
        <f t="shared" si="453"/>
        <v>0</v>
      </c>
      <c r="AT134" s="70">
        <f t="shared" si="50"/>
        <v>0</v>
      </c>
      <c r="AU134" s="70">
        <f t="shared" si="51"/>
        <v>0</v>
      </c>
      <c r="AV134" s="70">
        <f t="shared" si="52"/>
        <v>0</v>
      </c>
      <c r="AW134" s="70">
        <f t="shared" si="53"/>
        <v>0</v>
      </c>
      <c r="AX134" s="70">
        <f t="shared" si="54"/>
        <v>0</v>
      </c>
      <c r="AY134" s="70">
        <f t="shared" si="55"/>
        <v>0</v>
      </c>
      <c r="AZ134" s="70">
        <f t="shared" si="56"/>
        <v>0</v>
      </c>
      <c r="BA134" s="20">
        <v>0</v>
      </c>
      <c r="BB134" s="20">
        <v>0</v>
      </c>
      <c r="BC134" s="20">
        <v>0</v>
      </c>
      <c r="BD134" s="20">
        <v>0</v>
      </c>
      <c r="BE134" s="20">
        <v>0</v>
      </c>
      <c r="BF134" s="20">
        <v>0</v>
      </c>
      <c r="BG134" s="20">
        <v>0</v>
      </c>
      <c r="BH134" s="20">
        <v>0</v>
      </c>
      <c r="BI134" s="20">
        <v>0</v>
      </c>
      <c r="BJ134" s="20">
        <v>0</v>
      </c>
      <c r="BK134" s="20">
        <v>0</v>
      </c>
      <c r="BL134" s="20">
        <v>0</v>
      </c>
      <c r="BM134" s="20">
        <v>0</v>
      </c>
      <c r="BN134" s="20">
        <v>0</v>
      </c>
      <c r="BO134" s="20">
        <v>0</v>
      </c>
      <c r="BP134" s="20">
        <v>0</v>
      </c>
      <c r="BQ134" s="20">
        <v>0</v>
      </c>
      <c r="BR134" s="20">
        <v>0</v>
      </c>
      <c r="BS134" s="20">
        <v>0</v>
      </c>
      <c r="BT134" s="20">
        <v>0</v>
      </c>
      <c r="BU134" s="20">
        <v>0</v>
      </c>
      <c r="BV134" s="20">
        <v>0</v>
      </c>
      <c r="BW134" s="20">
        <v>0</v>
      </c>
      <c r="BX134" s="20">
        <v>0</v>
      </c>
      <c r="BY134" s="20">
        <v>0</v>
      </c>
      <c r="BZ134" s="20">
        <v>0</v>
      </c>
      <c r="CA134" s="20">
        <v>0</v>
      </c>
      <c r="CB134" s="20">
        <v>0</v>
      </c>
      <c r="CC134" s="20">
        <v>0</v>
      </c>
      <c r="CD134" s="20">
        <v>0</v>
      </c>
      <c r="CE134" s="20">
        <v>0</v>
      </c>
      <c r="CF134" s="20">
        <v>0</v>
      </c>
      <c r="CG134" s="20" t="s">
        <v>104</v>
      </c>
      <c r="CH134" s="20" t="s">
        <v>104</v>
      </c>
      <c r="CI134" s="20">
        <f t="shared" si="361"/>
        <v>-10.5</v>
      </c>
      <c r="CJ134" s="20" t="s">
        <v>104</v>
      </c>
      <c r="CK134" s="79" t="s">
        <v>104</v>
      </c>
      <c r="CL134" s="83"/>
      <c r="CM134" s="52"/>
      <c r="CN134" s="52"/>
      <c r="CO134" s="52"/>
      <c r="CP134" s="52"/>
      <c r="CQ134" s="52"/>
      <c r="CR134" s="52"/>
      <c r="CS134" s="52"/>
      <c r="CT134" s="52"/>
      <c r="CU134" s="52"/>
      <c r="CV134" s="52"/>
      <c r="CW134" s="52"/>
      <c r="CX134" s="52"/>
      <c r="CY134" s="52"/>
      <c r="CZ134" s="52"/>
      <c r="DA134" s="52"/>
      <c r="DB134" s="52"/>
      <c r="DC134" s="52"/>
      <c r="DD134" s="52"/>
      <c r="DE134" s="52"/>
      <c r="DF134" s="52"/>
      <c r="DG134" s="52"/>
      <c r="DH134" s="52"/>
      <c r="DI134" s="52"/>
      <c r="DJ134" s="52"/>
      <c r="DK134" s="52"/>
      <c r="DL134" s="52"/>
      <c r="DM134" s="52"/>
      <c r="DN134" s="52"/>
      <c r="DO134" s="52"/>
      <c r="DP134" s="52"/>
      <c r="DQ134" s="52"/>
      <c r="DR134" s="52"/>
      <c r="DS134" s="52"/>
      <c r="DT134" s="52"/>
      <c r="DU134" s="52"/>
      <c r="DV134" s="52"/>
      <c r="DW134" s="52"/>
      <c r="DX134" s="52"/>
      <c r="DY134" s="52"/>
      <c r="DZ134" s="52"/>
      <c r="EA134" s="52"/>
      <c r="EB134" s="52"/>
      <c r="EC134" s="52"/>
      <c r="ED134" s="52"/>
      <c r="EE134" s="52"/>
      <c r="EF134" s="52"/>
      <c r="EG134" s="52"/>
      <c r="EH134" s="52"/>
      <c r="EI134" s="52"/>
      <c r="EJ134" s="52"/>
      <c r="EK134" s="52"/>
      <c r="EL134" s="52"/>
      <c r="EM134" s="52"/>
      <c r="EN134" s="52"/>
      <c r="EO134" s="52"/>
      <c r="EP134" s="52"/>
      <c r="EQ134" s="52"/>
      <c r="ER134" s="52"/>
      <c r="ES134" s="52"/>
      <c r="ET134" s="52"/>
      <c r="EU134" s="52"/>
      <c r="EV134" s="52"/>
      <c r="EW134" s="52"/>
      <c r="EX134" s="52"/>
      <c r="EY134" s="52"/>
      <c r="EZ134" s="52"/>
      <c r="FA134" s="52"/>
      <c r="FB134" s="52"/>
      <c r="FC134" s="52"/>
      <c r="FD134" s="52"/>
      <c r="FE134" s="52"/>
      <c r="FF134" s="52"/>
      <c r="FG134" s="52"/>
      <c r="FH134" s="52"/>
      <c r="FI134" s="52"/>
      <c r="FJ134" s="52"/>
      <c r="FK134" s="52"/>
      <c r="FL134" s="52"/>
      <c r="FM134" s="52"/>
      <c r="FN134" s="52"/>
      <c r="FO134" s="52"/>
      <c r="FP134" s="52"/>
      <c r="FQ134" s="52"/>
      <c r="FR134" s="52"/>
      <c r="FS134" s="52"/>
      <c r="FT134" s="52"/>
      <c r="FU134" s="52"/>
      <c r="FV134" s="52"/>
      <c r="FW134" s="52"/>
      <c r="FX134" s="52"/>
      <c r="FY134" s="52"/>
      <c r="FZ134" s="52"/>
      <c r="GA134" s="52"/>
      <c r="GB134" s="52"/>
      <c r="GC134" s="52"/>
      <c r="GD134" s="52"/>
      <c r="GE134" s="52"/>
      <c r="GF134" s="52"/>
      <c r="GG134" s="52"/>
      <c r="GH134" s="52"/>
      <c r="GI134" s="52"/>
      <c r="GJ134" s="52"/>
      <c r="GK134" s="52"/>
      <c r="GL134" s="52"/>
      <c r="GM134" s="52"/>
      <c r="GN134" s="52"/>
      <c r="GO134" s="52"/>
      <c r="GP134" s="52"/>
      <c r="GQ134" s="52"/>
      <c r="GR134" s="52"/>
      <c r="GS134" s="52"/>
      <c r="GT134" s="52"/>
      <c r="GU134" s="52"/>
      <c r="GV134" s="52"/>
      <c r="GW134" s="52"/>
      <c r="GX134" s="52"/>
      <c r="GY134" s="52"/>
      <c r="GZ134" s="52"/>
      <c r="HA134" s="52"/>
      <c r="HB134" s="52"/>
      <c r="HC134" s="52"/>
      <c r="HD134" s="52"/>
      <c r="HE134" s="52"/>
      <c r="HF134" s="52"/>
      <c r="HG134" s="52"/>
      <c r="HH134" s="52"/>
      <c r="HI134" s="52"/>
      <c r="HJ134" s="52"/>
      <c r="HK134" s="52"/>
      <c r="HL134" s="52"/>
      <c r="HM134" s="52"/>
      <c r="HN134" s="52"/>
      <c r="HO134" s="52"/>
      <c r="HP134" s="52"/>
      <c r="HQ134" s="52"/>
      <c r="HR134" s="52"/>
      <c r="HS134" s="52"/>
      <c r="HT134" s="52"/>
      <c r="HU134" s="52"/>
      <c r="HV134" s="52"/>
      <c r="HW134" s="52"/>
      <c r="HX134" s="52"/>
      <c r="HY134" s="52"/>
      <c r="HZ134" s="52"/>
      <c r="IA134" s="52"/>
      <c r="IB134" s="52"/>
      <c r="IC134" s="52"/>
      <c r="ID134" s="52"/>
      <c r="IE134" s="52"/>
      <c r="IF134" s="52"/>
      <c r="IG134" s="52"/>
      <c r="IH134" s="52"/>
      <c r="II134" s="52"/>
      <c r="IJ134" s="52"/>
      <c r="IK134" s="52"/>
      <c r="IL134" s="52"/>
      <c r="IM134" s="52"/>
      <c r="IN134" s="52"/>
      <c r="IO134" s="52"/>
      <c r="IP134" s="52"/>
      <c r="IQ134" s="52"/>
      <c r="IR134" s="52"/>
      <c r="IS134" s="52"/>
      <c r="IT134" s="52"/>
      <c r="IU134" s="52"/>
      <c r="IV134" s="52"/>
      <c r="IW134" s="52"/>
      <c r="IX134" s="52"/>
      <c r="IY134" s="52"/>
      <c r="IZ134" s="52"/>
      <c r="JA134" s="52"/>
      <c r="JB134" s="52"/>
      <c r="JC134" s="52"/>
      <c r="JD134" s="52"/>
      <c r="JE134" s="52"/>
      <c r="JF134" s="52"/>
      <c r="JG134" s="52"/>
      <c r="JH134" s="52"/>
      <c r="JI134" s="52"/>
      <c r="JJ134" s="52"/>
      <c r="JK134" s="52"/>
      <c r="JL134" s="52"/>
      <c r="JM134" s="52"/>
      <c r="JN134" s="52"/>
      <c r="JO134" s="52"/>
      <c r="JP134" s="52"/>
      <c r="JQ134" s="52"/>
      <c r="JR134" s="52"/>
      <c r="JS134" s="52"/>
      <c r="JT134" s="52"/>
      <c r="JU134" s="52"/>
      <c r="JV134" s="52"/>
      <c r="JW134" s="52"/>
      <c r="JX134" s="52"/>
      <c r="JY134" s="52"/>
      <c r="JZ134" s="52"/>
      <c r="KA134" s="52"/>
      <c r="KB134" s="52"/>
      <c r="KC134" s="52"/>
      <c r="KD134" s="52"/>
      <c r="KE134" s="52"/>
      <c r="KF134" s="52"/>
      <c r="KG134" s="52"/>
      <c r="KH134" s="52"/>
      <c r="KI134" s="52"/>
      <c r="KJ134" s="52"/>
      <c r="KK134" s="52"/>
      <c r="KL134" s="52"/>
      <c r="KM134" s="52"/>
      <c r="KN134" s="52"/>
      <c r="KO134" s="52"/>
      <c r="KP134" s="52"/>
      <c r="KQ134" s="52"/>
      <c r="KR134" s="52"/>
      <c r="KS134" s="52"/>
      <c r="KT134" s="52"/>
      <c r="KU134" s="52"/>
      <c r="KV134" s="52"/>
      <c r="KW134" s="52"/>
      <c r="KX134" s="52"/>
      <c r="KY134" s="52"/>
      <c r="KZ134" s="52"/>
      <c r="LA134" s="52"/>
      <c r="LB134" s="52"/>
      <c r="LC134" s="52"/>
      <c r="LD134" s="52"/>
      <c r="LE134" s="52"/>
      <c r="LF134" s="52"/>
      <c r="LG134" s="52"/>
      <c r="LH134" s="52"/>
      <c r="LI134" s="52"/>
      <c r="LJ134" s="52"/>
      <c r="LK134" s="52"/>
      <c r="LL134" s="52"/>
      <c r="LM134" s="52"/>
      <c r="LN134" s="52"/>
      <c r="LO134" s="52"/>
      <c r="LP134" s="52"/>
      <c r="LQ134" s="52"/>
      <c r="LR134" s="52"/>
      <c r="LS134" s="52"/>
      <c r="LT134" s="52"/>
      <c r="LU134" s="52"/>
      <c r="LV134" s="52"/>
      <c r="LW134" s="52"/>
      <c r="LX134" s="52"/>
      <c r="LY134" s="52"/>
      <c r="LZ134" s="52"/>
      <c r="MA134" s="52"/>
      <c r="MB134" s="52"/>
      <c r="MC134" s="52"/>
      <c r="MD134" s="52"/>
      <c r="ME134" s="52"/>
      <c r="MF134" s="52"/>
      <c r="MG134" s="52"/>
      <c r="MH134" s="52"/>
      <c r="MI134" s="52"/>
      <c r="MJ134" s="52"/>
      <c r="MK134" s="52"/>
      <c r="ML134" s="52"/>
      <c r="MM134" s="52"/>
      <c r="MN134" s="52"/>
      <c r="MO134" s="52"/>
      <c r="MP134" s="52"/>
      <c r="MQ134" s="52"/>
      <c r="MR134" s="52"/>
      <c r="MS134" s="52"/>
      <c r="MT134" s="52"/>
      <c r="MU134" s="52"/>
      <c r="MV134" s="52"/>
      <c r="MW134" s="52"/>
      <c r="MX134" s="52"/>
      <c r="MY134" s="52"/>
      <c r="MZ134" s="52"/>
      <c r="NA134" s="52"/>
      <c r="NB134" s="52"/>
      <c r="NC134" s="52"/>
      <c r="ND134" s="52"/>
      <c r="NE134" s="52"/>
      <c r="NF134" s="52"/>
      <c r="NG134" s="52"/>
      <c r="NH134" s="52"/>
      <c r="NI134" s="52"/>
      <c r="NJ134" s="52"/>
      <c r="NK134" s="52"/>
      <c r="NL134" s="52"/>
      <c r="NM134" s="52"/>
      <c r="NN134" s="52"/>
      <c r="NO134" s="52"/>
      <c r="NP134" s="52"/>
      <c r="NQ134" s="52"/>
      <c r="NR134" s="52"/>
      <c r="NS134" s="52"/>
      <c r="NT134" s="52"/>
      <c r="NU134" s="52"/>
      <c r="NV134" s="52"/>
      <c r="NW134" s="52"/>
      <c r="NX134" s="52"/>
      <c r="NY134" s="52"/>
      <c r="NZ134" s="52"/>
      <c r="OA134" s="52"/>
      <c r="OB134" s="52"/>
      <c r="OC134" s="52"/>
      <c r="OD134" s="52"/>
      <c r="OE134" s="52"/>
      <c r="OF134" s="52"/>
      <c r="OG134" s="52"/>
      <c r="OH134" s="52"/>
      <c r="OI134" s="52"/>
      <c r="OJ134" s="52"/>
      <c r="OK134" s="52"/>
      <c r="OL134" s="52"/>
      <c r="OM134" s="52"/>
      <c r="ON134" s="52"/>
      <c r="OO134" s="52"/>
      <c r="OP134" s="52"/>
      <c r="OQ134" s="52"/>
      <c r="OR134" s="52"/>
      <c r="OS134" s="52"/>
      <c r="OT134" s="52"/>
      <c r="OU134" s="52"/>
      <c r="OV134" s="52"/>
      <c r="OW134" s="52"/>
      <c r="OX134" s="52"/>
      <c r="OY134" s="52"/>
      <c r="OZ134" s="52"/>
      <c r="PA134" s="52"/>
      <c r="PB134" s="52"/>
      <c r="PC134" s="52"/>
      <c r="PD134" s="52"/>
      <c r="PE134" s="52"/>
      <c r="PF134" s="52"/>
      <c r="PG134" s="52"/>
      <c r="PH134" s="52"/>
      <c r="PI134" s="52"/>
      <c r="PJ134" s="52"/>
      <c r="PK134" s="52"/>
      <c r="PL134" s="52"/>
      <c r="PM134" s="52"/>
      <c r="PN134" s="52"/>
      <c r="PO134" s="52"/>
      <c r="PP134" s="52"/>
      <c r="PQ134" s="52"/>
      <c r="PR134" s="52"/>
      <c r="PS134" s="52"/>
      <c r="PT134" s="52"/>
      <c r="PU134" s="52"/>
      <c r="PV134" s="52"/>
      <c r="PW134" s="52"/>
      <c r="PX134" s="52"/>
      <c r="PY134" s="52"/>
      <c r="PZ134" s="52"/>
      <c r="QA134" s="52"/>
      <c r="QB134" s="52"/>
      <c r="QC134" s="52"/>
      <c r="QD134" s="52"/>
      <c r="QE134" s="52"/>
      <c r="QF134" s="52"/>
      <c r="QG134" s="52"/>
      <c r="QH134" s="52"/>
      <c r="QI134" s="52"/>
      <c r="QJ134" s="52"/>
      <c r="QK134" s="52"/>
      <c r="QL134" s="52"/>
      <c r="QM134" s="52"/>
      <c r="QN134" s="52"/>
      <c r="QO134" s="52"/>
      <c r="QP134" s="52"/>
      <c r="QQ134" s="52"/>
      <c r="QR134" s="52"/>
      <c r="QS134" s="52"/>
      <c r="QT134" s="52"/>
      <c r="QU134" s="52"/>
      <c r="QV134" s="52"/>
      <c r="QW134" s="52"/>
      <c r="QX134" s="52"/>
      <c r="QY134" s="52"/>
      <c r="QZ134" s="52"/>
      <c r="RA134" s="52"/>
      <c r="RB134" s="52"/>
      <c r="RC134" s="52"/>
      <c r="RD134" s="52"/>
      <c r="RE134" s="52"/>
      <c r="RF134" s="52"/>
      <c r="RG134" s="52"/>
      <c r="RH134" s="52"/>
      <c r="RI134" s="52"/>
      <c r="RJ134" s="52"/>
      <c r="RK134" s="52"/>
      <c r="RL134" s="52"/>
      <c r="RM134" s="52"/>
      <c r="RN134" s="52"/>
      <c r="RO134" s="52"/>
      <c r="RP134" s="52"/>
      <c r="RQ134" s="52"/>
      <c r="RR134" s="52"/>
      <c r="RS134" s="52"/>
      <c r="RT134" s="52"/>
      <c r="RU134" s="52"/>
      <c r="RV134" s="52"/>
      <c r="RW134" s="52"/>
      <c r="RX134" s="52"/>
      <c r="RY134" s="52"/>
      <c r="RZ134" s="52"/>
      <c r="SA134" s="52"/>
      <c r="SB134" s="52"/>
      <c r="SC134" s="52"/>
      <c r="SD134" s="52"/>
      <c r="SE134" s="52"/>
      <c r="SF134" s="52"/>
      <c r="SG134" s="52"/>
      <c r="SH134" s="52"/>
      <c r="SI134" s="52"/>
      <c r="SJ134" s="52"/>
      <c r="SK134" s="52"/>
      <c r="SL134" s="52"/>
      <c r="SM134" s="52"/>
      <c r="SN134" s="52"/>
      <c r="SO134" s="52"/>
      <c r="SP134" s="52"/>
      <c r="SQ134" s="52"/>
      <c r="SR134" s="52"/>
      <c r="SS134" s="52"/>
      <c r="ST134" s="52"/>
      <c r="SU134" s="52"/>
      <c r="SV134" s="52"/>
      <c r="SW134" s="52"/>
      <c r="SX134" s="52"/>
      <c r="SY134" s="52"/>
      <c r="SZ134" s="52"/>
      <c r="TA134" s="52"/>
      <c r="TB134" s="52"/>
      <c r="TC134" s="52"/>
      <c r="TD134" s="52"/>
      <c r="TE134" s="52"/>
      <c r="TF134" s="52"/>
      <c r="TG134" s="52"/>
      <c r="TH134" s="52"/>
      <c r="TI134" s="52"/>
      <c r="TJ134" s="52"/>
      <c r="TK134" s="52"/>
      <c r="TL134" s="52"/>
      <c r="TM134" s="52"/>
      <c r="TN134" s="52"/>
      <c r="TO134" s="52"/>
      <c r="TP134" s="52"/>
      <c r="TQ134" s="52"/>
      <c r="TR134" s="52"/>
      <c r="TS134" s="52"/>
      <c r="TT134" s="52"/>
      <c r="TU134" s="52"/>
      <c r="TV134" s="52"/>
      <c r="TW134" s="52"/>
      <c r="TX134" s="52"/>
      <c r="TY134" s="52"/>
      <c r="TZ134" s="52"/>
      <c r="UA134" s="52"/>
      <c r="UB134" s="52"/>
      <c r="UC134" s="52"/>
      <c r="UD134" s="52"/>
      <c r="UE134" s="52"/>
      <c r="UF134" s="52"/>
      <c r="UG134" s="52"/>
      <c r="UH134" s="52"/>
      <c r="UI134" s="52"/>
      <c r="UJ134" s="52"/>
      <c r="UK134" s="52"/>
      <c r="UL134" s="52"/>
      <c r="UM134" s="52"/>
      <c r="UN134" s="52"/>
      <c r="UO134" s="52"/>
      <c r="UP134" s="52"/>
      <c r="UQ134" s="52"/>
      <c r="UR134" s="52"/>
      <c r="US134" s="52"/>
      <c r="UT134" s="52"/>
      <c r="UU134" s="52"/>
      <c r="UV134" s="52"/>
      <c r="UW134" s="52"/>
      <c r="UX134" s="52"/>
      <c r="UY134" s="52"/>
      <c r="UZ134" s="52"/>
      <c r="VA134" s="52"/>
      <c r="VB134" s="52"/>
      <c r="VC134" s="52"/>
      <c r="VD134" s="52"/>
      <c r="VE134" s="52"/>
      <c r="VF134" s="52"/>
      <c r="VG134" s="52"/>
      <c r="VH134" s="52"/>
      <c r="VI134" s="52"/>
      <c r="VJ134" s="52"/>
      <c r="VK134" s="52"/>
      <c r="VL134" s="52"/>
      <c r="VM134" s="52"/>
      <c r="VN134" s="52"/>
      <c r="VO134" s="52"/>
      <c r="VP134" s="52"/>
      <c r="VQ134" s="52"/>
      <c r="VR134" s="52"/>
      <c r="VS134" s="52"/>
      <c r="VT134" s="52"/>
      <c r="VU134" s="52"/>
      <c r="VV134" s="52"/>
      <c r="VW134" s="52"/>
      <c r="VX134" s="52"/>
      <c r="VY134" s="52"/>
      <c r="VZ134" s="52"/>
      <c r="WA134" s="52"/>
      <c r="WB134" s="52"/>
      <c r="WC134" s="52"/>
      <c r="WD134" s="52"/>
      <c r="WE134" s="52"/>
      <c r="WF134" s="52"/>
      <c r="WG134" s="52"/>
      <c r="WH134" s="52"/>
      <c r="WI134" s="52"/>
      <c r="WJ134" s="52"/>
      <c r="WK134" s="52"/>
      <c r="WL134" s="52"/>
      <c r="WM134" s="52"/>
      <c r="WN134" s="52"/>
      <c r="WO134" s="52"/>
      <c r="WP134" s="52"/>
      <c r="WQ134" s="52"/>
      <c r="WR134" s="52"/>
      <c r="WS134" s="52"/>
      <c r="WT134" s="52"/>
      <c r="WU134" s="52"/>
      <c r="WV134" s="52"/>
      <c r="WW134" s="52"/>
      <c r="WX134" s="52"/>
      <c r="WY134" s="52"/>
      <c r="WZ134" s="52"/>
      <c r="XA134" s="52"/>
      <c r="XB134" s="52"/>
      <c r="XC134" s="52"/>
      <c r="XD134" s="52"/>
      <c r="XE134" s="52"/>
      <c r="XF134" s="52"/>
      <c r="XG134" s="52"/>
      <c r="XH134" s="52"/>
      <c r="XI134" s="52"/>
      <c r="XJ134" s="52"/>
      <c r="XK134" s="52"/>
      <c r="XL134" s="52"/>
      <c r="XM134" s="52"/>
      <c r="XN134" s="52"/>
      <c r="XO134" s="52"/>
      <c r="XP134" s="52"/>
      <c r="XQ134" s="52"/>
      <c r="XR134" s="52"/>
      <c r="XS134" s="52"/>
      <c r="XT134" s="52"/>
      <c r="XU134" s="52"/>
      <c r="XV134" s="52"/>
      <c r="XW134" s="52"/>
      <c r="XX134" s="52"/>
      <c r="XY134" s="52"/>
      <c r="XZ134" s="52"/>
      <c r="YA134" s="52"/>
      <c r="YB134" s="52"/>
      <c r="YC134" s="52"/>
      <c r="YD134" s="52"/>
      <c r="YE134" s="52"/>
      <c r="YF134" s="52"/>
      <c r="YG134" s="52"/>
      <c r="YH134" s="52"/>
      <c r="YI134" s="52"/>
      <c r="YJ134" s="52"/>
      <c r="YK134" s="52"/>
      <c r="YL134" s="52"/>
      <c r="YM134" s="52"/>
      <c r="YN134" s="52"/>
      <c r="YO134" s="52"/>
      <c r="YP134" s="52"/>
      <c r="YQ134" s="52"/>
      <c r="YR134" s="52"/>
      <c r="YS134" s="52"/>
      <c r="YT134" s="52"/>
      <c r="YU134" s="52"/>
      <c r="YV134" s="52"/>
      <c r="YW134" s="52"/>
      <c r="YX134" s="52"/>
      <c r="YY134" s="52"/>
      <c r="YZ134" s="52"/>
      <c r="ZA134" s="52"/>
      <c r="ZB134" s="52"/>
      <c r="ZC134" s="52"/>
      <c r="ZD134" s="52"/>
      <c r="ZE134" s="52"/>
      <c r="ZF134" s="52"/>
      <c r="ZG134" s="52"/>
      <c r="ZH134" s="52"/>
      <c r="ZI134" s="52"/>
      <c r="ZJ134" s="52"/>
      <c r="ZK134" s="52"/>
      <c r="ZL134" s="52"/>
      <c r="ZM134" s="52"/>
      <c r="ZN134" s="52"/>
      <c r="ZO134" s="52"/>
      <c r="ZP134" s="52"/>
      <c r="ZQ134" s="52"/>
      <c r="ZR134" s="52"/>
      <c r="ZS134" s="52"/>
      <c r="ZT134" s="52"/>
      <c r="ZU134" s="52"/>
      <c r="ZV134" s="52"/>
      <c r="ZW134" s="52"/>
      <c r="ZX134" s="52"/>
      <c r="ZY134" s="52"/>
      <c r="ZZ134" s="52"/>
      <c r="AAA134" s="52"/>
      <c r="AAB134" s="52"/>
      <c r="AAC134" s="52"/>
      <c r="AAD134" s="52"/>
      <c r="AAE134" s="52"/>
      <c r="AAF134" s="52"/>
      <c r="AAG134" s="52"/>
      <c r="AAH134" s="52"/>
      <c r="AAI134" s="52"/>
      <c r="AAJ134" s="52"/>
      <c r="AAK134" s="52"/>
      <c r="AAL134" s="52"/>
      <c r="AAM134" s="52"/>
      <c r="AAN134" s="52"/>
      <c r="AAO134" s="52"/>
      <c r="AAP134" s="52"/>
      <c r="AAQ134" s="52"/>
      <c r="AAR134" s="52"/>
      <c r="AAS134" s="52"/>
      <c r="AAT134" s="52"/>
      <c r="AAU134" s="52"/>
      <c r="AAV134" s="52"/>
      <c r="AAW134" s="52"/>
      <c r="AAX134" s="52"/>
      <c r="AAY134" s="52"/>
      <c r="AAZ134" s="52"/>
      <c r="ABA134" s="52"/>
      <c r="ABB134" s="52"/>
      <c r="ABC134" s="52"/>
      <c r="ABD134" s="52"/>
      <c r="ABE134" s="52"/>
      <c r="ABF134" s="52"/>
      <c r="ABG134" s="52"/>
      <c r="ABH134" s="52"/>
      <c r="ABI134" s="52"/>
      <c r="ABJ134" s="52"/>
      <c r="ABK134" s="52"/>
      <c r="ABL134" s="52"/>
      <c r="ABM134" s="52"/>
      <c r="ABN134" s="52"/>
      <c r="ABO134" s="52"/>
      <c r="ABP134" s="52"/>
      <c r="ABQ134" s="52"/>
      <c r="ABR134" s="52"/>
      <c r="ABS134" s="52"/>
      <c r="ABT134" s="52"/>
      <c r="ABU134" s="52"/>
      <c r="ABV134" s="52"/>
      <c r="ABW134" s="52"/>
      <c r="ABX134" s="52"/>
      <c r="ABY134" s="52"/>
      <c r="ABZ134" s="52"/>
      <c r="ACA134" s="52"/>
      <c r="ACB134" s="52"/>
      <c r="ACC134" s="52"/>
      <c r="ACD134" s="52"/>
      <c r="ACE134" s="52"/>
      <c r="ACF134" s="52"/>
      <c r="ACG134" s="52"/>
      <c r="ACH134" s="52"/>
      <c r="ACI134" s="52"/>
      <c r="ACJ134" s="52"/>
      <c r="ACK134" s="52"/>
      <c r="ACL134" s="52"/>
      <c r="ACM134" s="52"/>
      <c r="ACN134" s="52"/>
      <c r="ACO134" s="52"/>
      <c r="ACP134" s="52"/>
      <c r="ACQ134" s="52"/>
      <c r="ACR134" s="52"/>
      <c r="ACS134" s="52"/>
      <c r="ACT134" s="52"/>
      <c r="ACU134" s="52"/>
      <c r="ACV134" s="52"/>
      <c r="ACW134" s="52"/>
      <c r="ACX134" s="52"/>
      <c r="ACY134" s="52"/>
      <c r="ACZ134" s="52"/>
      <c r="ADA134" s="52"/>
      <c r="ADB134" s="52"/>
      <c r="ADC134" s="52"/>
      <c r="ADD134" s="52"/>
      <c r="ADE134" s="52"/>
      <c r="ADF134" s="52"/>
      <c r="ADG134" s="52"/>
      <c r="ADH134" s="52"/>
      <c r="ADI134" s="52"/>
      <c r="ADJ134" s="52"/>
      <c r="ADK134" s="52"/>
      <c r="ADL134" s="52"/>
      <c r="ADM134" s="52"/>
      <c r="ADN134" s="52"/>
      <c r="ADO134" s="52"/>
      <c r="ADP134" s="52"/>
      <c r="ADQ134" s="52"/>
      <c r="ADR134" s="52"/>
      <c r="ADS134" s="52"/>
      <c r="ADT134" s="52"/>
      <c r="ADU134" s="52"/>
      <c r="ADV134" s="52"/>
      <c r="ADW134" s="52"/>
      <c r="ADX134" s="52"/>
      <c r="ADY134" s="52"/>
      <c r="ADZ134" s="52"/>
      <c r="AEA134" s="52"/>
      <c r="AEB134" s="52"/>
      <c r="AEC134" s="52"/>
      <c r="AED134" s="52"/>
      <c r="AEE134" s="52"/>
      <c r="AEF134" s="52"/>
      <c r="AEG134" s="52"/>
      <c r="AEH134" s="52"/>
      <c r="AEI134" s="52"/>
      <c r="AEJ134" s="52"/>
      <c r="AEK134" s="52"/>
      <c r="AEL134" s="52"/>
      <c r="AEM134" s="52"/>
      <c r="AEN134" s="52"/>
      <c r="AEO134" s="52"/>
      <c r="AEP134" s="52"/>
      <c r="AEQ134" s="52"/>
      <c r="AER134" s="52"/>
      <c r="AES134" s="52"/>
      <c r="AET134" s="52"/>
      <c r="AEU134" s="52"/>
      <c r="AEV134" s="52"/>
      <c r="AEW134" s="52"/>
      <c r="AEX134" s="52"/>
      <c r="AEY134" s="52"/>
      <c r="AEZ134" s="52"/>
      <c r="AFA134" s="52"/>
      <c r="AFB134" s="52"/>
      <c r="AFC134" s="52"/>
      <c r="AFD134" s="52"/>
      <c r="AFE134" s="52"/>
      <c r="AFF134" s="52"/>
      <c r="AFG134" s="52"/>
      <c r="AFH134" s="52"/>
      <c r="AFI134" s="52"/>
      <c r="AFJ134" s="52"/>
      <c r="AFK134" s="52"/>
      <c r="AFL134" s="52"/>
      <c r="AFM134" s="52"/>
      <c r="AFN134" s="52"/>
      <c r="AFO134" s="52"/>
      <c r="AFP134" s="52"/>
      <c r="AFQ134" s="52"/>
      <c r="AFR134" s="52"/>
      <c r="AFS134" s="52"/>
      <c r="AFT134" s="52"/>
      <c r="AFU134" s="52"/>
      <c r="AFV134" s="52"/>
      <c r="AFW134" s="52"/>
      <c r="AFX134" s="52"/>
      <c r="AFY134" s="52"/>
      <c r="AFZ134" s="52"/>
      <c r="AGA134" s="52"/>
      <c r="AGB134" s="52"/>
      <c r="AGC134" s="52"/>
      <c r="AGD134" s="52"/>
      <c r="AGE134" s="52"/>
      <c r="AGF134" s="52"/>
      <c r="AGG134" s="52"/>
      <c r="AGH134" s="52"/>
      <c r="AGI134" s="52"/>
      <c r="AGJ134" s="52"/>
      <c r="AGK134" s="52"/>
      <c r="AGL134" s="52"/>
      <c r="AGM134" s="52"/>
      <c r="AGN134" s="52"/>
      <c r="AGO134" s="52"/>
      <c r="AGP134" s="52"/>
      <c r="AGQ134" s="52"/>
      <c r="AGR134" s="52"/>
      <c r="AGS134" s="52"/>
      <c r="AGT134" s="52"/>
      <c r="AGU134" s="52"/>
      <c r="AGV134" s="52"/>
      <c r="AGW134" s="52"/>
      <c r="AGX134" s="52"/>
      <c r="AGY134" s="52"/>
      <c r="AGZ134" s="52"/>
      <c r="AHA134" s="52"/>
      <c r="AHB134" s="52"/>
      <c r="AHC134" s="52"/>
      <c r="AHD134" s="52"/>
      <c r="AHE134" s="52"/>
      <c r="AHF134" s="52"/>
      <c r="AHG134" s="52"/>
      <c r="AHH134" s="52"/>
      <c r="AHI134" s="52"/>
      <c r="AHJ134" s="52"/>
      <c r="AHK134" s="52"/>
      <c r="AHL134" s="52"/>
      <c r="AHM134" s="52"/>
      <c r="AHN134" s="52"/>
      <c r="AHO134" s="52"/>
      <c r="AHP134" s="52"/>
      <c r="AHQ134" s="52"/>
      <c r="AHR134" s="52"/>
      <c r="AHS134" s="52"/>
      <c r="AHT134" s="52"/>
      <c r="AHU134" s="52"/>
      <c r="AHV134" s="52"/>
      <c r="AHW134" s="52"/>
      <c r="AHX134" s="52"/>
      <c r="AHY134" s="52"/>
      <c r="AHZ134" s="52"/>
      <c r="AIA134" s="52"/>
      <c r="AIB134" s="52"/>
      <c r="AIC134" s="52"/>
      <c r="AID134" s="52"/>
      <c r="AIE134" s="52"/>
      <c r="AIF134" s="52"/>
      <c r="AIG134" s="52"/>
      <c r="AIH134" s="52"/>
      <c r="AII134" s="52"/>
      <c r="AIJ134" s="52"/>
      <c r="AIK134" s="52"/>
      <c r="AIL134" s="52"/>
      <c r="AIM134" s="52"/>
      <c r="AIN134" s="52"/>
      <c r="AIO134" s="52"/>
      <c r="AIP134" s="52"/>
      <c r="AIQ134" s="52"/>
      <c r="AIR134" s="52"/>
      <c r="AIS134" s="52"/>
      <c r="AIT134" s="52"/>
      <c r="AIU134" s="52"/>
      <c r="AIV134" s="52"/>
      <c r="AIW134" s="52"/>
      <c r="AIX134" s="52"/>
      <c r="AIY134" s="52"/>
      <c r="AIZ134" s="52"/>
      <c r="AJA134" s="52"/>
      <c r="AJB134" s="52"/>
      <c r="AJC134" s="52"/>
      <c r="AJD134" s="52"/>
      <c r="AJE134" s="52"/>
      <c r="AJF134" s="52"/>
      <c r="AJG134" s="52"/>
      <c r="AJH134" s="52"/>
      <c r="AJI134" s="52"/>
      <c r="AJJ134" s="52"/>
      <c r="AJK134" s="52"/>
      <c r="AJL134" s="52"/>
      <c r="AJM134" s="52"/>
      <c r="AJN134" s="52"/>
      <c r="AJO134" s="52"/>
      <c r="AJP134" s="52"/>
      <c r="AJQ134" s="52"/>
      <c r="AJR134" s="52"/>
      <c r="AJS134" s="52"/>
      <c r="AJT134" s="52"/>
      <c r="AJU134" s="52"/>
      <c r="AJV134" s="52"/>
      <c r="AJW134" s="52"/>
      <c r="AJX134" s="52"/>
      <c r="AJY134" s="52"/>
      <c r="AJZ134" s="52"/>
      <c r="AKA134" s="52"/>
      <c r="AKB134" s="52"/>
      <c r="AKC134" s="52"/>
      <c r="AKD134" s="52"/>
      <c r="AKE134" s="52"/>
      <c r="AKF134" s="52"/>
      <c r="AKG134" s="52"/>
      <c r="AKH134" s="52"/>
      <c r="AKI134" s="52"/>
      <c r="AKJ134" s="52"/>
      <c r="AKK134" s="52"/>
      <c r="AKL134" s="52"/>
      <c r="AKM134" s="52"/>
      <c r="AKN134" s="52"/>
      <c r="AKO134" s="52"/>
      <c r="AKP134" s="52"/>
      <c r="AKQ134" s="52"/>
      <c r="AKR134" s="52"/>
      <c r="AKS134" s="52"/>
      <c r="AKT134" s="52"/>
      <c r="AKU134" s="52"/>
      <c r="AKV134" s="52"/>
      <c r="AKW134" s="52"/>
      <c r="AKX134" s="52"/>
      <c r="AKY134" s="52"/>
      <c r="AKZ134" s="52"/>
      <c r="ALA134" s="52"/>
      <c r="ALB134" s="52"/>
      <c r="ALC134" s="52"/>
      <c r="ALD134" s="52"/>
      <c r="ALE134" s="52"/>
      <c r="ALF134" s="52"/>
      <c r="ALG134" s="52"/>
      <c r="ALH134" s="52"/>
      <c r="ALI134" s="52"/>
      <c r="ALJ134" s="52"/>
      <c r="ALK134" s="52"/>
      <c r="ALL134" s="52"/>
      <c r="ALM134" s="52"/>
      <c r="ALN134" s="52"/>
      <c r="ALO134" s="52"/>
      <c r="ALP134" s="52"/>
      <c r="ALQ134" s="52"/>
      <c r="ALR134" s="52"/>
      <c r="ALS134" s="52"/>
      <c r="ALT134" s="52"/>
      <c r="ALU134" s="52"/>
      <c r="ALV134" s="52"/>
      <c r="ALW134" s="52"/>
      <c r="ALX134" s="52"/>
      <c r="ALY134" s="52"/>
      <c r="ALZ134" s="52"/>
      <c r="AMA134" s="52"/>
      <c r="AMB134" s="52"/>
      <c r="AMC134" s="52"/>
      <c r="AMD134" s="52"/>
      <c r="AME134" s="52"/>
      <c r="AMF134" s="52"/>
      <c r="AMG134" s="52"/>
      <c r="AMH134" s="52"/>
      <c r="AMI134" s="52"/>
      <c r="AMJ134" s="52"/>
      <c r="AMK134" s="52"/>
    </row>
    <row r="135" spans="1:1025" s="29" customFormat="1" ht="18.75" x14ac:dyDescent="0.2">
      <c r="A135" s="99" t="s">
        <v>171</v>
      </c>
      <c r="B135" s="121" t="s">
        <v>312</v>
      </c>
      <c r="C135" s="103" t="s">
        <v>313</v>
      </c>
      <c r="D135" s="44" t="s">
        <v>104</v>
      </c>
      <c r="E135" s="43">
        <f t="shared" ref="E135:E144" si="590">SUM(M135,U135,AC135,AK135)</f>
        <v>0</v>
      </c>
      <c r="F135" s="70">
        <f t="shared" ref="F135:F144" si="591">SUM(N135,V135,AD135,AL135)</f>
        <v>0.19400000000000001</v>
      </c>
      <c r="G135" s="70">
        <f t="shared" ref="G135:G144" si="592">SUM(O135,W135,AE135,AM135)</f>
        <v>0</v>
      </c>
      <c r="H135" s="70">
        <f t="shared" ref="H135:H144" si="593">SUM(P135,X135,AF135,AN135)</f>
        <v>0</v>
      </c>
      <c r="I135" s="70">
        <f t="shared" ref="I135:I144" si="594">SUM(Q135,Y135,AG135,AO135)</f>
        <v>0</v>
      </c>
      <c r="J135" s="70">
        <f t="shared" ref="J135:J144" si="595">SUM(R135,Z135,AH135,AP135)</f>
        <v>0</v>
      </c>
      <c r="K135" s="70">
        <f t="shared" ref="K135:K144" si="596">SUM(S135,AA135,AI135,AQ135)</f>
        <v>0</v>
      </c>
      <c r="L135" s="70">
        <f t="shared" ref="L135:L144" si="597">SUM(T135,AB135,AJ135,AR135)</f>
        <v>0</v>
      </c>
      <c r="M135" s="20">
        <v>0</v>
      </c>
      <c r="N135" s="20">
        <v>0</v>
      </c>
      <c r="O135" s="20">
        <v>0</v>
      </c>
      <c r="P135" s="20">
        <v>0</v>
      </c>
      <c r="Q135" s="20">
        <v>0</v>
      </c>
      <c r="R135" s="20">
        <v>0</v>
      </c>
      <c r="S135" s="20">
        <v>0</v>
      </c>
      <c r="T135" s="20">
        <v>0</v>
      </c>
      <c r="U135" s="20">
        <v>0</v>
      </c>
      <c r="V135" s="20">
        <v>0</v>
      </c>
      <c r="W135" s="20">
        <v>0</v>
      </c>
      <c r="X135" s="20">
        <v>0</v>
      </c>
      <c r="Y135" s="20">
        <v>0</v>
      </c>
      <c r="Z135" s="20">
        <v>0</v>
      </c>
      <c r="AA135" s="20">
        <v>0</v>
      </c>
      <c r="AB135" s="20">
        <v>0</v>
      </c>
      <c r="AC135" s="20">
        <v>0</v>
      </c>
      <c r="AD135" s="20">
        <v>0</v>
      </c>
      <c r="AE135" s="20">
        <v>0</v>
      </c>
      <c r="AF135" s="20">
        <v>0</v>
      </c>
      <c r="AG135" s="20">
        <v>0</v>
      </c>
      <c r="AH135" s="20">
        <v>0</v>
      </c>
      <c r="AI135" s="20">
        <v>0</v>
      </c>
      <c r="AJ135" s="20">
        <v>0</v>
      </c>
      <c r="AK135" s="20">
        <v>0</v>
      </c>
      <c r="AL135" s="20">
        <v>0.19400000000000001</v>
      </c>
      <c r="AM135" s="20">
        <v>0</v>
      </c>
      <c r="AN135" s="20">
        <v>0</v>
      </c>
      <c r="AO135" s="20">
        <v>0</v>
      </c>
      <c r="AP135" s="20">
        <v>0</v>
      </c>
      <c r="AQ135" s="20">
        <v>0</v>
      </c>
      <c r="AR135" s="20">
        <v>0</v>
      </c>
      <c r="AS135" s="70">
        <f t="shared" ref="AS135:AS144" si="598">SUM(BA135,BI135,BQ135,BY135)</f>
        <v>0</v>
      </c>
      <c r="AT135" s="70">
        <f t="shared" si="50"/>
        <v>0.16869999999999999</v>
      </c>
      <c r="AU135" s="70">
        <f t="shared" si="51"/>
        <v>0</v>
      </c>
      <c r="AV135" s="70">
        <f t="shared" si="52"/>
        <v>0</v>
      </c>
      <c r="AW135" s="70">
        <f t="shared" si="53"/>
        <v>0</v>
      </c>
      <c r="AX135" s="70">
        <f t="shared" si="54"/>
        <v>0</v>
      </c>
      <c r="AY135" s="70">
        <f t="shared" si="55"/>
        <v>0</v>
      </c>
      <c r="AZ135" s="70">
        <f t="shared" si="56"/>
        <v>0</v>
      </c>
      <c r="BA135" s="20">
        <v>0</v>
      </c>
      <c r="BB135" s="20">
        <v>0</v>
      </c>
      <c r="BC135" s="20">
        <v>0</v>
      </c>
      <c r="BD135" s="20">
        <v>0</v>
      </c>
      <c r="BE135" s="20">
        <v>0</v>
      </c>
      <c r="BF135" s="20">
        <v>0</v>
      </c>
      <c r="BG135" s="20">
        <v>0</v>
      </c>
      <c r="BH135" s="20">
        <v>0</v>
      </c>
      <c r="BI135" s="20">
        <v>0</v>
      </c>
      <c r="BJ135" s="20">
        <v>0.16869999999999999</v>
      </c>
      <c r="BK135" s="20">
        <v>0</v>
      </c>
      <c r="BL135" s="20">
        <v>0</v>
      </c>
      <c r="BM135" s="20">
        <v>0</v>
      </c>
      <c r="BN135" s="20">
        <v>0</v>
      </c>
      <c r="BO135" s="20">
        <v>0</v>
      </c>
      <c r="BP135" s="20">
        <v>0</v>
      </c>
      <c r="BQ135" s="20">
        <v>0</v>
      </c>
      <c r="BR135" s="20">
        <v>0</v>
      </c>
      <c r="BS135" s="20">
        <v>0</v>
      </c>
      <c r="BT135" s="20">
        <v>0</v>
      </c>
      <c r="BU135" s="20">
        <v>0</v>
      </c>
      <c r="BV135" s="20">
        <v>0</v>
      </c>
      <c r="BW135" s="20">
        <v>0</v>
      </c>
      <c r="BX135" s="20">
        <v>0</v>
      </c>
      <c r="BY135" s="20">
        <v>0</v>
      </c>
      <c r="BZ135" s="20">
        <v>0</v>
      </c>
      <c r="CA135" s="20">
        <v>0</v>
      </c>
      <c r="CB135" s="20">
        <v>0</v>
      </c>
      <c r="CC135" s="20">
        <v>0</v>
      </c>
      <c r="CD135" s="20">
        <v>0</v>
      </c>
      <c r="CE135" s="20">
        <v>0</v>
      </c>
      <c r="CF135" s="20">
        <v>0</v>
      </c>
      <c r="CG135" s="20" t="s">
        <v>104</v>
      </c>
      <c r="CH135" s="20" t="s">
        <v>104</v>
      </c>
      <c r="CI135" s="20">
        <f t="shared" ref="CI135:CI144" si="599">AT135-F135</f>
        <v>-2.5300000000000017E-2</v>
      </c>
      <c r="CJ135" s="20" t="s">
        <v>104</v>
      </c>
      <c r="CK135" s="79" t="s">
        <v>104</v>
      </c>
      <c r="CL135" s="83"/>
      <c r="CM135" s="33"/>
      <c r="CN135" s="33"/>
      <c r="CO135" s="33"/>
      <c r="CP135" s="33"/>
      <c r="CQ135" s="33"/>
      <c r="CR135" s="33"/>
      <c r="CS135" s="33"/>
      <c r="CT135" s="33"/>
      <c r="CU135" s="33"/>
      <c r="CV135" s="33"/>
      <c r="CW135" s="33"/>
      <c r="CX135" s="33"/>
      <c r="CY135" s="33"/>
      <c r="CZ135" s="33"/>
      <c r="DA135" s="33"/>
      <c r="DB135" s="33"/>
      <c r="DC135" s="33"/>
      <c r="DD135" s="33"/>
      <c r="DE135" s="33"/>
      <c r="DF135" s="33"/>
      <c r="DG135" s="33"/>
      <c r="DH135" s="33"/>
      <c r="DI135" s="33"/>
      <c r="DJ135" s="33"/>
      <c r="DK135" s="33"/>
      <c r="DL135" s="33"/>
      <c r="DM135" s="33"/>
      <c r="DN135" s="33"/>
      <c r="DO135" s="33"/>
      <c r="DP135" s="33"/>
      <c r="DQ135" s="33"/>
      <c r="DR135" s="33"/>
      <c r="DS135" s="33"/>
      <c r="DT135" s="33"/>
      <c r="DU135" s="33"/>
      <c r="DV135" s="33"/>
      <c r="DW135" s="33"/>
      <c r="DX135" s="33"/>
      <c r="DY135" s="33"/>
      <c r="DZ135" s="33"/>
      <c r="EA135" s="33"/>
      <c r="EB135" s="33"/>
      <c r="EC135" s="33"/>
      <c r="ED135" s="33"/>
      <c r="EE135" s="33"/>
      <c r="EF135" s="33"/>
      <c r="EG135" s="33"/>
      <c r="EH135" s="33"/>
      <c r="EI135" s="33"/>
      <c r="EJ135" s="33"/>
      <c r="EK135" s="33"/>
      <c r="EL135" s="33"/>
      <c r="EM135" s="33"/>
      <c r="EN135" s="33"/>
      <c r="EO135" s="33"/>
      <c r="EP135" s="33"/>
      <c r="EQ135" s="33"/>
      <c r="ER135" s="33"/>
      <c r="ES135" s="33"/>
      <c r="ET135" s="33"/>
      <c r="EU135" s="33"/>
      <c r="EV135" s="33"/>
      <c r="EW135" s="33"/>
      <c r="EX135" s="33"/>
      <c r="EY135" s="33"/>
      <c r="EZ135" s="33"/>
      <c r="FA135" s="33"/>
      <c r="FB135" s="33"/>
      <c r="FC135" s="33"/>
      <c r="FD135" s="33"/>
      <c r="FE135" s="33"/>
      <c r="FF135" s="33"/>
      <c r="FG135" s="33"/>
      <c r="FH135" s="33"/>
      <c r="FI135" s="33"/>
      <c r="FJ135" s="33"/>
      <c r="FK135" s="33"/>
      <c r="FL135" s="33"/>
      <c r="FM135" s="33"/>
      <c r="FN135" s="33"/>
      <c r="FO135" s="33"/>
      <c r="FP135" s="33"/>
      <c r="FQ135" s="33"/>
      <c r="FR135" s="33"/>
      <c r="FS135" s="33"/>
      <c r="FT135" s="33"/>
      <c r="FU135" s="33"/>
      <c r="FV135" s="33"/>
      <c r="FW135" s="33"/>
      <c r="FX135" s="33"/>
      <c r="FY135" s="33"/>
      <c r="FZ135" s="33"/>
      <c r="GA135" s="33"/>
      <c r="GB135" s="33"/>
      <c r="GC135" s="33"/>
      <c r="GD135" s="33"/>
      <c r="GE135" s="33"/>
      <c r="GF135" s="33"/>
      <c r="GG135" s="33"/>
      <c r="GH135" s="33"/>
      <c r="GI135" s="33"/>
      <c r="GJ135" s="33"/>
      <c r="GK135" s="33"/>
      <c r="GL135" s="33"/>
      <c r="GM135" s="33"/>
      <c r="GN135" s="33"/>
      <c r="GO135" s="33"/>
      <c r="GP135" s="33"/>
      <c r="GQ135" s="33"/>
      <c r="GR135" s="33"/>
      <c r="GS135" s="33"/>
      <c r="GT135" s="33"/>
      <c r="GU135" s="33"/>
      <c r="GV135" s="33"/>
      <c r="GW135" s="33"/>
      <c r="GX135" s="33"/>
      <c r="GY135" s="33"/>
      <c r="GZ135" s="33"/>
      <c r="HA135" s="33"/>
      <c r="HB135" s="33"/>
      <c r="HC135" s="33"/>
      <c r="HD135" s="33"/>
      <c r="HE135" s="33"/>
      <c r="HF135" s="33"/>
      <c r="HG135" s="33"/>
      <c r="HH135" s="33"/>
      <c r="HI135" s="33"/>
      <c r="HJ135" s="33"/>
      <c r="HK135" s="33"/>
      <c r="HL135" s="33"/>
      <c r="HM135" s="33"/>
      <c r="HN135" s="33"/>
      <c r="HO135" s="33"/>
      <c r="HP135" s="33"/>
      <c r="HQ135" s="33"/>
      <c r="HR135" s="33"/>
      <c r="HS135" s="33"/>
      <c r="HT135" s="33"/>
      <c r="HU135" s="33"/>
      <c r="HV135" s="33"/>
      <c r="HW135" s="33"/>
      <c r="HX135" s="33"/>
      <c r="HY135" s="33"/>
      <c r="HZ135" s="33"/>
      <c r="IA135" s="33"/>
      <c r="IB135" s="33"/>
      <c r="IC135" s="33"/>
      <c r="ID135" s="33"/>
      <c r="IE135" s="33"/>
      <c r="IF135" s="33"/>
      <c r="IG135" s="33"/>
      <c r="IH135" s="33"/>
      <c r="II135" s="33"/>
      <c r="IJ135" s="33"/>
      <c r="IK135" s="33"/>
      <c r="IL135" s="33"/>
      <c r="IM135" s="33"/>
      <c r="IN135" s="33"/>
      <c r="IO135" s="33"/>
      <c r="IP135" s="33"/>
      <c r="IQ135" s="33"/>
      <c r="IR135" s="33"/>
      <c r="IS135" s="33"/>
      <c r="IT135" s="33"/>
      <c r="IU135" s="33"/>
      <c r="IV135" s="33"/>
      <c r="IW135" s="33"/>
      <c r="IX135" s="33"/>
      <c r="IY135" s="33"/>
      <c r="IZ135" s="33"/>
      <c r="JA135" s="33"/>
      <c r="JB135" s="33"/>
      <c r="JC135" s="33"/>
      <c r="JD135" s="33"/>
      <c r="JE135" s="33"/>
      <c r="JF135" s="33"/>
      <c r="JG135" s="33"/>
      <c r="JH135" s="33"/>
      <c r="JI135" s="33"/>
      <c r="JJ135" s="33"/>
      <c r="JK135" s="33"/>
      <c r="JL135" s="33"/>
      <c r="JM135" s="33"/>
      <c r="JN135" s="33"/>
      <c r="JO135" s="33"/>
      <c r="JP135" s="33"/>
      <c r="JQ135" s="33"/>
      <c r="JR135" s="33"/>
      <c r="JS135" s="33"/>
      <c r="JT135" s="33"/>
      <c r="JU135" s="33"/>
      <c r="JV135" s="33"/>
      <c r="JW135" s="33"/>
      <c r="JX135" s="33"/>
      <c r="JY135" s="33"/>
      <c r="JZ135" s="33"/>
      <c r="KA135" s="33"/>
      <c r="KB135" s="33"/>
      <c r="KC135" s="33"/>
      <c r="KD135" s="33"/>
      <c r="KE135" s="33"/>
      <c r="KF135" s="33"/>
      <c r="KG135" s="33"/>
      <c r="KH135" s="33"/>
      <c r="KI135" s="33"/>
      <c r="KJ135" s="33"/>
      <c r="KK135" s="33"/>
      <c r="KL135" s="33"/>
      <c r="KM135" s="33"/>
      <c r="KN135" s="33"/>
      <c r="KO135" s="33"/>
      <c r="KP135" s="33"/>
      <c r="KQ135" s="33"/>
      <c r="KR135" s="33"/>
      <c r="KS135" s="33"/>
      <c r="KT135" s="33"/>
      <c r="KU135" s="33"/>
      <c r="KV135" s="33"/>
      <c r="KW135" s="33"/>
      <c r="KX135" s="33"/>
      <c r="KY135" s="33"/>
      <c r="KZ135" s="33"/>
      <c r="LA135" s="33"/>
      <c r="LB135" s="33"/>
      <c r="LC135" s="33"/>
      <c r="LD135" s="33"/>
      <c r="LE135" s="33"/>
      <c r="LF135" s="33"/>
      <c r="LG135" s="33"/>
      <c r="LH135" s="33"/>
      <c r="LI135" s="33"/>
      <c r="LJ135" s="33"/>
      <c r="LK135" s="33"/>
      <c r="LL135" s="33"/>
      <c r="LM135" s="33"/>
      <c r="LN135" s="33"/>
      <c r="LO135" s="33"/>
      <c r="LP135" s="33"/>
      <c r="LQ135" s="33"/>
      <c r="LR135" s="33"/>
      <c r="LS135" s="33"/>
      <c r="LT135" s="33"/>
      <c r="LU135" s="33"/>
      <c r="LV135" s="33"/>
      <c r="LW135" s="33"/>
      <c r="LX135" s="33"/>
      <c r="LY135" s="33"/>
      <c r="LZ135" s="33"/>
      <c r="MA135" s="33"/>
      <c r="MB135" s="33"/>
      <c r="MC135" s="33"/>
      <c r="MD135" s="33"/>
      <c r="ME135" s="33"/>
      <c r="MF135" s="33"/>
      <c r="MG135" s="33"/>
      <c r="MH135" s="33"/>
      <c r="MI135" s="33"/>
      <c r="MJ135" s="33"/>
      <c r="MK135" s="33"/>
      <c r="ML135" s="33"/>
      <c r="MM135" s="33"/>
      <c r="MN135" s="33"/>
      <c r="MO135" s="33"/>
      <c r="MP135" s="33"/>
      <c r="MQ135" s="33"/>
      <c r="MR135" s="33"/>
      <c r="MS135" s="33"/>
      <c r="MT135" s="33"/>
      <c r="MU135" s="33"/>
      <c r="MV135" s="33"/>
      <c r="MW135" s="33"/>
      <c r="MX135" s="33"/>
      <c r="MY135" s="33"/>
      <c r="MZ135" s="33"/>
      <c r="NA135" s="33"/>
      <c r="NB135" s="33"/>
      <c r="NC135" s="33"/>
      <c r="ND135" s="33"/>
      <c r="NE135" s="33"/>
      <c r="NF135" s="33"/>
      <c r="NG135" s="33"/>
      <c r="NH135" s="33"/>
      <c r="NI135" s="33"/>
      <c r="NJ135" s="33"/>
      <c r="NK135" s="33"/>
      <c r="NL135" s="33"/>
      <c r="NM135" s="33"/>
      <c r="NN135" s="33"/>
      <c r="NO135" s="33"/>
      <c r="NP135" s="33"/>
      <c r="NQ135" s="33"/>
      <c r="NR135" s="33"/>
      <c r="NS135" s="33"/>
      <c r="NT135" s="33"/>
      <c r="NU135" s="33"/>
      <c r="NV135" s="33"/>
      <c r="NW135" s="33"/>
      <c r="NX135" s="33"/>
      <c r="NY135" s="33"/>
      <c r="NZ135" s="33"/>
      <c r="OA135" s="33"/>
      <c r="OB135" s="33"/>
      <c r="OC135" s="33"/>
      <c r="OD135" s="33"/>
      <c r="OE135" s="33"/>
      <c r="OF135" s="33"/>
      <c r="OG135" s="33"/>
      <c r="OH135" s="33"/>
      <c r="OI135" s="33"/>
      <c r="OJ135" s="33"/>
      <c r="OK135" s="33"/>
      <c r="OL135" s="33"/>
      <c r="OM135" s="33"/>
      <c r="ON135" s="33"/>
      <c r="OO135" s="33"/>
      <c r="OP135" s="33"/>
      <c r="OQ135" s="33"/>
      <c r="OR135" s="33"/>
      <c r="OS135" s="33"/>
      <c r="OT135" s="33"/>
      <c r="OU135" s="33"/>
      <c r="OV135" s="33"/>
      <c r="OW135" s="33"/>
      <c r="OX135" s="33"/>
      <c r="OY135" s="33"/>
      <c r="OZ135" s="33"/>
      <c r="PA135" s="33"/>
      <c r="PB135" s="33"/>
      <c r="PC135" s="33"/>
      <c r="PD135" s="33"/>
      <c r="PE135" s="33"/>
      <c r="PF135" s="33"/>
      <c r="PG135" s="33"/>
      <c r="PH135" s="33"/>
      <c r="PI135" s="33"/>
      <c r="PJ135" s="33"/>
      <c r="PK135" s="33"/>
      <c r="PL135" s="33"/>
      <c r="PM135" s="33"/>
      <c r="PN135" s="33"/>
      <c r="PO135" s="33"/>
      <c r="PP135" s="33"/>
      <c r="PQ135" s="33"/>
      <c r="PR135" s="33"/>
      <c r="PS135" s="33"/>
      <c r="PT135" s="33"/>
      <c r="PU135" s="33"/>
      <c r="PV135" s="33"/>
      <c r="PW135" s="33"/>
      <c r="PX135" s="33"/>
      <c r="PY135" s="33"/>
      <c r="PZ135" s="33"/>
      <c r="QA135" s="33"/>
      <c r="QB135" s="33"/>
      <c r="QC135" s="33"/>
      <c r="QD135" s="33"/>
      <c r="QE135" s="33"/>
      <c r="QF135" s="33"/>
      <c r="QG135" s="33"/>
      <c r="QH135" s="33"/>
      <c r="QI135" s="33"/>
      <c r="QJ135" s="33"/>
      <c r="QK135" s="33"/>
      <c r="QL135" s="33"/>
      <c r="QM135" s="33"/>
      <c r="QN135" s="33"/>
      <c r="QO135" s="33"/>
      <c r="QP135" s="33"/>
      <c r="QQ135" s="33"/>
      <c r="QR135" s="33"/>
      <c r="QS135" s="33"/>
      <c r="QT135" s="33"/>
      <c r="QU135" s="33"/>
      <c r="QV135" s="33"/>
      <c r="QW135" s="33"/>
      <c r="QX135" s="33"/>
      <c r="QY135" s="33"/>
      <c r="QZ135" s="33"/>
      <c r="RA135" s="33"/>
      <c r="RB135" s="33"/>
      <c r="RC135" s="33"/>
      <c r="RD135" s="33"/>
      <c r="RE135" s="33"/>
      <c r="RF135" s="33"/>
      <c r="RG135" s="33"/>
      <c r="RH135" s="33"/>
      <c r="RI135" s="33"/>
      <c r="RJ135" s="33"/>
      <c r="RK135" s="33"/>
      <c r="RL135" s="33"/>
      <c r="RM135" s="33"/>
      <c r="RN135" s="33"/>
      <c r="RO135" s="33"/>
      <c r="RP135" s="33"/>
      <c r="RQ135" s="33"/>
      <c r="RR135" s="33"/>
      <c r="RS135" s="33"/>
      <c r="RT135" s="33"/>
      <c r="RU135" s="33"/>
      <c r="RV135" s="33"/>
      <c r="RW135" s="33"/>
      <c r="RX135" s="33"/>
      <c r="RY135" s="33"/>
      <c r="RZ135" s="33"/>
      <c r="SA135" s="33"/>
      <c r="SB135" s="33"/>
      <c r="SC135" s="33"/>
      <c r="SD135" s="33"/>
      <c r="SE135" s="33"/>
      <c r="SF135" s="33"/>
      <c r="SG135" s="33"/>
      <c r="SH135" s="33"/>
      <c r="SI135" s="33"/>
      <c r="SJ135" s="33"/>
      <c r="SK135" s="33"/>
      <c r="SL135" s="33"/>
      <c r="SM135" s="33"/>
      <c r="SN135" s="33"/>
      <c r="SO135" s="33"/>
      <c r="SP135" s="33"/>
      <c r="SQ135" s="33"/>
      <c r="SR135" s="33"/>
      <c r="SS135" s="33"/>
      <c r="ST135" s="33"/>
      <c r="SU135" s="33"/>
      <c r="SV135" s="33"/>
      <c r="SW135" s="33"/>
      <c r="SX135" s="33"/>
      <c r="SY135" s="33"/>
      <c r="SZ135" s="33"/>
      <c r="TA135" s="33"/>
      <c r="TB135" s="33"/>
      <c r="TC135" s="33"/>
      <c r="TD135" s="33"/>
      <c r="TE135" s="33"/>
      <c r="TF135" s="33"/>
      <c r="TG135" s="33"/>
      <c r="TH135" s="33"/>
      <c r="TI135" s="33"/>
      <c r="TJ135" s="33"/>
      <c r="TK135" s="33"/>
      <c r="TL135" s="33"/>
      <c r="TM135" s="33"/>
      <c r="TN135" s="33"/>
      <c r="TO135" s="33"/>
      <c r="TP135" s="33"/>
      <c r="TQ135" s="33"/>
      <c r="TR135" s="33"/>
      <c r="TS135" s="33"/>
      <c r="TT135" s="33"/>
      <c r="TU135" s="33"/>
      <c r="TV135" s="33"/>
      <c r="TW135" s="33"/>
      <c r="TX135" s="33"/>
      <c r="TY135" s="33"/>
      <c r="TZ135" s="33"/>
      <c r="UA135" s="33"/>
      <c r="UB135" s="33"/>
      <c r="UC135" s="33"/>
      <c r="UD135" s="33"/>
      <c r="UE135" s="33"/>
      <c r="UF135" s="33"/>
      <c r="UG135" s="33"/>
      <c r="UH135" s="33"/>
      <c r="UI135" s="33"/>
      <c r="UJ135" s="33"/>
      <c r="UK135" s="33"/>
      <c r="UL135" s="33"/>
      <c r="UM135" s="33"/>
      <c r="UN135" s="33"/>
      <c r="UO135" s="33"/>
      <c r="UP135" s="33"/>
      <c r="UQ135" s="33"/>
      <c r="UR135" s="33"/>
      <c r="US135" s="33"/>
      <c r="UT135" s="33"/>
      <c r="UU135" s="33"/>
      <c r="UV135" s="33"/>
      <c r="UW135" s="33"/>
      <c r="UX135" s="33"/>
      <c r="UY135" s="33"/>
      <c r="UZ135" s="33"/>
      <c r="VA135" s="33"/>
      <c r="VB135" s="33"/>
      <c r="VC135" s="33"/>
      <c r="VD135" s="33"/>
      <c r="VE135" s="33"/>
      <c r="VF135" s="33"/>
      <c r="VG135" s="33"/>
      <c r="VH135" s="33"/>
      <c r="VI135" s="33"/>
      <c r="VJ135" s="33"/>
      <c r="VK135" s="33"/>
      <c r="VL135" s="33"/>
      <c r="VM135" s="33"/>
      <c r="VN135" s="33"/>
      <c r="VO135" s="33"/>
      <c r="VP135" s="33"/>
      <c r="VQ135" s="33"/>
      <c r="VR135" s="33"/>
      <c r="VS135" s="33"/>
      <c r="VT135" s="33"/>
      <c r="VU135" s="33"/>
      <c r="VV135" s="33"/>
      <c r="VW135" s="33"/>
      <c r="VX135" s="33"/>
      <c r="VY135" s="33"/>
      <c r="VZ135" s="33"/>
      <c r="WA135" s="33"/>
      <c r="WB135" s="33"/>
      <c r="WC135" s="33"/>
      <c r="WD135" s="33"/>
      <c r="WE135" s="33"/>
      <c r="WF135" s="33"/>
      <c r="WG135" s="33"/>
      <c r="WH135" s="33"/>
      <c r="WI135" s="33"/>
      <c r="WJ135" s="33"/>
      <c r="WK135" s="33"/>
      <c r="WL135" s="33"/>
      <c r="WM135" s="33"/>
      <c r="WN135" s="33"/>
      <c r="WO135" s="33"/>
      <c r="WP135" s="33"/>
      <c r="WQ135" s="33"/>
      <c r="WR135" s="33"/>
      <c r="WS135" s="33"/>
      <c r="WT135" s="33"/>
      <c r="WU135" s="33"/>
      <c r="WV135" s="33"/>
      <c r="WW135" s="33"/>
      <c r="WX135" s="33"/>
      <c r="WY135" s="33"/>
      <c r="WZ135" s="33"/>
      <c r="XA135" s="33"/>
      <c r="XB135" s="33"/>
      <c r="XC135" s="33"/>
      <c r="XD135" s="33"/>
      <c r="XE135" s="33"/>
      <c r="XF135" s="33"/>
      <c r="XG135" s="33"/>
      <c r="XH135" s="33"/>
      <c r="XI135" s="33"/>
      <c r="XJ135" s="33"/>
      <c r="XK135" s="33"/>
      <c r="XL135" s="33"/>
      <c r="XM135" s="33"/>
      <c r="XN135" s="33"/>
      <c r="XO135" s="33"/>
      <c r="XP135" s="33"/>
      <c r="XQ135" s="33"/>
      <c r="XR135" s="33"/>
      <c r="XS135" s="33"/>
      <c r="XT135" s="33"/>
      <c r="XU135" s="33"/>
      <c r="XV135" s="33"/>
      <c r="XW135" s="33"/>
      <c r="XX135" s="33"/>
      <c r="XY135" s="33"/>
      <c r="XZ135" s="33"/>
      <c r="YA135" s="33"/>
      <c r="YB135" s="33"/>
      <c r="YC135" s="33"/>
      <c r="YD135" s="33"/>
      <c r="YE135" s="33"/>
      <c r="YF135" s="33"/>
      <c r="YG135" s="33"/>
      <c r="YH135" s="33"/>
      <c r="YI135" s="33"/>
      <c r="YJ135" s="33"/>
      <c r="YK135" s="33"/>
      <c r="YL135" s="33"/>
      <c r="YM135" s="33"/>
      <c r="YN135" s="33"/>
      <c r="YO135" s="33"/>
      <c r="YP135" s="33"/>
      <c r="YQ135" s="33"/>
      <c r="YR135" s="33"/>
      <c r="YS135" s="33"/>
      <c r="YT135" s="33"/>
      <c r="YU135" s="33"/>
      <c r="YV135" s="33"/>
      <c r="YW135" s="33"/>
      <c r="YX135" s="33"/>
      <c r="YY135" s="33"/>
      <c r="YZ135" s="33"/>
      <c r="ZA135" s="33"/>
      <c r="ZB135" s="33"/>
      <c r="ZC135" s="33"/>
      <c r="ZD135" s="33"/>
      <c r="ZE135" s="33"/>
      <c r="ZF135" s="33"/>
      <c r="ZG135" s="33"/>
      <c r="ZH135" s="33"/>
      <c r="ZI135" s="33"/>
      <c r="ZJ135" s="33"/>
      <c r="ZK135" s="33"/>
      <c r="ZL135" s="33"/>
      <c r="ZM135" s="33"/>
      <c r="ZN135" s="33"/>
      <c r="ZO135" s="33"/>
      <c r="ZP135" s="33"/>
      <c r="ZQ135" s="33"/>
      <c r="ZR135" s="33"/>
      <c r="ZS135" s="33"/>
      <c r="ZT135" s="33"/>
      <c r="ZU135" s="33"/>
      <c r="ZV135" s="33"/>
      <c r="ZW135" s="33"/>
      <c r="ZX135" s="33"/>
      <c r="ZY135" s="33"/>
      <c r="ZZ135" s="33"/>
      <c r="AAA135" s="33"/>
      <c r="AAB135" s="33"/>
      <c r="AAC135" s="33"/>
      <c r="AAD135" s="33"/>
      <c r="AAE135" s="33"/>
      <c r="AAF135" s="33"/>
      <c r="AAG135" s="33"/>
      <c r="AAH135" s="33"/>
      <c r="AAI135" s="33"/>
      <c r="AAJ135" s="33"/>
      <c r="AAK135" s="33"/>
      <c r="AAL135" s="33"/>
      <c r="AAM135" s="33"/>
      <c r="AAN135" s="33"/>
      <c r="AAO135" s="33"/>
      <c r="AAP135" s="33"/>
      <c r="AAQ135" s="33"/>
      <c r="AAR135" s="33"/>
      <c r="AAS135" s="33"/>
      <c r="AAT135" s="33"/>
      <c r="AAU135" s="33"/>
      <c r="AAV135" s="33"/>
      <c r="AAW135" s="33"/>
      <c r="AAX135" s="33"/>
      <c r="AAY135" s="33"/>
      <c r="AAZ135" s="33"/>
      <c r="ABA135" s="33"/>
      <c r="ABB135" s="33"/>
      <c r="ABC135" s="33"/>
      <c r="ABD135" s="33"/>
      <c r="ABE135" s="33"/>
      <c r="ABF135" s="33"/>
      <c r="ABG135" s="33"/>
      <c r="ABH135" s="33"/>
      <c r="ABI135" s="33"/>
      <c r="ABJ135" s="33"/>
      <c r="ABK135" s="33"/>
      <c r="ABL135" s="33"/>
      <c r="ABM135" s="33"/>
      <c r="ABN135" s="33"/>
      <c r="ABO135" s="33"/>
      <c r="ABP135" s="33"/>
      <c r="ABQ135" s="33"/>
      <c r="ABR135" s="33"/>
      <c r="ABS135" s="33"/>
      <c r="ABT135" s="33"/>
      <c r="ABU135" s="33"/>
      <c r="ABV135" s="33"/>
      <c r="ABW135" s="33"/>
      <c r="ABX135" s="33"/>
      <c r="ABY135" s="33"/>
      <c r="ABZ135" s="33"/>
      <c r="ACA135" s="33"/>
      <c r="ACB135" s="33"/>
      <c r="ACC135" s="33"/>
      <c r="ACD135" s="33"/>
      <c r="ACE135" s="33"/>
      <c r="ACF135" s="33"/>
      <c r="ACG135" s="33"/>
      <c r="ACH135" s="33"/>
      <c r="ACI135" s="33"/>
      <c r="ACJ135" s="33"/>
      <c r="ACK135" s="33"/>
      <c r="ACL135" s="33"/>
      <c r="ACM135" s="33"/>
      <c r="ACN135" s="33"/>
      <c r="ACO135" s="33"/>
      <c r="ACP135" s="33"/>
      <c r="ACQ135" s="33"/>
      <c r="ACR135" s="33"/>
      <c r="ACS135" s="33"/>
      <c r="ACT135" s="33"/>
      <c r="ACU135" s="33"/>
      <c r="ACV135" s="33"/>
      <c r="ACW135" s="33"/>
      <c r="ACX135" s="33"/>
      <c r="ACY135" s="33"/>
      <c r="ACZ135" s="33"/>
      <c r="ADA135" s="33"/>
      <c r="ADB135" s="33"/>
      <c r="ADC135" s="33"/>
      <c r="ADD135" s="33"/>
      <c r="ADE135" s="33"/>
      <c r="ADF135" s="33"/>
      <c r="ADG135" s="33"/>
      <c r="ADH135" s="33"/>
      <c r="ADI135" s="33"/>
      <c r="ADJ135" s="33"/>
      <c r="ADK135" s="33"/>
      <c r="ADL135" s="33"/>
      <c r="ADM135" s="33"/>
      <c r="ADN135" s="33"/>
      <c r="ADO135" s="33"/>
      <c r="ADP135" s="33"/>
      <c r="ADQ135" s="33"/>
      <c r="ADR135" s="33"/>
      <c r="ADS135" s="33"/>
      <c r="ADT135" s="33"/>
      <c r="ADU135" s="33"/>
      <c r="ADV135" s="33"/>
      <c r="ADW135" s="33"/>
      <c r="ADX135" s="33"/>
      <c r="ADY135" s="33"/>
      <c r="ADZ135" s="33"/>
      <c r="AEA135" s="33"/>
      <c r="AEB135" s="33"/>
      <c r="AEC135" s="33"/>
      <c r="AED135" s="33"/>
      <c r="AEE135" s="33"/>
      <c r="AEF135" s="33"/>
      <c r="AEG135" s="33"/>
      <c r="AEH135" s="33"/>
      <c r="AEI135" s="33"/>
      <c r="AEJ135" s="33"/>
      <c r="AEK135" s="33"/>
      <c r="AEL135" s="33"/>
      <c r="AEM135" s="33"/>
      <c r="AEN135" s="33"/>
      <c r="AEO135" s="33"/>
      <c r="AEP135" s="33"/>
      <c r="AEQ135" s="33"/>
      <c r="AER135" s="33"/>
      <c r="AES135" s="33"/>
      <c r="AET135" s="33"/>
      <c r="AEU135" s="33"/>
      <c r="AEV135" s="33"/>
      <c r="AEW135" s="33"/>
      <c r="AEX135" s="33"/>
      <c r="AEY135" s="33"/>
      <c r="AEZ135" s="33"/>
      <c r="AFA135" s="33"/>
      <c r="AFB135" s="33"/>
      <c r="AFC135" s="33"/>
      <c r="AFD135" s="33"/>
      <c r="AFE135" s="33"/>
      <c r="AFF135" s="33"/>
      <c r="AFG135" s="33"/>
      <c r="AFH135" s="33"/>
      <c r="AFI135" s="33"/>
      <c r="AFJ135" s="33"/>
      <c r="AFK135" s="33"/>
      <c r="AFL135" s="33"/>
      <c r="AFM135" s="33"/>
      <c r="AFN135" s="33"/>
      <c r="AFO135" s="33"/>
      <c r="AFP135" s="33"/>
      <c r="AFQ135" s="33"/>
      <c r="AFR135" s="33"/>
      <c r="AFS135" s="33"/>
      <c r="AFT135" s="33"/>
      <c r="AFU135" s="33"/>
      <c r="AFV135" s="33"/>
      <c r="AFW135" s="33"/>
      <c r="AFX135" s="33"/>
      <c r="AFY135" s="33"/>
      <c r="AFZ135" s="33"/>
      <c r="AGA135" s="33"/>
      <c r="AGB135" s="33"/>
      <c r="AGC135" s="33"/>
      <c r="AGD135" s="33"/>
      <c r="AGE135" s="33"/>
      <c r="AGF135" s="33"/>
      <c r="AGG135" s="33"/>
      <c r="AGH135" s="33"/>
      <c r="AGI135" s="33"/>
      <c r="AGJ135" s="33"/>
      <c r="AGK135" s="33"/>
      <c r="AGL135" s="33"/>
      <c r="AGM135" s="33"/>
      <c r="AGN135" s="33"/>
      <c r="AGO135" s="33"/>
      <c r="AGP135" s="33"/>
      <c r="AGQ135" s="33"/>
      <c r="AGR135" s="33"/>
      <c r="AGS135" s="33"/>
      <c r="AGT135" s="33"/>
      <c r="AGU135" s="33"/>
      <c r="AGV135" s="33"/>
      <c r="AGW135" s="33"/>
      <c r="AGX135" s="33"/>
      <c r="AGY135" s="33"/>
      <c r="AGZ135" s="33"/>
      <c r="AHA135" s="33"/>
      <c r="AHB135" s="33"/>
      <c r="AHC135" s="33"/>
      <c r="AHD135" s="33"/>
      <c r="AHE135" s="33"/>
      <c r="AHF135" s="33"/>
      <c r="AHG135" s="33"/>
      <c r="AHH135" s="33"/>
      <c r="AHI135" s="33"/>
      <c r="AHJ135" s="33"/>
      <c r="AHK135" s="33"/>
      <c r="AHL135" s="33"/>
      <c r="AHM135" s="33"/>
      <c r="AHN135" s="33"/>
      <c r="AHO135" s="33"/>
      <c r="AHP135" s="33"/>
      <c r="AHQ135" s="33"/>
      <c r="AHR135" s="33"/>
      <c r="AHS135" s="33"/>
      <c r="AHT135" s="33"/>
      <c r="AHU135" s="33"/>
      <c r="AHV135" s="33"/>
      <c r="AHW135" s="33"/>
      <c r="AHX135" s="33"/>
      <c r="AHY135" s="33"/>
      <c r="AHZ135" s="33"/>
      <c r="AIA135" s="33"/>
      <c r="AIB135" s="33"/>
      <c r="AIC135" s="33"/>
      <c r="AID135" s="33"/>
      <c r="AIE135" s="33"/>
      <c r="AIF135" s="33"/>
      <c r="AIG135" s="33"/>
      <c r="AIH135" s="33"/>
      <c r="AII135" s="33"/>
      <c r="AIJ135" s="33"/>
      <c r="AIK135" s="33"/>
      <c r="AIL135" s="33"/>
      <c r="AIM135" s="33"/>
      <c r="AIN135" s="33"/>
      <c r="AIO135" s="33"/>
      <c r="AIP135" s="33"/>
      <c r="AIQ135" s="33"/>
      <c r="AIR135" s="33"/>
      <c r="AIS135" s="33"/>
      <c r="AIT135" s="33"/>
      <c r="AIU135" s="33"/>
      <c r="AIV135" s="33"/>
      <c r="AIW135" s="33"/>
      <c r="AIX135" s="33"/>
      <c r="AIY135" s="33"/>
      <c r="AIZ135" s="33"/>
      <c r="AJA135" s="33"/>
      <c r="AJB135" s="33"/>
      <c r="AJC135" s="33"/>
      <c r="AJD135" s="33"/>
      <c r="AJE135" s="33"/>
      <c r="AJF135" s="33"/>
      <c r="AJG135" s="33"/>
      <c r="AJH135" s="33"/>
      <c r="AJI135" s="33"/>
      <c r="AJJ135" s="33"/>
      <c r="AJK135" s="33"/>
      <c r="AJL135" s="33"/>
      <c r="AJM135" s="33"/>
      <c r="AJN135" s="33"/>
      <c r="AJO135" s="33"/>
      <c r="AJP135" s="33"/>
      <c r="AJQ135" s="33"/>
      <c r="AJR135" s="33"/>
      <c r="AJS135" s="33"/>
      <c r="AJT135" s="33"/>
      <c r="AJU135" s="33"/>
      <c r="AJV135" s="33"/>
      <c r="AJW135" s="33"/>
      <c r="AJX135" s="33"/>
      <c r="AJY135" s="33"/>
      <c r="AJZ135" s="33"/>
      <c r="AKA135" s="33"/>
      <c r="AKB135" s="33"/>
      <c r="AKC135" s="33"/>
      <c r="AKD135" s="33"/>
      <c r="AKE135" s="33"/>
      <c r="AKF135" s="33"/>
      <c r="AKG135" s="33"/>
      <c r="AKH135" s="33"/>
      <c r="AKI135" s="33"/>
      <c r="AKJ135" s="33"/>
      <c r="AKK135" s="33"/>
      <c r="AKL135" s="33"/>
      <c r="AKM135" s="33"/>
      <c r="AKN135" s="33"/>
      <c r="AKO135" s="33"/>
      <c r="AKP135" s="33"/>
      <c r="AKQ135" s="33"/>
      <c r="AKR135" s="33"/>
      <c r="AKS135" s="33"/>
      <c r="AKT135" s="33"/>
      <c r="AKU135" s="33"/>
      <c r="AKV135" s="33"/>
      <c r="AKW135" s="33"/>
      <c r="AKX135" s="33"/>
      <c r="AKY135" s="33"/>
      <c r="AKZ135" s="33"/>
      <c r="ALA135" s="33"/>
      <c r="ALB135" s="33"/>
      <c r="ALC135" s="33"/>
      <c r="ALD135" s="33"/>
      <c r="ALE135" s="33"/>
      <c r="ALF135" s="33"/>
      <c r="ALG135" s="33"/>
      <c r="ALH135" s="33"/>
      <c r="ALI135" s="33"/>
      <c r="ALJ135" s="33"/>
      <c r="ALK135" s="33"/>
      <c r="ALL135" s="33"/>
      <c r="ALM135" s="33"/>
      <c r="ALN135" s="33"/>
      <c r="ALO135" s="33"/>
      <c r="ALP135" s="33"/>
      <c r="ALQ135" s="33"/>
      <c r="ALR135" s="33"/>
      <c r="ALS135" s="33"/>
      <c r="ALT135" s="33"/>
      <c r="ALU135" s="33"/>
      <c r="ALV135" s="33"/>
      <c r="ALW135" s="33"/>
      <c r="ALX135" s="33"/>
      <c r="ALY135" s="33"/>
      <c r="ALZ135" s="33"/>
      <c r="AMA135" s="33"/>
      <c r="AMB135" s="33"/>
      <c r="AMC135" s="33"/>
      <c r="AMD135" s="33"/>
      <c r="AME135" s="33"/>
      <c r="AMF135" s="33"/>
      <c r="AMG135" s="33"/>
      <c r="AMH135" s="33"/>
      <c r="AMI135" s="33"/>
      <c r="AMJ135" s="33"/>
      <c r="AMK135" s="33"/>
    </row>
    <row r="136" spans="1:1025" s="53" customFormat="1" ht="18.75" x14ac:dyDescent="0.2">
      <c r="A136" s="39" t="s">
        <v>172</v>
      </c>
      <c r="B136" s="40" t="s">
        <v>156</v>
      </c>
      <c r="C136" s="40" t="s">
        <v>103</v>
      </c>
      <c r="D136" s="40" t="s">
        <v>104</v>
      </c>
      <c r="E136" s="39">
        <f t="shared" si="590"/>
        <v>0</v>
      </c>
      <c r="F136" s="68">
        <f t="shared" si="591"/>
        <v>2.1199914999999998</v>
      </c>
      <c r="G136" s="68">
        <f t="shared" si="592"/>
        <v>0</v>
      </c>
      <c r="H136" s="68">
        <f t="shared" si="593"/>
        <v>0</v>
      </c>
      <c r="I136" s="68">
        <f t="shared" si="594"/>
        <v>0</v>
      </c>
      <c r="J136" s="68">
        <f t="shared" si="595"/>
        <v>0</v>
      </c>
      <c r="K136" s="68">
        <f t="shared" si="596"/>
        <v>0</v>
      </c>
      <c r="L136" s="68">
        <f t="shared" si="597"/>
        <v>0</v>
      </c>
      <c r="M136" s="47">
        <v>0</v>
      </c>
      <c r="N136" s="47">
        <v>0</v>
      </c>
      <c r="O136" s="47">
        <v>0</v>
      </c>
      <c r="P136" s="47">
        <v>0</v>
      </c>
      <c r="Q136" s="47">
        <v>0</v>
      </c>
      <c r="R136" s="47">
        <v>0</v>
      </c>
      <c r="S136" s="47">
        <v>0</v>
      </c>
      <c r="T136" s="47">
        <v>0</v>
      </c>
      <c r="U136" s="47">
        <v>0</v>
      </c>
      <c r="V136" s="47">
        <v>0</v>
      </c>
      <c r="W136" s="47">
        <v>0</v>
      </c>
      <c r="X136" s="47">
        <v>0</v>
      </c>
      <c r="Y136" s="47">
        <v>0</v>
      </c>
      <c r="Z136" s="47">
        <v>0</v>
      </c>
      <c r="AA136" s="47">
        <v>0</v>
      </c>
      <c r="AB136" s="47">
        <v>0</v>
      </c>
      <c r="AC136" s="47">
        <v>0</v>
      </c>
      <c r="AD136" s="47">
        <v>0</v>
      </c>
      <c r="AE136" s="47">
        <v>0</v>
      </c>
      <c r="AF136" s="47">
        <v>0</v>
      </c>
      <c r="AG136" s="47">
        <v>0</v>
      </c>
      <c r="AH136" s="47">
        <v>0</v>
      </c>
      <c r="AI136" s="47">
        <v>0</v>
      </c>
      <c r="AJ136" s="47">
        <v>0</v>
      </c>
      <c r="AK136" s="47">
        <v>0</v>
      </c>
      <c r="AL136" s="47">
        <f t="shared" ref="AL136:AR136" si="600">SUM(AL137:AL141)</f>
        <v>2.1199914999999998</v>
      </c>
      <c r="AM136" s="47">
        <f t="shared" si="600"/>
        <v>0</v>
      </c>
      <c r="AN136" s="47">
        <f t="shared" si="600"/>
        <v>0</v>
      </c>
      <c r="AO136" s="47">
        <f t="shared" si="600"/>
        <v>0</v>
      </c>
      <c r="AP136" s="47">
        <f t="shared" si="600"/>
        <v>0</v>
      </c>
      <c r="AQ136" s="47">
        <f t="shared" si="600"/>
        <v>0</v>
      </c>
      <c r="AR136" s="47">
        <f t="shared" si="600"/>
        <v>0</v>
      </c>
      <c r="AS136" s="47">
        <f>SUM(AS137:AS144)</f>
        <v>0</v>
      </c>
      <c r="AT136" s="47">
        <f t="shared" ref="AT136:AT144" si="601">SUM(BB136,BJ136,BR136,BZ136)</f>
        <v>1.96160143</v>
      </c>
      <c r="AU136" s="47">
        <f t="shared" ref="AU136:AU144" si="602">SUM(BC136,BK136,BS136,CA136)</f>
        <v>0</v>
      </c>
      <c r="AV136" s="47">
        <f t="shared" ref="AV136:AV144" si="603">SUM(BD136,BL136,BT136,CB136)</f>
        <v>0</v>
      </c>
      <c r="AW136" s="47">
        <f t="shared" ref="AW136:AW144" si="604">SUM(BE136,BM136,BU136,CC136)</f>
        <v>0</v>
      </c>
      <c r="AX136" s="47">
        <f t="shared" ref="AX136:AX144" si="605">SUM(BF136,BN136,BV136,CD136)</f>
        <v>0</v>
      </c>
      <c r="AY136" s="47">
        <f t="shared" ref="AY136:AY144" si="606">SUM(BG136,BO136,BW136,CE136)</f>
        <v>0</v>
      </c>
      <c r="AZ136" s="47">
        <f t="shared" ref="AZ136:AZ144" si="607">SUM(BH136,BP136,BX136,CF136)</f>
        <v>0</v>
      </c>
      <c r="BA136" s="47">
        <f>SUM(BA137:BA144)</f>
        <v>0</v>
      </c>
      <c r="BB136" s="47">
        <f>SUM(BB137:BB141)</f>
        <v>0</v>
      </c>
      <c r="BC136" s="47">
        <f t="shared" ref="BC136:BI136" si="608">SUM(BC137:BC144)</f>
        <v>0</v>
      </c>
      <c r="BD136" s="47">
        <f t="shared" si="608"/>
        <v>0</v>
      </c>
      <c r="BE136" s="47">
        <f t="shared" si="608"/>
        <v>0</v>
      </c>
      <c r="BF136" s="47">
        <f t="shared" si="608"/>
        <v>0</v>
      </c>
      <c r="BG136" s="47">
        <f t="shared" si="608"/>
        <v>0</v>
      </c>
      <c r="BH136" s="47">
        <f t="shared" si="608"/>
        <v>0</v>
      </c>
      <c r="BI136" s="47">
        <f t="shared" si="608"/>
        <v>0</v>
      </c>
      <c r="BJ136" s="47">
        <f>SUM(BJ137:BJ141)</f>
        <v>0.85624999999999996</v>
      </c>
      <c r="BK136" s="47">
        <f t="shared" ref="BK136:CF136" si="609">SUM(BK137:BK144)</f>
        <v>0</v>
      </c>
      <c r="BL136" s="47">
        <f t="shared" si="609"/>
        <v>0</v>
      </c>
      <c r="BM136" s="47">
        <f t="shared" si="609"/>
        <v>0</v>
      </c>
      <c r="BN136" s="47">
        <f t="shared" si="609"/>
        <v>0</v>
      </c>
      <c r="BO136" s="47">
        <f t="shared" si="609"/>
        <v>0</v>
      </c>
      <c r="BP136" s="47">
        <f t="shared" si="609"/>
        <v>0</v>
      </c>
      <c r="BQ136" s="47">
        <f t="shared" si="609"/>
        <v>0</v>
      </c>
      <c r="BR136" s="47">
        <f>SUM(BR137:BR141)</f>
        <v>0</v>
      </c>
      <c r="BS136" s="47">
        <f t="shared" si="609"/>
        <v>0</v>
      </c>
      <c r="BT136" s="47">
        <f t="shared" si="609"/>
        <v>0</v>
      </c>
      <c r="BU136" s="47">
        <f t="shared" si="609"/>
        <v>0</v>
      </c>
      <c r="BV136" s="47">
        <f t="shared" si="609"/>
        <v>0</v>
      </c>
      <c r="BW136" s="47">
        <f t="shared" si="609"/>
        <v>0</v>
      </c>
      <c r="BX136" s="47">
        <f t="shared" si="609"/>
        <v>0</v>
      </c>
      <c r="BY136" s="47">
        <f t="shared" si="609"/>
        <v>0</v>
      </c>
      <c r="BZ136" s="47">
        <f t="shared" si="609"/>
        <v>1.10535143</v>
      </c>
      <c r="CA136" s="47">
        <f t="shared" si="609"/>
        <v>0</v>
      </c>
      <c r="CB136" s="47">
        <f t="shared" si="609"/>
        <v>0</v>
      </c>
      <c r="CC136" s="47">
        <f t="shared" si="609"/>
        <v>0</v>
      </c>
      <c r="CD136" s="47">
        <f t="shared" si="609"/>
        <v>0</v>
      </c>
      <c r="CE136" s="47">
        <f t="shared" si="609"/>
        <v>0</v>
      </c>
      <c r="CF136" s="47">
        <f t="shared" si="609"/>
        <v>0</v>
      </c>
      <c r="CG136" s="47" t="s">
        <v>104</v>
      </c>
      <c r="CH136" s="47" t="s">
        <v>104</v>
      </c>
      <c r="CI136" s="47">
        <f t="shared" si="599"/>
        <v>-0.15839006999999983</v>
      </c>
      <c r="CJ136" s="47" t="s">
        <v>104</v>
      </c>
      <c r="CK136" s="80" t="s">
        <v>104</v>
      </c>
      <c r="CL136" s="83"/>
      <c r="CM136" s="52"/>
      <c r="CN136" s="52"/>
      <c r="CO136" s="52"/>
      <c r="CP136" s="52"/>
      <c r="CQ136" s="52"/>
      <c r="CR136" s="52"/>
      <c r="CS136" s="52"/>
      <c r="CT136" s="52"/>
      <c r="CU136" s="52"/>
      <c r="CV136" s="52"/>
      <c r="CW136" s="52"/>
      <c r="CX136" s="52"/>
      <c r="CY136" s="52"/>
      <c r="CZ136" s="52"/>
      <c r="DA136" s="52"/>
      <c r="DB136" s="52"/>
      <c r="DC136" s="52"/>
      <c r="DD136" s="52"/>
      <c r="DE136" s="52"/>
      <c r="DF136" s="52"/>
      <c r="DG136" s="52"/>
      <c r="DH136" s="52"/>
      <c r="DI136" s="52"/>
      <c r="DJ136" s="52"/>
      <c r="DK136" s="52"/>
      <c r="DL136" s="52"/>
      <c r="DM136" s="52"/>
      <c r="DN136" s="52"/>
      <c r="DO136" s="52"/>
      <c r="DP136" s="52"/>
      <c r="DQ136" s="52"/>
      <c r="DR136" s="52"/>
      <c r="DS136" s="52"/>
      <c r="DT136" s="52"/>
      <c r="DU136" s="52"/>
      <c r="DV136" s="52"/>
      <c r="DW136" s="52"/>
      <c r="DX136" s="52"/>
      <c r="DY136" s="52"/>
      <c r="DZ136" s="52"/>
      <c r="EA136" s="52"/>
      <c r="EB136" s="52"/>
      <c r="EC136" s="52"/>
      <c r="ED136" s="52"/>
      <c r="EE136" s="52"/>
      <c r="EF136" s="52"/>
      <c r="EG136" s="52"/>
      <c r="EH136" s="52"/>
      <c r="EI136" s="52"/>
      <c r="EJ136" s="52"/>
      <c r="EK136" s="52"/>
      <c r="EL136" s="52"/>
      <c r="EM136" s="52"/>
      <c r="EN136" s="52"/>
      <c r="EO136" s="52"/>
      <c r="EP136" s="52"/>
      <c r="EQ136" s="52"/>
      <c r="ER136" s="52"/>
      <c r="ES136" s="52"/>
      <c r="ET136" s="52"/>
      <c r="EU136" s="52"/>
      <c r="EV136" s="52"/>
      <c r="EW136" s="52"/>
      <c r="EX136" s="52"/>
      <c r="EY136" s="52"/>
      <c r="EZ136" s="52"/>
      <c r="FA136" s="52"/>
      <c r="FB136" s="52"/>
      <c r="FC136" s="52"/>
      <c r="FD136" s="52"/>
      <c r="FE136" s="52"/>
      <c r="FF136" s="52"/>
      <c r="FG136" s="52"/>
      <c r="FH136" s="52"/>
      <c r="FI136" s="52"/>
      <c r="FJ136" s="52"/>
      <c r="FK136" s="52"/>
      <c r="FL136" s="52"/>
      <c r="FM136" s="52"/>
      <c r="FN136" s="52"/>
      <c r="FO136" s="52"/>
      <c r="FP136" s="52"/>
      <c r="FQ136" s="52"/>
      <c r="FR136" s="52"/>
      <c r="FS136" s="52"/>
      <c r="FT136" s="52"/>
      <c r="FU136" s="52"/>
      <c r="FV136" s="52"/>
      <c r="FW136" s="52"/>
      <c r="FX136" s="52"/>
      <c r="FY136" s="52"/>
      <c r="FZ136" s="52"/>
      <c r="GA136" s="52"/>
      <c r="GB136" s="52"/>
      <c r="GC136" s="52"/>
      <c r="GD136" s="52"/>
      <c r="GE136" s="52"/>
      <c r="GF136" s="52"/>
      <c r="GG136" s="52"/>
      <c r="GH136" s="52"/>
      <c r="GI136" s="52"/>
      <c r="GJ136" s="52"/>
      <c r="GK136" s="52"/>
      <c r="GL136" s="52"/>
      <c r="GM136" s="52"/>
      <c r="GN136" s="52"/>
      <c r="GO136" s="52"/>
      <c r="GP136" s="52"/>
      <c r="GQ136" s="52"/>
      <c r="GR136" s="52"/>
      <c r="GS136" s="52"/>
      <c r="GT136" s="52"/>
      <c r="GU136" s="52"/>
      <c r="GV136" s="52"/>
      <c r="GW136" s="52"/>
      <c r="GX136" s="52"/>
      <c r="GY136" s="52"/>
      <c r="GZ136" s="52"/>
      <c r="HA136" s="52"/>
      <c r="HB136" s="52"/>
      <c r="HC136" s="52"/>
      <c r="HD136" s="52"/>
      <c r="HE136" s="52"/>
      <c r="HF136" s="52"/>
      <c r="HG136" s="52"/>
      <c r="HH136" s="52"/>
      <c r="HI136" s="52"/>
      <c r="HJ136" s="52"/>
      <c r="HK136" s="52"/>
      <c r="HL136" s="52"/>
      <c r="HM136" s="52"/>
      <c r="HN136" s="52"/>
      <c r="HO136" s="52"/>
      <c r="HP136" s="52"/>
      <c r="HQ136" s="52"/>
      <c r="HR136" s="52"/>
      <c r="HS136" s="52"/>
      <c r="HT136" s="52"/>
      <c r="HU136" s="52"/>
      <c r="HV136" s="52"/>
      <c r="HW136" s="52"/>
      <c r="HX136" s="52"/>
      <c r="HY136" s="52"/>
      <c r="HZ136" s="52"/>
      <c r="IA136" s="52"/>
      <c r="IB136" s="52"/>
      <c r="IC136" s="52"/>
      <c r="ID136" s="52"/>
      <c r="IE136" s="52"/>
      <c r="IF136" s="52"/>
      <c r="IG136" s="52"/>
      <c r="IH136" s="52"/>
      <c r="II136" s="52"/>
      <c r="IJ136" s="52"/>
      <c r="IK136" s="52"/>
      <c r="IL136" s="52"/>
      <c r="IM136" s="52"/>
      <c r="IN136" s="52"/>
      <c r="IO136" s="52"/>
      <c r="IP136" s="52"/>
      <c r="IQ136" s="52"/>
      <c r="IR136" s="52"/>
      <c r="IS136" s="52"/>
      <c r="IT136" s="52"/>
      <c r="IU136" s="52"/>
      <c r="IV136" s="52"/>
      <c r="IW136" s="52"/>
      <c r="IX136" s="52"/>
      <c r="IY136" s="52"/>
      <c r="IZ136" s="52"/>
      <c r="JA136" s="52"/>
      <c r="JB136" s="52"/>
      <c r="JC136" s="52"/>
      <c r="JD136" s="52"/>
      <c r="JE136" s="52"/>
      <c r="JF136" s="52"/>
      <c r="JG136" s="52"/>
      <c r="JH136" s="52"/>
      <c r="JI136" s="52"/>
      <c r="JJ136" s="52"/>
      <c r="JK136" s="52"/>
      <c r="JL136" s="52"/>
      <c r="JM136" s="52"/>
      <c r="JN136" s="52"/>
      <c r="JO136" s="52"/>
      <c r="JP136" s="52"/>
      <c r="JQ136" s="52"/>
      <c r="JR136" s="52"/>
      <c r="JS136" s="52"/>
      <c r="JT136" s="52"/>
      <c r="JU136" s="52"/>
      <c r="JV136" s="52"/>
      <c r="JW136" s="52"/>
      <c r="JX136" s="52"/>
      <c r="JY136" s="52"/>
      <c r="JZ136" s="52"/>
      <c r="KA136" s="52"/>
      <c r="KB136" s="52"/>
      <c r="KC136" s="52"/>
      <c r="KD136" s="52"/>
      <c r="KE136" s="52"/>
      <c r="KF136" s="52"/>
      <c r="KG136" s="52"/>
      <c r="KH136" s="52"/>
      <c r="KI136" s="52"/>
      <c r="KJ136" s="52"/>
      <c r="KK136" s="52"/>
      <c r="KL136" s="52"/>
      <c r="KM136" s="52"/>
      <c r="KN136" s="52"/>
      <c r="KO136" s="52"/>
      <c r="KP136" s="52"/>
      <c r="KQ136" s="52"/>
      <c r="KR136" s="52"/>
      <c r="KS136" s="52"/>
      <c r="KT136" s="52"/>
      <c r="KU136" s="52"/>
      <c r="KV136" s="52"/>
      <c r="KW136" s="52"/>
      <c r="KX136" s="52"/>
      <c r="KY136" s="52"/>
      <c r="KZ136" s="52"/>
      <c r="LA136" s="52"/>
      <c r="LB136" s="52"/>
      <c r="LC136" s="52"/>
      <c r="LD136" s="52"/>
      <c r="LE136" s="52"/>
      <c r="LF136" s="52"/>
      <c r="LG136" s="52"/>
      <c r="LH136" s="52"/>
      <c r="LI136" s="52"/>
      <c r="LJ136" s="52"/>
      <c r="LK136" s="52"/>
      <c r="LL136" s="52"/>
      <c r="LM136" s="52"/>
      <c r="LN136" s="52"/>
      <c r="LO136" s="52"/>
      <c r="LP136" s="52"/>
      <c r="LQ136" s="52"/>
      <c r="LR136" s="52"/>
      <c r="LS136" s="52"/>
      <c r="LT136" s="52"/>
      <c r="LU136" s="52"/>
      <c r="LV136" s="52"/>
      <c r="LW136" s="52"/>
      <c r="LX136" s="52"/>
      <c r="LY136" s="52"/>
      <c r="LZ136" s="52"/>
      <c r="MA136" s="52"/>
      <c r="MB136" s="52"/>
      <c r="MC136" s="52"/>
      <c r="MD136" s="52"/>
      <c r="ME136" s="52"/>
      <c r="MF136" s="52"/>
      <c r="MG136" s="52"/>
      <c r="MH136" s="52"/>
      <c r="MI136" s="52"/>
      <c r="MJ136" s="52"/>
      <c r="MK136" s="52"/>
      <c r="ML136" s="52"/>
      <c r="MM136" s="52"/>
      <c r="MN136" s="52"/>
      <c r="MO136" s="52"/>
      <c r="MP136" s="52"/>
      <c r="MQ136" s="52"/>
      <c r="MR136" s="52"/>
      <c r="MS136" s="52"/>
      <c r="MT136" s="52"/>
      <c r="MU136" s="52"/>
      <c r="MV136" s="52"/>
      <c r="MW136" s="52"/>
      <c r="MX136" s="52"/>
      <c r="MY136" s="52"/>
      <c r="MZ136" s="52"/>
      <c r="NA136" s="52"/>
      <c r="NB136" s="52"/>
      <c r="NC136" s="52"/>
      <c r="ND136" s="52"/>
      <c r="NE136" s="52"/>
      <c r="NF136" s="52"/>
      <c r="NG136" s="52"/>
      <c r="NH136" s="52"/>
      <c r="NI136" s="52"/>
      <c r="NJ136" s="52"/>
      <c r="NK136" s="52"/>
      <c r="NL136" s="52"/>
      <c r="NM136" s="52"/>
      <c r="NN136" s="52"/>
      <c r="NO136" s="52"/>
      <c r="NP136" s="52"/>
      <c r="NQ136" s="52"/>
      <c r="NR136" s="52"/>
      <c r="NS136" s="52"/>
      <c r="NT136" s="52"/>
      <c r="NU136" s="52"/>
      <c r="NV136" s="52"/>
      <c r="NW136" s="52"/>
      <c r="NX136" s="52"/>
      <c r="NY136" s="52"/>
      <c r="NZ136" s="52"/>
      <c r="OA136" s="52"/>
      <c r="OB136" s="52"/>
      <c r="OC136" s="52"/>
      <c r="OD136" s="52"/>
      <c r="OE136" s="52"/>
      <c r="OF136" s="52"/>
      <c r="OG136" s="52"/>
      <c r="OH136" s="52"/>
      <c r="OI136" s="52"/>
      <c r="OJ136" s="52"/>
      <c r="OK136" s="52"/>
      <c r="OL136" s="52"/>
      <c r="OM136" s="52"/>
      <c r="ON136" s="52"/>
      <c r="OO136" s="52"/>
      <c r="OP136" s="52"/>
      <c r="OQ136" s="52"/>
      <c r="OR136" s="52"/>
      <c r="OS136" s="52"/>
      <c r="OT136" s="52"/>
      <c r="OU136" s="52"/>
      <c r="OV136" s="52"/>
      <c r="OW136" s="52"/>
      <c r="OX136" s="52"/>
      <c r="OY136" s="52"/>
      <c r="OZ136" s="52"/>
      <c r="PA136" s="52"/>
      <c r="PB136" s="52"/>
      <c r="PC136" s="52"/>
      <c r="PD136" s="52"/>
      <c r="PE136" s="52"/>
      <c r="PF136" s="52"/>
      <c r="PG136" s="52"/>
      <c r="PH136" s="52"/>
      <c r="PI136" s="52"/>
      <c r="PJ136" s="52"/>
      <c r="PK136" s="52"/>
      <c r="PL136" s="52"/>
      <c r="PM136" s="52"/>
      <c r="PN136" s="52"/>
      <c r="PO136" s="52"/>
      <c r="PP136" s="52"/>
      <c r="PQ136" s="52"/>
      <c r="PR136" s="52"/>
      <c r="PS136" s="52"/>
      <c r="PT136" s="52"/>
      <c r="PU136" s="52"/>
      <c r="PV136" s="52"/>
      <c r="PW136" s="52"/>
      <c r="PX136" s="52"/>
      <c r="PY136" s="52"/>
      <c r="PZ136" s="52"/>
      <c r="QA136" s="52"/>
      <c r="QB136" s="52"/>
      <c r="QC136" s="52"/>
      <c r="QD136" s="52"/>
      <c r="QE136" s="52"/>
      <c r="QF136" s="52"/>
      <c r="QG136" s="52"/>
      <c r="QH136" s="52"/>
      <c r="QI136" s="52"/>
      <c r="QJ136" s="52"/>
      <c r="QK136" s="52"/>
      <c r="QL136" s="52"/>
      <c r="QM136" s="52"/>
      <c r="QN136" s="52"/>
      <c r="QO136" s="52"/>
      <c r="QP136" s="52"/>
      <c r="QQ136" s="52"/>
      <c r="QR136" s="52"/>
      <c r="QS136" s="52"/>
      <c r="QT136" s="52"/>
      <c r="QU136" s="52"/>
      <c r="QV136" s="52"/>
      <c r="QW136" s="52"/>
      <c r="QX136" s="52"/>
      <c r="QY136" s="52"/>
      <c r="QZ136" s="52"/>
      <c r="RA136" s="52"/>
      <c r="RB136" s="52"/>
      <c r="RC136" s="52"/>
      <c r="RD136" s="52"/>
      <c r="RE136" s="52"/>
      <c r="RF136" s="52"/>
      <c r="RG136" s="52"/>
      <c r="RH136" s="52"/>
      <c r="RI136" s="52"/>
      <c r="RJ136" s="52"/>
      <c r="RK136" s="52"/>
      <c r="RL136" s="52"/>
      <c r="RM136" s="52"/>
      <c r="RN136" s="52"/>
      <c r="RO136" s="52"/>
      <c r="RP136" s="52"/>
      <c r="RQ136" s="52"/>
      <c r="RR136" s="52"/>
      <c r="RS136" s="52"/>
      <c r="RT136" s="52"/>
      <c r="RU136" s="52"/>
      <c r="RV136" s="52"/>
      <c r="RW136" s="52"/>
      <c r="RX136" s="52"/>
      <c r="RY136" s="52"/>
      <c r="RZ136" s="52"/>
      <c r="SA136" s="52"/>
      <c r="SB136" s="52"/>
      <c r="SC136" s="52"/>
      <c r="SD136" s="52"/>
      <c r="SE136" s="52"/>
      <c r="SF136" s="52"/>
      <c r="SG136" s="52"/>
      <c r="SH136" s="52"/>
      <c r="SI136" s="52"/>
      <c r="SJ136" s="52"/>
      <c r="SK136" s="52"/>
      <c r="SL136" s="52"/>
      <c r="SM136" s="52"/>
      <c r="SN136" s="52"/>
      <c r="SO136" s="52"/>
      <c r="SP136" s="52"/>
      <c r="SQ136" s="52"/>
      <c r="SR136" s="52"/>
      <c r="SS136" s="52"/>
      <c r="ST136" s="52"/>
      <c r="SU136" s="52"/>
      <c r="SV136" s="52"/>
      <c r="SW136" s="52"/>
      <c r="SX136" s="52"/>
      <c r="SY136" s="52"/>
      <c r="SZ136" s="52"/>
      <c r="TA136" s="52"/>
      <c r="TB136" s="52"/>
      <c r="TC136" s="52"/>
      <c r="TD136" s="52"/>
      <c r="TE136" s="52"/>
      <c r="TF136" s="52"/>
      <c r="TG136" s="52"/>
      <c r="TH136" s="52"/>
      <c r="TI136" s="52"/>
      <c r="TJ136" s="52"/>
      <c r="TK136" s="52"/>
      <c r="TL136" s="52"/>
      <c r="TM136" s="52"/>
      <c r="TN136" s="52"/>
      <c r="TO136" s="52"/>
      <c r="TP136" s="52"/>
      <c r="TQ136" s="52"/>
      <c r="TR136" s="52"/>
      <c r="TS136" s="52"/>
      <c r="TT136" s="52"/>
      <c r="TU136" s="52"/>
      <c r="TV136" s="52"/>
      <c r="TW136" s="52"/>
      <c r="TX136" s="52"/>
      <c r="TY136" s="52"/>
      <c r="TZ136" s="52"/>
      <c r="UA136" s="52"/>
      <c r="UB136" s="52"/>
      <c r="UC136" s="52"/>
      <c r="UD136" s="52"/>
      <c r="UE136" s="52"/>
      <c r="UF136" s="52"/>
      <c r="UG136" s="52"/>
      <c r="UH136" s="52"/>
      <c r="UI136" s="52"/>
      <c r="UJ136" s="52"/>
      <c r="UK136" s="52"/>
      <c r="UL136" s="52"/>
      <c r="UM136" s="52"/>
      <c r="UN136" s="52"/>
      <c r="UO136" s="52"/>
      <c r="UP136" s="52"/>
      <c r="UQ136" s="52"/>
      <c r="UR136" s="52"/>
      <c r="US136" s="52"/>
      <c r="UT136" s="52"/>
      <c r="UU136" s="52"/>
      <c r="UV136" s="52"/>
      <c r="UW136" s="52"/>
      <c r="UX136" s="52"/>
      <c r="UY136" s="52"/>
      <c r="UZ136" s="52"/>
      <c r="VA136" s="52"/>
      <c r="VB136" s="52"/>
      <c r="VC136" s="52"/>
      <c r="VD136" s="52"/>
      <c r="VE136" s="52"/>
      <c r="VF136" s="52"/>
      <c r="VG136" s="52"/>
      <c r="VH136" s="52"/>
      <c r="VI136" s="52"/>
      <c r="VJ136" s="52"/>
      <c r="VK136" s="52"/>
      <c r="VL136" s="52"/>
      <c r="VM136" s="52"/>
      <c r="VN136" s="52"/>
      <c r="VO136" s="52"/>
      <c r="VP136" s="52"/>
      <c r="VQ136" s="52"/>
      <c r="VR136" s="52"/>
      <c r="VS136" s="52"/>
      <c r="VT136" s="52"/>
      <c r="VU136" s="52"/>
      <c r="VV136" s="52"/>
      <c r="VW136" s="52"/>
      <c r="VX136" s="52"/>
      <c r="VY136" s="52"/>
      <c r="VZ136" s="52"/>
      <c r="WA136" s="52"/>
      <c r="WB136" s="52"/>
      <c r="WC136" s="52"/>
      <c r="WD136" s="52"/>
      <c r="WE136" s="52"/>
      <c r="WF136" s="52"/>
      <c r="WG136" s="52"/>
      <c r="WH136" s="52"/>
      <c r="WI136" s="52"/>
      <c r="WJ136" s="52"/>
      <c r="WK136" s="52"/>
      <c r="WL136" s="52"/>
      <c r="WM136" s="52"/>
      <c r="WN136" s="52"/>
      <c r="WO136" s="52"/>
      <c r="WP136" s="52"/>
      <c r="WQ136" s="52"/>
      <c r="WR136" s="52"/>
      <c r="WS136" s="52"/>
      <c r="WT136" s="52"/>
      <c r="WU136" s="52"/>
      <c r="WV136" s="52"/>
      <c r="WW136" s="52"/>
      <c r="WX136" s="52"/>
      <c r="WY136" s="52"/>
      <c r="WZ136" s="52"/>
      <c r="XA136" s="52"/>
      <c r="XB136" s="52"/>
      <c r="XC136" s="52"/>
      <c r="XD136" s="52"/>
      <c r="XE136" s="52"/>
      <c r="XF136" s="52"/>
      <c r="XG136" s="52"/>
      <c r="XH136" s="52"/>
      <c r="XI136" s="52"/>
      <c r="XJ136" s="52"/>
      <c r="XK136" s="52"/>
      <c r="XL136" s="52"/>
      <c r="XM136" s="52"/>
      <c r="XN136" s="52"/>
      <c r="XO136" s="52"/>
      <c r="XP136" s="52"/>
      <c r="XQ136" s="52"/>
      <c r="XR136" s="52"/>
      <c r="XS136" s="52"/>
      <c r="XT136" s="52"/>
      <c r="XU136" s="52"/>
      <c r="XV136" s="52"/>
      <c r="XW136" s="52"/>
      <c r="XX136" s="52"/>
      <c r="XY136" s="52"/>
      <c r="XZ136" s="52"/>
      <c r="YA136" s="52"/>
      <c r="YB136" s="52"/>
      <c r="YC136" s="52"/>
      <c r="YD136" s="52"/>
      <c r="YE136" s="52"/>
      <c r="YF136" s="52"/>
      <c r="YG136" s="52"/>
      <c r="YH136" s="52"/>
      <c r="YI136" s="52"/>
      <c r="YJ136" s="52"/>
      <c r="YK136" s="52"/>
      <c r="YL136" s="52"/>
      <c r="YM136" s="52"/>
      <c r="YN136" s="52"/>
      <c r="YO136" s="52"/>
      <c r="YP136" s="52"/>
      <c r="YQ136" s="52"/>
      <c r="YR136" s="52"/>
      <c r="YS136" s="52"/>
      <c r="YT136" s="52"/>
      <c r="YU136" s="52"/>
      <c r="YV136" s="52"/>
      <c r="YW136" s="52"/>
      <c r="YX136" s="52"/>
      <c r="YY136" s="52"/>
      <c r="YZ136" s="52"/>
      <c r="ZA136" s="52"/>
      <c r="ZB136" s="52"/>
      <c r="ZC136" s="52"/>
      <c r="ZD136" s="52"/>
      <c r="ZE136" s="52"/>
      <c r="ZF136" s="52"/>
      <c r="ZG136" s="52"/>
      <c r="ZH136" s="52"/>
      <c r="ZI136" s="52"/>
      <c r="ZJ136" s="52"/>
      <c r="ZK136" s="52"/>
      <c r="ZL136" s="52"/>
      <c r="ZM136" s="52"/>
      <c r="ZN136" s="52"/>
      <c r="ZO136" s="52"/>
      <c r="ZP136" s="52"/>
      <c r="ZQ136" s="52"/>
      <c r="ZR136" s="52"/>
      <c r="ZS136" s="52"/>
      <c r="ZT136" s="52"/>
      <c r="ZU136" s="52"/>
      <c r="ZV136" s="52"/>
      <c r="ZW136" s="52"/>
      <c r="ZX136" s="52"/>
      <c r="ZY136" s="52"/>
      <c r="ZZ136" s="52"/>
      <c r="AAA136" s="52"/>
      <c r="AAB136" s="52"/>
      <c r="AAC136" s="52"/>
      <c r="AAD136" s="52"/>
      <c r="AAE136" s="52"/>
      <c r="AAF136" s="52"/>
      <c r="AAG136" s="52"/>
      <c r="AAH136" s="52"/>
      <c r="AAI136" s="52"/>
      <c r="AAJ136" s="52"/>
      <c r="AAK136" s="52"/>
      <c r="AAL136" s="52"/>
      <c r="AAM136" s="52"/>
      <c r="AAN136" s="52"/>
      <c r="AAO136" s="52"/>
      <c r="AAP136" s="52"/>
      <c r="AAQ136" s="52"/>
      <c r="AAR136" s="52"/>
      <c r="AAS136" s="52"/>
      <c r="AAT136" s="52"/>
      <c r="AAU136" s="52"/>
      <c r="AAV136" s="52"/>
      <c r="AAW136" s="52"/>
      <c r="AAX136" s="52"/>
      <c r="AAY136" s="52"/>
      <c r="AAZ136" s="52"/>
      <c r="ABA136" s="52"/>
      <c r="ABB136" s="52"/>
      <c r="ABC136" s="52"/>
      <c r="ABD136" s="52"/>
      <c r="ABE136" s="52"/>
      <c r="ABF136" s="52"/>
      <c r="ABG136" s="52"/>
      <c r="ABH136" s="52"/>
      <c r="ABI136" s="52"/>
      <c r="ABJ136" s="52"/>
      <c r="ABK136" s="52"/>
      <c r="ABL136" s="52"/>
      <c r="ABM136" s="52"/>
      <c r="ABN136" s="52"/>
      <c r="ABO136" s="52"/>
      <c r="ABP136" s="52"/>
      <c r="ABQ136" s="52"/>
      <c r="ABR136" s="52"/>
      <c r="ABS136" s="52"/>
      <c r="ABT136" s="52"/>
      <c r="ABU136" s="52"/>
      <c r="ABV136" s="52"/>
      <c r="ABW136" s="52"/>
      <c r="ABX136" s="52"/>
      <c r="ABY136" s="52"/>
      <c r="ABZ136" s="52"/>
      <c r="ACA136" s="52"/>
      <c r="ACB136" s="52"/>
      <c r="ACC136" s="52"/>
      <c r="ACD136" s="52"/>
      <c r="ACE136" s="52"/>
      <c r="ACF136" s="52"/>
      <c r="ACG136" s="52"/>
      <c r="ACH136" s="52"/>
      <c r="ACI136" s="52"/>
      <c r="ACJ136" s="52"/>
      <c r="ACK136" s="52"/>
      <c r="ACL136" s="52"/>
      <c r="ACM136" s="52"/>
      <c r="ACN136" s="52"/>
      <c r="ACO136" s="52"/>
      <c r="ACP136" s="52"/>
      <c r="ACQ136" s="52"/>
      <c r="ACR136" s="52"/>
      <c r="ACS136" s="52"/>
      <c r="ACT136" s="52"/>
      <c r="ACU136" s="52"/>
      <c r="ACV136" s="52"/>
      <c r="ACW136" s="52"/>
      <c r="ACX136" s="52"/>
      <c r="ACY136" s="52"/>
      <c r="ACZ136" s="52"/>
      <c r="ADA136" s="52"/>
      <c r="ADB136" s="52"/>
      <c r="ADC136" s="52"/>
      <c r="ADD136" s="52"/>
      <c r="ADE136" s="52"/>
      <c r="ADF136" s="52"/>
      <c r="ADG136" s="52"/>
      <c r="ADH136" s="52"/>
      <c r="ADI136" s="52"/>
      <c r="ADJ136" s="52"/>
      <c r="ADK136" s="52"/>
      <c r="ADL136" s="52"/>
      <c r="ADM136" s="52"/>
      <c r="ADN136" s="52"/>
      <c r="ADO136" s="52"/>
      <c r="ADP136" s="52"/>
      <c r="ADQ136" s="52"/>
      <c r="ADR136" s="52"/>
      <c r="ADS136" s="52"/>
      <c r="ADT136" s="52"/>
      <c r="ADU136" s="52"/>
      <c r="ADV136" s="52"/>
      <c r="ADW136" s="52"/>
      <c r="ADX136" s="52"/>
      <c r="ADY136" s="52"/>
      <c r="ADZ136" s="52"/>
      <c r="AEA136" s="52"/>
      <c r="AEB136" s="52"/>
      <c r="AEC136" s="52"/>
      <c r="AED136" s="52"/>
      <c r="AEE136" s="52"/>
      <c r="AEF136" s="52"/>
      <c r="AEG136" s="52"/>
      <c r="AEH136" s="52"/>
      <c r="AEI136" s="52"/>
      <c r="AEJ136" s="52"/>
      <c r="AEK136" s="52"/>
      <c r="AEL136" s="52"/>
      <c r="AEM136" s="52"/>
      <c r="AEN136" s="52"/>
      <c r="AEO136" s="52"/>
      <c r="AEP136" s="52"/>
      <c r="AEQ136" s="52"/>
      <c r="AER136" s="52"/>
      <c r="AES136" s="52"/>
      <c r="AET136" s="52"/>
      <c r="AEU136" s="52"/>
      <c r="AEV136" s="52"/>
      <c r="AEW136" s="52"/>
      <c r="AEX136" s="52"/>
      <c r="AEY136" s="52"/>
      <c r="AEZ136" s="52"/>
      <c r="AFA136" s="52"/>
      <c r="AFB136" s="52"/>
      <c r="AFC136" s="52"/>
      <c r="AFD136" s="52"/>
      <c r="AFE136" s="52"/>
      <c r="AFF136" s="52"/>
      <c r="AFG136" s="52"/>
      <c r="AFH136" s="52"/>
      <c r="AFI136" s="52"/>
      <c r="AFJ136" s="52"/>
      <c r="AFK136" s="52"/>
      <c r="AFL136" s="52"/>
      <c r="AFM136" s="52"/>
      <c r="AFN136" s="52"/>
      <c r="AFO136" s="52"/>
      <c r="AFP136" s="52"/>
      <c r="AFQ136" s="52"/>
      <c r="AFR136" s="52"/>
      <c r="AFS136" s="52"/>
      <c r="AFT136" s="52"/>
      <c r="AFU136" s="52"/>
      <c r="AFV136" s="52"/>
      <c r="AFW136" s="52"/>
      <c r="AFX136" s="52"/>
      <c r="AFY136" s="52"/>
      <c r="AFZ136" s="52"/>
      <c r="AGA136" s="52"/>
      <c r="AGB136" s="52"/>
      <c r="AGC136" s="52"/>
      <c r="AGD136" s="52"/>
      <c r="AGE136" s="52"/>
      <c r="AGF136" s="52"/>
      <c r="AGG136" s="52"/>
      <c r="AGH136" s="52"/>
      <c r="AGI136" s="52"/>
      <c r="AGJ136" s="52"/>
      <c r="AGK136" s="52"/>
      <c r="AGL136" s="52"/>
      <c r="AGM136" s="52"/>
      <c r="AGN136" s="52"/>
      <c r="AGO136" s="52"/>
      <c r="AGP136" s="52"/>
      <c r="AGQ136" s="52"/>
      <c r="AGR136" s="52"/>
      <c r="AGS136" s="52"/>
      <c r="AGT136" s="52"/>
      <c r="AGU136" s="52"/>
      <c r="AGV136" s="52"/>
      <c r="AGW136" s="52"/>
      <c r="AGX136" s="52"/>
      <c r="AGY136" s="52"/>
      <c r="AGZ136" s="52"/>
      <c r="AHA136" s="52"/>
      <c r="AHB136" s="52"/>
      <c r="AHC136" s="52"/>
      <c r="AHD136" s="52"/>
      <c r="AHE136" s="52"/>
      <c r="AHF136" s="52"/>
      <c r="AHG136" s="52"/>
      <c r="AHH136" s="52"/>
      <c r="AHI136" s="52"/>
      <c r="AHJ136" s="52"/>
      <c r="AHK136" s="52"/>
      <c r="AHL136" s="52"/>
      <c r="AHM136" s="52"/>
      <c r="AHN136" s="52"/>
      <c r="AHO136" s="52"/>
      <c r="AHP136" s="52"/>
      <c r="AHQ136" s="52"/>
      <c r="AHR136" s="52"/>
      <c r="AHS136" s="52"/>
      <c r="AHT136" s="52"/>
      <c r="AHU136" s="52"/>
      <c r="AHV136" s="52"/>
      <c r="AHW136" s="52"/>
      <c r="AHX136" s="52"/>
      <c r="AHY136" s="52"/>
      <c r="AHZ136" s="52"/>
      <c r="AIA136" s="52"/>
      <c r="AIB136" s="52"/>
      <c r="AIC136" s="52"/>
      <c r="AID136" s="52"/>
      <c r="AIE136" s="52"/>
      <c r="AIF136" s="52"/>
      <c r="AIG136" s="52"/>
      <c r="AIH136" s="52"/>
      <c r="AII136" s="52"/>
      <c r="AIJ136" s="52"/>
      <c r="AIK136" s="52"/>
      <c r="AIL136" s="52"/>
      <c r="AIM136" s="52"/>
      <c r="AIN136" s="52"/>
      <c r="AIO136" s="52"/>
      <c r="AIP136" s="52"/>
      <c r="AIQ136" s="52"/>
      <c r="AIR136" s="52"/>
      <c r="AIS136" s="52"/>
      <c r="AIT136" s="52"/>
      <c r="AIU136" s="52"/>
      <c r="AIV136" s="52"/>
      <c r="AIW136" s="52"/>
      <c r="AIX136" s="52"/>
      <c r="AIY136" s="52"/>
      <c r="AIZ136" s="52"/>
      <c r="AJA136" s="52"/>
      <c r="AJB136" s="52"/>
      <c r="AJC136" s="52"/>
      <c r="AJD136" s="52"/>
      <c r="AJE136" s="52"/>
      <c r="AJF136" s="52"/>
      <c r="AJG136" s="52"/>
      <c r="AJH136" s="52"/>
      <c r="AJI136" s="52"/>
      <c r="AJJ136" s="52"/>
      <c r="AJK136" s="52"/>
      <c r="AJL136" s="52"/>
      <c r="AJM136" s="52"/>
      <c r="AJN136" s="52"/>
      <c r="AJO136" s="52"/>
      <c r="AJP136" s="52"/>
      <c r="AJQ136" s="52"/>
      <c r="AJR136" s="52"/>
      <c r="AJS136" s="52"/>
      <c r="AJT136" s="52"/>
      <c r="AJU136" s="52"/>
      <c r="AJV136" s="52"/>
      <c r="AJW136" s="52"/>
      <c r="AJX136" s="52"/>
      <c r="AJY136" s="52"/>
      <c r="AJZ136" s="52"/>
      <c r="AKA136" s="52"/>
      <c r="AKB136" s="52"/>
      <c r="AKC136" s="52"/>
      <c r="AKD136" s="52"/>
      <c r="AKE136" s="52"/>
      <c r="AKF136" s="52"/>
      <c r="AKG136" s="52"/>
      <c r="AKH136" s="52"/>
      <c r="AKI136" s="52"/>
      <c r="AKJ136" s="52"/>
      <c r="AKK136" s="52"/>
      <c r="AKL136" s="52"/>
      <c r="AKM136" s="52"/>
      <c r="AKN136" s="52"/>
      <c r="AKO136" s="52"/>
      <c r="AKP136" s="52"/>
      <c r="AKQ136" s="52"/>
      <c r="AKR136" s="52"/>
      <c r="AKS136" s="52"/>
      <c r="AKT136" s="52"/>
      <c r="AKU136" s="52"/>
      <c r="AKV136" s="52"/>
      <c r="AKW136" s="52"/>
      <c r="AKX136" s="52"/>
      <c r="AKY136" s="52"/>
      <c r="AKZ136" s="52"/>
      <c r="ALA136" s="52"/>
      <c r="ALB136" s="52"/>
      <c r="ALC136" s="52"/>
      <c r="ALD136" s="52"/>
      <c r="ALE136" s="52"/>
      <c r="ALF136" s="52"/>
      <c r="ALG136" s="52"/>
      <c r="ALH136" s="52"/>
      <c r="ALI136" s="52"/>
      <c r="ALJ136" s="52"/>
      <c r="ALK136" s="52"/>
      <c r="ALL136" s="52"/>
      <c r="ALM136" s="52"/>
      <c r="ALN136" s="52"/>
      <c r="ALO136" s="52"/>
      <c r="ALP136" s="52"/>
      <c r="ALQ136" s="52"/>
      <c r="ALR136" s="52"/>
      <c r="ALS136" s="52"/>
      <c r="ALT136" s="52"/>
      <c r="ALU136" s="52"/>
      <c r="ALV136" s="52"/>
      <c r="ALW136" s="52"/>
      <c r="ALX136" s="52"/>
      <c r="ALY136" s="52"/>
      <c r="ALZ136" s="52"/>
      <c r="AMA136" s="52"/>
      <c r="AMB136" s="52"/>
      <c r="AMC136" s="52"/>
      <c r="AMD136" s="52"/>
      <c r="AME136" s="52"/>
      <c r="AMF136" s="52"/>
      <c r="AMG136" s="52"/>
      <c r="AMH136" s="52"/>
      <c r="AMI136" s="52"/>
      <c r="AMJ136" s="52"/>
      <c r="AMK136" s="52"/>
    </row>
    <row r="137" spans="1:1025" s="53" customFormat="1" ht="25.5" x14ac:dyDescent="0.2">
      <c r="A137" s="103" t="s">
        <v>172</v>
      </c>
      <c r="B137" s="117" t="s">
        <v>314</v>
      </c>
      <c r="C137" s="103" t="s">
        <v>315</v>
      </c>
      <c r="D137" s="44" t="s">
        <v>104</v>
      </c>
      <c r="E137" s="43">
        <f t="shared" si="590"/>
        <v>0</v>
      </c>
      <c r="F137" s="70">
        <f t="shared" si="591"/>
        <v>0.78</v>
      </c>
      <c r="G137" s="70">
        <f t="shared" si="592"/>
        <v>0</v>
      </c>
      <c r="H137" s="70">
        <f t="shared" si="593"/>
        <v>0</v>
      </c>
      <c r="I137" s="70">
        <f t="shared" si="594"/>
        <v>0</v>
      </c>
      <c r="J137" s="70">
        <f t="shared" si="595"/>
        <v>0</v>
      </c>
      <c r="K137" s="70">
        <f t="shared" si="596"/>
        <v>0</v>
      </c>
      <c r="L137" s="70">
        <f t="shared" si="597"/>
        <v>0</v>
      </c>
      <c r="M137" s="20">
        <v>0</v>
      </c>
      <c r="N137" s="20">
        <v>0</v>
      </c>
      <c r="O137" s="20">
        <v>0</v>
      </c>
      <c r="P137" s="20">
        <v>0</v>
      </c>
      <c r="Q137" s="20">
        <v>0</v>
      </c>
      <c r="R137" s="20">
        <v>0</v>
      </c>
      <c r="S137" s="20">
        <v>0</v>
      </c>
      <c r="T137" s="20">
        <v>0</v>
      </c>
      <c r="U137" s="20">
        <v>0</v>
      </c>
      <c r="V137" s="20">
        <v>0</v>
      </c>
      <c r="W137" s="20">
        <v>0</v>
      </c>
      <c r="X137" s="20">
        <v>0</v>
      </c>
      <c r="Y137" s="20">
        <v>0</v>
      </c>
      <c r="Z137" s="20">
        <v>0</v>
      </c>
      <c r="AA137" s="20">
        <v>0</v>
      </c>
      <c r="AB137" s="20">
        <v>0</v>
      </c>
      <c r="AC137" s="20">
        <v>0</v>
      </c>
      <c r="AD137" s="20">
        <v>0</v>
      </c>
      <c r="AE137" s="20">
        <v>0</v>
      </c>
      <c r="AF137" s="20">
        <v>0</v>
      </c>
      <c r="AG137" s="20">
        <v>0</v>
      </c>
      <c r="AH137" s="20">
        <v>0</v>
      </c>
      <c r="AI137" s="20">
        <v>0</v>
      </c>
      <c r="AJ137" s="20">
        <v>0</v>
      </c>
      <c r="AK137" s="20">
        <v>0</v>
      </c>
      <c r="AL137" s="20">
        <v>0.78</v>
      </c>
      <c r="AM137" s="20">
        <v>0</v>
      </c>
      <c r="AN137" s="20">
        <v>0</v>
      </c>
      <c r="AO137" s="20">
        <v>0</v>
      </c>
      <c r="AP137" s="20">
        <v>0</v>
      </c>
      <c r="AQ137" s="20">
        <v>0</v>
      </c>
      <c r="AR137" s="20">
        <v>0</v>
      </c>
      <c r="AS137" s="70">
        <f t="shared" si="598"/>
        <v>0</v>
      </c>
      <c r="AT137" s="70">
        <f t="shared" si="601"/>
        <v>0.85624999999999996</v>
      </c>
      <c r="AU137" s="70">
        <f t="shared" si="602"/>
        <v>0</v>
      </c>
      <c r="AV137" s="70">
        <f t="shared" si="603"/>
        <v>0</v>
      </c>
      <c r="AW137" s="70">
        <f t="shared" si="604"/>
        <v>0</v>
      </c>
      <c r="AX137" s="70">
        <f t="shared" si="605"/>
        <v>0</v>
      </c>
      <c r="AY137" s="70">
        <f t="shared" si="606"/>
        <v>0</v>
      </c>
      <c r="AZ137" s="70">
        <f t="shared" si="607"/>
        <v>0</v>
      </c>
      <c r="BA137" s="20">
        <v>0</v>
      </c>
      <c r="BB137" s="20">
        <v>0</v>
      </c>
      <c r="BC137" s="20">
        <v>0</v>
      </c>
      <c r="BD137" s="20">
        <v>0</v>
      </c>
      <c r="BE137" s="20">
        <v>0</v>
      </c>
      <c r="BF137" s="20">
        <v>0</v>
      </c>
      <c r="BG137" s="20">
        <v>0</v>
      </c>
      <c r="BH137" s="20">
        <v>0</v>
      </c>
      <c r="BI137" s="20">
        <v>0</v>
      </c>
      <c r="BJ137" s="20">
        <v>0.85624999999999996</v>
      </c>
      <c r="BK137" s="20">
        <v>0</v>
      </c>
      <c r="BL137" s="20">
        <v>0</v>
      </c>
      <c r="BM137" s="20">
        <v>0</v>
      </c>
      <c r="BN137" s="20">
        <v>0</v>
      </c>
      <c r="BO137" s="20">
        <v>0</v>
      </c>
      <c r="BP137" s="20">
        <v>0</v>
      </c>
      <c r="BQ137" s="20">
        <v>0</v>
      </c>
      <c r="BR137" s="20">
        <v>0</v>
      </c>
      <c r="BS137" s="20">
        <v>0</v>
      </c>
      <c r="BT137" s="20">
        <v>0</v>
      </c>
      <c r="BU137" s="20">
        <v>0</v>
      </c>
      <c r="BV137" s="20">
        <v>0</v>
      </c>
      <c r="BW137" s="20">
        <v>0</v>
      </c>
      <c r="BX137" s="20">
        <v>0</v>
      </c>
      <c r="BY137" s="20">
        <v>0</v>
      </c>
      <c r="BZ137" s="20">
        <v>0</v>
      </c>
      <c r="CA137" s="20">
        <v>0</v>
      </c>
      <c r="CB137" s="20">
        <v>0</v>
      </c>
      <c r="CC137" s="20">
        <v>0</v>
      </c>
      <c r="CD137" s="20">
        <v>0</v>
      </c>
      <c r="CE137" s="20">
        <v>0</v>
      </c>
      <c r="CF137" s="20">
        <v>0</v>
      </c>
      <c r="CG137" s="20" t="s">
        <v>104</v>
      </c>
      <c r="CH137" s="20" t="s">
        <v>104</v>
      </c>
      <c r="CI137" s="20">
        <f t="shared" si="599"/>
        <v>7.6249999999999929E-2</v>
      </c>
      <c r="CJ137" s="20" t="s">
        <v>104</v>
      </c>
      <c r="CK137" s="79" t="s">
        <v>104</v>
      </c>
      <c r="CL137" s="83"/>
      <c r="CM137" s="52"/>
      <c r="CN137" s="52"/>
      <c r="CO137" s="52"/>
      <c r="CP137" s="52"/>
      <c r="CQ137" s="52"/>
      <c r="CR137" s="52"/>
      <c r="CS137" s="52"/>
      <c r="CT137" s="52"/>
      <c r="CU137" s="52"/>
      <c r="CV137" s="52"/>
      <c r="CW137" s="52"/>
      <c r="CX137" s="52"/>
      <c r="CY137" s="52"/>
      <c r="CZ137" s="52"/>
      <c r="DA137" s="52"/>
      <c r="DB137" s="52"/>
      <c r="DC137" s="52"/>
      <c r="DD137" s="52"/>
      <c r="DE137" s="52"/>
      <c r="DF137" s="52"/>
      <c r="DG137" s="52"/>
      <c r="DH137" s="52"/>
      <c r="DI137" s="52"/>
      <c r="DJ137" s="52"/>
      <c r="DK137" s="52"/>
      <c r="DL137" s="52"/>
      <c r="DM137" s="52"/>
      <c r="DN137" s="52"/>
      <c r="DO137" s="52"/>
      <c r="DP137" s="52"/>
      <c r="DQ137" s="52"/>
      <c r="DR137" s="52"/>
      <c r="DS137" s="52"/>
      <c r="DT137" s="52"/>
      <c r="DU137" s="52"/>
      <c r="DV137" s="52"/>
      <c r="DW137" s="52"/>
      <c r="DX137" s="52"/>
      <c r="DY137" s="52"/>
      <c r="DZ137" s="52"/>
      <c r="EA137" s="52"/>
      <c r="EB137" s="52"/>
      <c r="EC137" s="52"/>
      <c r="ED137" s="52"/>
      <c r="EE137" s="52"/>
      <c r="EF137" s="52"/>
      <c r="EG137" s="52"/>
      <c r="EH137" s="52"/>
      <c r="EI137" s="52"/>
      <c r="EJ137" s="52"/>
      <c r="EK137" s="52"/>
      <c r="EL137" s="52"/>
      <c r="EM137" s="52"/>
      <c r="EN137" s="52"/>
      <c r="EO137" s="52"/>
      <c r="EP137" s="52"/>
      <c r="EQ137" s="52"/>
      <c r="ER137" s="52"/>
      <c r="ES137" s="52"/>
      <c r="ET137" s="52"/>
      <c r="EU137" s="52"/>
      <c r="EV137" s="52"/>
      <c r="EW137" s="52"/>
      <c r="EX137" s="52"/>
      <c r="EY137" s="52"/>
      <c r="EZ137" s="52"/>
      <c r="FA137" s="52"/>
      <c r="FB137" s="52"/>
      <c r="FC137" s="52"/>
      <c r="FD137" s="52"/>
      <c r="FE137" s="52"/>
      <c r="FF137" s="52"/>
      <c r="FG137" s="52"/>
      <c r="FH137" s="52"/>
      <c r="FI137" s="52"/>
      <c r="FJ137" s="52"/>
      <c r="FK137" s="52"/>
      <c r="FL137" s="52"/>
      <c r="FM137" s="52"/>
      <c r="FN137" s="52"/>
      <c r="FO137" s="52"/>
      <c r="FP137" s="52"/>
      <c r="FQ137" s="52"/>
      <c r="FR137" s="52"/>
      <c r="FS137" s="52"/>
      <c r="FT137" s="52"/>
      <c r="FU137" s="52"/>
      <c r="FV137" s="52"/>
      <c r="FW137" s="52"/>
      <c r="FX137" s="52"/>
      <c r="FY137" s="52"/>
      <c r="FZ137" s="52"/>
      <c r="GA137" s="52"/>
      <c r="GB137" s="52"/>
      <c r="GC137" s="52"/>
      <c r="GD137" s="52"/>
      <c r="GE137" s="52"/>
      <c r="GF137" s="52"/>
      <c r="GG137" s="52"/>
      <c r="GH137" s="52"/>
      <c r="GI137" s="52"/>
      <c r="GJ137" s="52"/>
      <c r="GK137" s="52"/>
      <c r="GL137" s="52"/>
      <c r="GM137" s="52"/>
      <c r="GN137" s="52"/>
      <c r="GO137" s="52"/>
      <c r="GP137" s="52"/>
      <c r="GQ137" s="52"/>
      <c r="GR137" s="52"/>
      <c r="GS137" s="52"/>
      <c r="GT137" s="52"/>
      <c r="GU137" s="52"/>
      <c r="GV137" s="52"/>
      <c r="GW137" s="52"/>
      <c r="GX137" s="52"/>
      <c r="GY137" s="52"/>
      <c r="GZ137" s="52"/>
      <c r="HA137" s="52"/>
      <c r="HB137" s="52"/>
      <c r="HC137" s="52"/>
      <c r="HD137" s="52"/>
      <c r="HE137" s="52"/>
      <c r="HF137" s="52"/>
      <c r="HG137" s="52"/>
      <c r="HH137" s="52"/>
      <c r="HI137" s="52"/>
      <c r="HJ137" s="52"/>
      <c r="HK137" s="52"/>
      <c r="HL137" s="52"/>
      <c r="HM137" s="52"/>
      <c r="HN137" s="52"/>
      <c r="HO137" s="52"/>
      <c r="HP137" s="52"/>
      <c r="HQ137" s="52"/>
      <c r="HR137" s="52"/>
      <c r="HS137" s="52"/>
      <c r="HT137" s="52"/>
      <c r="HU137" s="52"/>
      <c r="HV137" s="52"/>
      <c r="HW137" s="52"/>
      <c r="HX137" s="52"/>
      <c r="HY137" s="52"/>
      <c r="HZ137" s="52"/>
      <c r="IA137" s="52"/>
      <c r="IB137" s="52"/>
      <c r="IC137" s="52"/>
      <c r="ID137" s="52"/>
      <c r="IE137" s="52"/>
      <c r="IF137" s="52"/>
      <c r="IG137" s="52"/>
      <c r="IH137" s="52"/>
      <c r="II137" s="52"/>
      <c r="IJ137" s="52"/>
      <c r="IK137" s="52"/>
      <c r="IL137" s="52"/>
      <c r="IM137" s="52"/>
      <c r="IN137" s="52"/>
      <c r="IO137" s="52"/>
      <c r="IP137" s="52"/>
      <c r="IQ137" s="52"/>
      <c r="IR137" s="52"/>
      <c r="IS137" s="52"/>
      <c r="IT137" s="52"/>
      <c r="IU137" s="52"/>
      <c r="IV137" s="52"/>
      <c r="IW137" s="52"/>
      <c r="IX137" s="52"/>
      <c r="IY137" s="52"/>
      <c r="IZ137" s="52"/>
      <c r="JA137" s="52"/>
      <c r="JB137" s="52"/>
      <c r="JC137" s="52"/>
      <c r="JD137" s="52"/>
      <c r="JE137" s="52"/>
      <c r="JF137" s="52"/>
      <c r="JG137" s="52"/>
      <c r="JH137" s="52"/>
      <c r="JI137" s="52"/>
      <c r="JJ137" s="52"/>
      <c r="JK137" s="52"/>
      <c r="JL137" s="52"/>
      <c r="JM137" s="52"/>
      <c r="JN137" s="52"/>
      <c r="JO137" s="52"/>
      <c r="JP137" s="52"/>
      <c r="JQ137" s="52"/>
      <c r="JR137" s="52"/>
      <c r="JS137" s="52"/>
      <c r="JT137" s="52"/>
      <c r="JU137" s="52"/>
      <c r="JV137" s="52"/>
      <c r="JW137" s="52"/>
      <c r="JX137" s="52"/>
      <c r="JY137" s="52"/>
      <c r="JZ137" s="52"/>
      <c r="KA137" s="52"/>
      <c r="KB137" s="52"/>
      <c r="KC137" s="52"/>
      <c r="KD137" s="52"/>
      <c r="KE137" s="52"/>
      <c r="KF137" s="52"/>
      <c r="KG137" s="52"/>
      <c r="KH137" s="52"/>
      <c r="KI137" s="52"/>
      <c r="KJ137" s="52"/>
      <c r="KK137" s="52"/>
      <c r="KL137" s="52"/>
      <c r="KM137" s="52"/>
      <c r="KN137" s="52"/>
      <c r="KO137" s="52"/>
      <c r="KP137" s="52"/>
      <c r="KQ137" s="52"/>
      <c r="KR137" s="52"/>
      <c r="KS137" s="52"/>
      <c r="KT137" s="52"/>
      <c r="KU137" s="52"/>
      <c r="KV137" s="52"/>
      <c r="KW137" s="52"/>
      <c r="KX137" s="52"/>
      <c r="KY137" s="52"/>
      <c r="KZ137" s="52"/>
      <c r="LA137" s="52"/>
      <c r="LB137" s="52"/>
      <c r="LC137" s="52"/>
      <c r="LD137" s="52"/>
      <c r="LE137" s="52"/>
      <c r="LF137" s="52"/>
      <c r="LG137" s="52"/>
      <c r="LH137" s="52"/>
      <c r="LI137" s="52"/>
      <c r="LJ137" s="52"/>
      <c r="LK137" s="52"/>
      <c r="LL137" s="52"/>
      <c r="LM137" s="52"/>
      <c r="LN137" s="52"/>
      <c r="LO137" s="52"/>
      <c r="LP137" s="52"/>
      <c r="LQ137" s="52"/>
      <c r="LR137" s="52"/>
      <c r="LS137" s="52"/>
      <c r="LT137" s="52"/>
      <c r="LU137" s="52"/>
      <c r="LV137" s="52"/>
      <c r="LW137" s="52"/>
      <c r="LX137" s="52"/>
      <c r="LY137" s="52"/>
      <c r="LZ137" s="52"/>
      <c r="MA137" s="52"/>
      <c r="MB137" s="52"/>
      <c r="MC137" s="52"/>
      <c r="MD137" s="52"/>
      <c r="ME137" s="52"/>
      <c r="MF137" s="52"/>
      <c r="MG137" s="52"/>
      <c r="MH137" s="52"/>
      <c r="MI137" s="52"/>
      <c r="MJ137" s="52"/>
      <c r="MK137" s="52"/>
      <c r="ML137" s="52"/>
      <c r="MM137" s="52"/>
      <c r="MN137" s="52"/>
      <c r="MO137" s="52"/>
      <c r="MP137" s="52"/>
      <c r="MQ137" s="52"/>
      <c r="MR137" s="52"/>
      <c r="MS137" s="52"/>
      <c r="MT137" s="52"/>
      <c r="MU137" s="52"/>
      <c r="MV137" s="52"/>
      <c r="MW137" s="52"/>
      <c r="MX137" s="52"/>
      <c r="MY137" s="52"/>
      <c r="MZ137" s="52"/>
      <c r="NA137" s="52"/>
      <c r="NB137" s="52"/>
      <c r="NC137" s="52"/>
      <c r="ND137" s="52"/>
      <c r="NE137" s="52"/>
      <c r="NF137" s="52"/>
      <c r="NG137" s="52"/>
      <c r="NH137" s="52"/>
      <c r="NI137" s="52"/>
      <c r="NJ137" s="52"/>
      <c r="NK137" s="52"/>
      <c r="NL137" s="52"/>
      <c r="NM137" s="52"/>
      <c r="NN137" s="52"/>
      <c r="NO137" s="52"/>
      <c r="NP137" s="52"/>
      <c r="NQ137" s="52"/>
      <c r="NR137" s="52"/>
      <c r="NS137" s="52"/>
      <c r="NT137" s="52"/>
      <c r="NU137" s="52"/>
      <c r="NV137" s="52"/>
      <c r="NW137" s="52"/>
      <c r="NX137" s="52"/>
      <c r="NY137" s="52"/>
      <c r="NZ137" s="52"/>
      <c r="OA137" s="52"/>
      <c r="OB137" s="52"/>
      <c r="OC137" s="52"/>
      <c r="OD137" s="52"/>
      <c r="OE137" s="52"/>
      <c r="OF137" s="52"/>
      <c r="OG137" s="52"/>
      <c r="OH137" s="52"/>
      <c r="OI137" s="52"/>
      <c r="OJ137" s="52"/>
      <c r="OK137" s="52"/>
      <c r="OL137" s="52"/>
      <c r="OM137" s="52"/>
      <c r="ON137" s="52"/>
      <c r="OO137" s="52"/>
      <c r="OP137" s="52"/>
      <c r="OQ137" s="52"/>
      <c r="OR137" s="52"/>
      <c r="OS137" s="52"/>
      <c r="OT137" s="52"/>
      <c r="OU137" s="52"/>
      <c r="OV137" s="52"/>
      <c r="OW137" s="52"/>
      <c r="OX137" s="52"/>
      <c r="OY137" s="52"/>
      <c r="OZ137" s="52"/>
      <c r="PA137" s="52"/>
      <c r="PB137" s="52"/>
      <c r="PC137" s="52"/>
      <c r="PD137" s="52"/>
      <c r="PE137" s="52"/>
      <c r="PF137" s="52"/>
      <c r="PG137" s="52"/>
      <c r="PH137" s="52"/>
      <c r="PI137" s="52"/>
      <c r="PJ137" s="52"/>
      <c r="PK137" s="52"/>
      <c r="PL137" s="52"/>
      <c r="PM137" s="52"/>
      <c r="PN137" s="52"/>
      <c r="PO137" s="52"/>
      <c r="PP137" s="52"/>
      <c r="PQ137" s="52"/>
      <c r="PR137" s="52"/>
      <c r="PS137" s="52"/>
      <c r="PT137" s="52"/>
      <c r="PU137" s="52"/>
      <c r="PV137" s="52"/>
      <c r="PW137" s="52"/>
      <c r="PX137" s="52"/>
      <c r="PY137" s="52"/>
      <c r="PZ137" s="52"/>
      <c r="QA137" s="52"/>
      <c r="QB137" s="52"/>
      <c r="QC137" s="52"/>
      <c r="QD137" s="52"/>
      <c r="QE137" s="52"/>
      <c r="QF137" s="52"/>
      <c r="QG137" s="52"/>
      <c r="QH137" s="52"/>
      <c r="QI137" s="52"/>
      <c r="QJ137" s="52"/>
      <c r="QK137" s="52"/>
      <c r="QL137" s="52"/>
      <c r="QM137" s="52"/>
      <c r="QN137" s="52"/>
      <c r="QO137" s="52"/>
      <c r="QP137" s="52"/>
      <c r="QQ137" s="52"/>
      <c r="QR137" s="52"/>
      <c r="QS137" s="52"/>
      <c r="QT137" s="52"/>
      <c r="QU137" s="52"/>
      <c r="QV137" s="52"/>
      <c r="QW137" s="52"/>
      <c r="QX137" s="52"/>
      <c r="QY137" s="52"/>
      <c r="QZ137" s="52"/>
      <c r="RA137" s="52"/>
      <c r="RB137" s="52"/>
      <c r="RC137" s="52"/>
      <c r="RD137" s="52"/>
      <c r="RE137" s="52"/>
      <c r="RF137" s="52"/>
      <c r="RG137" s="52"/>
      <c r="RH137" s="52"/>
      <c r="RI137" s="52"/>
      <c r="RJ137" s="52"/>
      <c r="RK137" s="52"/>
      <c r="RL137" s="52"/>
      <c r="RM137" s="52"/>
      <c r="RN137" s="52"/>
      <c r="RO137" s="52"/>
      <c r="RP137" s="52"/>
      <c r="RQ137" s="52"/>
      <c r="RR137" s="52"/>
      <c r="RS137" s="52"/>
      <c r="RT137" s="52"/>
      <c r="RU137" s="52"/>
      <c r="RV137" s="52"/>
      <c r="RW137" s="52"/>
      <c r="RX137" s="52"/>
      <c r="RY137" s="52"/>
      <c r="RZ137" s="52"/>
      <c r="SA137" s="52"/>
      <c r="SB137" s="52"/>
      <c r="SC137" s="52"/>
      <c r="SD137" s="52"/>
      <c r="SE137" s="52"/>
      <c r="SF137" s="52"/>
      <c r="SG137" s="52"/>
      <c r="SH137" s="52"/>
      <c r="SI137" s="52"/>
      <c r="SJ137" s="52"/>
      <c r="SK137" s="52"/>
      <c r="SL137" s="52"/>
      <c r="SM137" s="52"/>
      <c r="SN137" s="52"/>
      <c r="SO137" s="52"/>
      <c r="SP137" s="52"/>
      <c r="SQ137" s="52"/>
      <c r="SR137" s="52"/>
      <c r="SS137" s="52"/>
      <c r="ST137" s="52"/>
      <c r="SU137" s="52"/>
      <c r="SV137" s="52"/>
      <c r="SW137" s="52"/>
      <c r="SX137" s="52"/>
      <c r="SY137" s="52"/>
      <c r="SZ137" s="52"/>
      <c r="TA137" s="52"/>
      <c r="TB137" s="52"/>
      <c r="TC137" s="52"/>
      <c r="TD137" s="52"/>
      <c r="TE137" s="52"/>
      <c r="TF137" s="52"/>
      <c r="TG137" s="52"/>
      <c r="TH137" s="52"/>
      <c r="TI137" s="52"/>
      <c r="TJ137" s="52"/>
      <c r="TK137" s="52"/>
      <c r="TL137" s="52"/>
      <c r="TM137" s="52"/>
      <c r="TN137" s="52"/>
      <c r="TO137" s="52"/>
      <c r="TP137" s="52"/>
      <c r="TQ137" s="52"/>
      <c r="TR137" s="52"/>
      <c r="TS137" s="52"/>
      <c r="TT137" s="52"/>
      <c r="TU137" s="52"/>
      <c r="TV137" s="52"/>
      <c r="TW137" s="52"/>
      <c r="TX137" s="52"/>
      <c r="TY137" s="52"/>
      <c r="TZ137" s="52"/>
      <c r="UA137" s="52"/>
      <c r="UB137" s="52"/>
      <c r="UC137" s="52"/>
      <c r="UD137" s="52"/>
      <c r="UE137" s="52"/>
      <c r="UF137" s="52"/>
      <c r="UG137" s="52"/>
      <c r="UH137" s="52"/>
      <c r="UI137" s="52"/>
      <c r="UJ137" s="52"/>
      <c r="UK137" s="52"/>
      <c r="UL137" s="52"/>
      <c r="UM137" s="52"/>
      <c r="UN137" s="52"/>
      <c r="UO137" s="52"/>
      <c r="UP137" s="52"/>
      <c r="UQ137" s="52"/>
      <c r="UR137" s="52"/>
      <c r="US137" s="52"/>
      <c r="UT137" s="52"/>
      <c r="UU137" s="52"/>
      <c r="UV137" s="52"/>
      <c r="UW137" s="52"/>
      <c r="UX137" s="52"/>
      <c r="UY137" s="52"/>
      <c r="UZ137" s="52"/>
      <c r="VA137" s="52"/>
      <c r="VB137" s="52"/>
      <c r="VC137" s="52"/>
      <c r="VD137" s="52"/>
      <c r="VE137" s="52"/>
      <c r="VF137" s="52"/>
      <c r="VG137" s="52"/>
      <c r="VH137" s="52"/>
      <c r="VI137" s="52"/>
      <c r="VJ137" s="52"/>
      <c r="VK137" s="52"/>
      <c r="VL137" s="52"/>
      <c r="VM137" s="52"/>
      <c r="VN137" s="52"/>
      <c r="VO137" s="52"/>
      <c r="VP137" s="52"/>
      <c r="VQ137" s="52"/>
      <c r="VR137" s="52"/>
      <c r="VS137" s="52"/>
      <c r="VT137" s="52"/>
      <c r="VU137" s="52"/>
      <c r="VV137" s="52"/>
      <c r="VW137" s="52"/>
      <c r="VX137" s="52"/>
      <c r="VY137" s="52"/>
      <c r="VZ137" s="52"/>
      <c r="WA137" s="52"/>
      <c r="WB137" s="52"/>
      <c r="WC137" s="52"/>
      <c r="WD137" s="52"/>
      <c r="WE137" s="52"/>
      <c r="WF137" s="52"/>
      <c r="WG137" s="52"/>
      <c r="WH137" s="52"/>
      <c r="WI137" s="52"/>
      <c r="WJ137" s="52"/>
      <c r="WK137" s="52"/>
      <c r="WL137" s="52"/>
      <c r="WM137" s="52"/>
      <c r="WN137" s="52"/>
      <c r="WO137" s="52"/>
      <c r="WP137" s="52"/>
      <c r="WQ137" s="52"/>
      <c r="WR137" s="52"/>
      <c r="WS137" s="52"/>
      <c r="WT137" s="52"/>
      <c r="WU137" s="52"/>
      <c r="WV137" s="52"/>
      <c r="WW137" s="52"/>
      <c r="WX137" s="52"/>
      <c r="WY137" s="52"/>
      <c r="WZ137" s="52"/>
      <c r="XA137" s="52"/>
      <c r="XB137" s="52"/>
      <c r="XC137" s="52"/>
      <c r="XD137" s="52"/>
      <c r="XE137" s="52"/>
      <c r="XF137" s="52"/>
      <c r="XG137" s="52"/>
      <c r="XH137" s="52"/>
      <c r="XI137" s="52"/>
      <c r="XJ137" s="52"/>
      <c r="XK137" s="52"/>
      <c r="XL137" s="52"/>
      <c r="XM137" s="52"/>
      <c r="XN137" s="52"/>
      <c r="XO137" s="52"/>
      <c r="XP137" s="52"/>
      <c r="XQ137" s="52"/>
      <c r="XR137" s="52"/>
      <c r="XS137" s="52"/>
      <c r="XT137" s="52"/>
      <c r="XU137" s="52"/>
      <c r="XV137" s="52"/>
      <c r="XW137" s="52"/>
      <c r="XX137" s="52"/>
      <c r="XY137" s="52"/>
      <c r="XZ137" s="52"/>
      <c r="YA137" s="52"/>
      <c r="YB137" s="52"/>
      <c r="YC137" s="52"/>
      <c r="YD137" s="52"/>
      <c r="YE137" s="52"/>
      <c r="YF137" s="52"/>
      <c r="YG137" s="52"/>
      <c r="YH137" s="52"/>
      <c r="YI137" s="52"/>
      <c r="YJ137" s="52"/>
      <c r="YK137" s="52"/>
      <c r="YL137" s="52"/>
      <c r="YM137" s="52"/>
      <c r="YN137" s="52"/>
      <c r="YO137" s="52"/>
      <c r="YP137" s="52"/>
      <c r="YQ137" s="52"/>
      <c r="YR137" s="52"/>
      <c r="YS137" s="52"/>
      <c r="YT137" s="52"/>
      <c r="YU137" s="52"/>
      <c r="YV137" s="52"/>
      <c r="YW137" s="52"/>
      <c r="YX137" s="52"/>
      <c r="YY137" s="52"/>
      <c r="YZ137" s="52"/>
      <c r="ZA137" s="52"/>
      <c r="ZB137" s="52"/>
      <c r="ZC137" s="52"/>
      <c r="ZD137" s="52"/>
      <c r="ZE137" s="52"/>
      <c r="ZF137" s="52"/>
      <c r="ZG137" s="52"/>
      <c r="ZH137" s="52"/>
      <c r="ZI137" s="52"/>
      <c r="ZJ137" s="52"/>
      <c r="ZK137" s="52"/>
      <c r="ZL137" s="52"/>
      <c r="ZM137" s="52"/>
      <c r="ZN137" s="52"/>
      <c r="ZO137" s="52"/>
      <c r="ZP137" s="52"/>
      <c r="ZQ137" s="52"/>
      <c r="ZR137" s="52"/>
      <c r="ZS137" s="52"/>
      <c r="ZT137" s="52"/>
      <c r="ZU137" s="52"/>
      <c r="ZV137" s="52"/>
      <c r="ZW137" s="52"/>
      <c r="ZX137" s="52"/>
      <c r="ZY137" s="52"/>
      <c r="ZZ137" s="52"/>
      <c r="AAA137" s="52"/>
      <c r="AAB137" s="52"/>
      <c r="AAC137" s="52"/>
      <c r="AAD137" s="52"/>
      <c r="AAE137" s="52"/>
      <c r="AAF137" s="52"/>
      <c r="AAG137" s="52"/>
      <c r="AAH137" s="52"/>
      <c r="AAI137" s="52"/>
      <c r="AAJ137" s="52"/>
      <c r="AAK137" s="52"/>
      <c r="AAL137" s="52"/>
      <c r="AAM137" s="52"/>
      <c r="AAN137" s="52"/>
      <c r="AAO137" s="52"/>
      <c r="AAP137" s="52"/>
      <c r="AAQ137" s="52"/>
      <c r="AAR137" s="52"/>
      <c r="AAS137" s="52"/>
      <c r="AAT137" s="52"/>
      <c r="AAU137" s="52"/>
      <c r="AAV137" s="52"/>
      <c r="AAW137" s="52"/>
      <c r="AAX137" s="52"/>
      <c r="AAY137" s="52"/>
      <c r="AAZ137" s="52"/>
      <c r="ABA137" s="52"/>
      <c r="ABB137" s="52"/>
      <c r="ABC137" s="52"/>
      <c r="ABD137" s="52"/>
      <c r="ABE137" s="52"/>
      <c r="ABF137" s="52"/>
      <c r="ABG137" s="52"/>
      <c r="ABH137" s="52"/>
      <c r="ABI137" s="52"/>
      <c r="ABJ137" s="52"/>
      <c r="ABK137" s="52"/>
      <c r="ABL137" s="52"/>
      <c r="ABM137" s="52"/>
      <c r="ABN137" s="52"/>
      <c r="ABO137" s="52"/>
      <c r="ABP137" s="52"/>
      <c r="ABQ137" s="52"/>
      <c r="ABR137" s="52"/>
      <c r="ABS137" s="52"/>
      <c r="ABT137" s="52"/>
      <c r="ABU137" s="52"/>
      <c r="ABV137" s="52"/>
      <c r="ABW137" s="52"/>
      <c r="ABX137" s="52"/>
      <c r="ABY137" s="52"/>
      <c r="ABZ137" s="52"/>
      <c r="ACA137" s="52"/>
      <c r="ACB137" s="52"/>
      <c r="ACC137" s="52"/>
      <c r="ACD137" s="52"/>
      <c r="ACE137" s="52"/>
      <c r="ACF137" s="52"/>
      <c r="ACG137" s="52"/>
      <c r="ACH137" s="52"/>
      <c r="ACI137" s="52"/>
      <c r="ACJ137" s="52"/>
      <c r="ACK137" s="52"/>
      <c r="ACL137" s="52"/>
      <c r="ACM137" s="52"/>
      <c r="ACN137" s="52"/>
      <c r="ACO137" s="52"/>
      <c r="ACP137" s="52"/>
      <c r="ACQ137" s="52"/>
      <c r="ACR137" s="52"/>
      <c r="ACS137" s="52"/>
      <c r="ACT137" s="52"/>
      <c r="ACU137" s="52"/>
      <c r="ACV137" s="52"/>
      <c r="ACW137" s="52"/>
      <c r="ACX137" s="52"/>
      <c r="ACY137" s="52"/>
      <c r="ACZ137" s="52"/>
      <c r="ADA137" s="52"/>
      <c r="ADB137" s="52"/>
      <c r="ADC137" s="52"/>
      <c r="ADD137" s="52"/>
      <c r="ADE137" s="52"/>
      <c r="ADF137" s="52"/>
      <c r="ADG137" s="52"/>
      <c r="ADH137" s="52"/>
      <c r="ADI137" s="52"/>
      <c r="ADJ137" s="52"/>
      <c r="ADK137" s="52"/>
      <c r="ADL137" s="52"/>
      <c r="ADM137" s="52"/>
      <c r="ADN137" s="52"/>
      <c r="ADO137" s="52"/>
      <c r="ADP137" s="52"/>
      <c r="ADQ137" s="52"/>
      <c r="ADR137" s="52"/>
      <c r="ADS137" s="52"/>
      <c r="ADT137" s="52"/>
      <c r="ADU137" s="52"/>
      <c r="ADV137" s="52"/>
      <c r="ADW137" s="52"/>
      <c r="ADX137" s="52"/>
      <c r="ADY137" s="52"/>
      <c r="ADZ137" s="52"/>
      <c r="AEA137" s="52"/>
      <c r="AEB137" s="52"/>
      <c r="AEC137" s="52"/>
      <c r="AED137" s="52"/>
      <c r="AEE137" s="52"/>
      <c r="AEF137" s="52"/>
      <c r="AEG137" s="52"/>
      <c r="AEH137" s="52"/>
      <c r="AEI137" s="52"/>
      <c r="AEJ137" s="52"/>
      <c r="AEK137" s="52"/>
      <c r="AEL137" s="52"/>
      <c r="AEM137" s="52"/>
      <c r="AEN137" s="52"/>
      <c r="AEO137" s="52"/>
      <c r="AEP137" s="52"/>
      <c r="AEQ137" s="52"/>
      <c r="AER137" s="52"/>
      <c r="AES137" s="52"/>
      <c r="AET137" s="52"/>
      <c r="AEU137" s="52"/>
      <c r="AEV137" s="52"/>
      <c r="AEW137" s="52"/>
      <c r="AEX137" s="52"/>
      <c r="AEY137" s="52"/>
      <c r="AEZ137" s="52"/>
      <c r="AFA137" s="52"/>
      <c r="AFB137" s="52"/>
      <c r="AFC137" s="52"/>
      <c r="AFD137" s="52"/>
      <c r="AFE137" s="52"/>
      <c r="AFF137" s="52"/>
      <c r="AFG137" s="52"/>
      <c r="AFH137" s="52"/>
      <c r="AFI137" s="52"/>
      <c r="AFJ137" s="52"/>
      <c r="AFK137" s="52"/>
      <c r="AFL137" s="52"/>
      <c r="AFM137" s="52"/>
      <c r="AFN137" s="52"/>
      <c r="AFO137" s="52"/>
      <c r="AFP137" s="52"/>
      <c r="AFQ137" s="52"/>
      <c r="AFR137" s="52"/>
      <c r="AFS137" s="52"/>
      <c r="AFT137" s="52"/>
      <c r="AFU137" s="52"/>
      <c r="AFV137" s="52"/>
      <c r="AFW137" s="52"/>
      <c r="AFX137" s="52"/>
      <c r="AFY137" s="52"/>
      <c r="AFZ137" s="52"/>
      <c r="AGA137" s="52"/>
      <c r="AGB137" s="52"/>
      <c r="AGC137" s="52"/>
      <c r="AGD137" s="52"/>
      <c r="AGE137" s="52"/>
      <c r="AGF137" s="52"/>
      <c r="AGG137" s="52"/>
      <c r="AGH137" s="52"/>
      <c r="AGI137" s="52"/>
      <c r="AGJ137" s="52"/>
      <c r="AGK137" s="52"/>
      <c r="AGL137" s="52"/>
      <c r="AGM137" s="52"/>
      <c r="AGN137" s="52"/>
      <c r="AGO137" s="52"/>
      <c r="AGP137" s="52"/>
      <c r="AGQ137" s="52"/>
      <c r="AGR137" s="52"/>
      <c r="AGS137" s="52"/>
      <c r="AGT137" s="52"/>
      <c r="AGU137" s="52"/>
      <c r="AGV137" s="52"/>
      <c r="AGW137" s="52"/>
      <c r="AGX137" s="52"/>
      <c r="AGY137" s="52"/>
      <c r="AGZ137" s="52"/>
      <c r="AHA137" s="52"/>
      <c r="AHB137" s="52"/>
      <c r="AHC137" s="52"/>
      <c r="AHD137" s="52"/>
      <c r="AHE137" s="52"/>
      <c r="AHF137" s="52"/>
      <c r="AHG137" s="52"/>
      <c r="AHH137" s="52"/>
      <c r="AHI137" s="52"/>
      <c r="AHJ137" s="52"/>
      <c r="AHK137" s="52"/>
      <c r="AHL137" s="52"/>
      <c r="AHM137" s="52"/>
      <c r="AHN137" s="52"/>
      <c r="AHO137" s="52"/>
      <c r="AHP137" s="52"/>
      <c r="AHQ137" s="52"/>
      <c r="AHR137" s="52"/>
      <c r="AHS137" s="52"/>
      <c r="AHT137" s="52"/>
      <c r="AHU137" s="52"/>
      <c r="AHV137" s="52"/>
      <c r="AHW137" s="52"/>
      <c r="AHX137" s="52"/>
      <c r="AHY137" s="52"/>
      <c r="AHZ137" s="52"/>
      <c r="AIA137" s="52"/>
      <c r="AIB137" s="52"/>
      <c r="AIC137" s="52"/>
      <c r="AID137" s="52"/>
      <c r="AIE137" s="52"/>
      <c r="AIF137" s="52"/>
      <c r="AIG137" s="52"/>
      <c r="AIH137" s="52"/>
      <c r="AII137" s="52"/>
      <c r="AIJ137" s="52"/>
      <c r="AIK137" s="52"/>
      <c r="AIL137" s="52"/>
      <c r="AIM137" s="52"/>
      <c r="AIN137" s="52"/>
      <c r="AIO137" s="52"/>
      <c r="AIP137" s="52"/>
      <c r="AIQ137" s="52"/>
      <c r="AIR137" s="52"/>
      <c r="AIS137" s="52"/>
      <c r="AIT137" s="52"/>
      <c r="AIU137" s="52"/>
      <c r="AIV137" s="52"/>
      <c r="AIW137" s="52"/>
      <c r="AIX137" s="52"/>
      <c r="AIY137" s="52"/>
      <c r="AIZ137" s="52"/>
      <c r="AJA137" s="52"/>
      <c r="AJB137" s="52"/>
      <c r="AJC137" s="52"/>
      <c r="AJD137" s="52"/>
      <c r="AJE137" s="52"/>
      <c r="AJF137" s="52"/>
      <c r="AJG137" s="52"/>
      <c r="AJH137" s="52"/>
      <c r="AJI137" s="52"/>
      <c r="AJJ137" s="52"/>
      <c r="AJK137" s="52"/>
      <c r="AJL137" s="52"/>
      <c r="AJM137" s="52"/>
      <c r="AJN137" s="52"/>
      <c r="AJO137" s="52"/>
      <c r="AJP137" s="52"/>
      <c r="AJQ137" s="52"/>
      <c r="AJR137" s="52"/>
      <c r="AJS137" s="52"/>
      <c r="AJT137" s="52"/>
      <c r="AJU137" s="52"/>
      <c r="AJV137" s="52"/>
      <c r="AJW137" s="52"/>
      <c r="AJX137" s="52"/>
      <c r="AJY137" s="52"/>
      <c r="AJZ137" s="52"/>
      <c r="AKA137" s="52"/>
      <c r="AKB137" s="52"/>
      <c r="AKC137" s="52"/>
      <c r="AKD137" s="52"/>
      <c r="AKE137" s="52"/>
      <c r="AKF137" s="52"/>
      <c r="AKG137" s="52"/>
      <c r="AKH137" s="52"/>
      <c r="AKI137" s="52"/>
      <c r="AKJ137" s="52"/>
      <c r="AKK137" s="52"/>
      <c r="AKL137" s="52"/>
      <c r="AKM137" s="52"/>
      <c r="AKN137" s="52"/>
      <c r="AKO137" s="52"/>
      <c r="AKP137" s="52"/>
      <c r="AKQ137" s="52"/>
      <c r="AKR137" s="52"/>
      <c r="AKS137" s="52"/>
      <c r="AKT137" s="52"/>
      <c r="AKU137" s="52"/>
      <c r="AKV137" s="52"/>
      <c r="AKW137" s="52"/>
      <c r="AKX137" s="52"/>
      <c r="AKY137" s="52"/>
      <c r="AKZ137" s="52"/>
      <c r="ALA137" s="52"/>
      <c r="ALB137" s="52"/>
      <c r="ALC137" s="52"/>
      <c r="ALD137" s="52"/>
      <c r="ALE137" s="52"/>
      <c r="ALF137" s="52"/>
      <c r="ALG137" s="52"/>
      <c r="ALH137" s="52"/>
      <c r="ALI137" s="52"/>
      <c r="ALJ137" s="52"/>
      <c r="ALK137" s="52"/>
      <c r="ALL137" s="52"/>
      <c r="ALM137" s="52"/>
      <c r="ALN137" s="52"/>
      <c r="ALO137" s="52"/>
      <c r="ALP137" s="52"/>
      <c r="ALQ137" s="52"/>
      <c r="ALR137" s="52"/>
      <c r="ALS137" s="52"/>
      <c r="ALT137" s="52"/>
      <c r="ALU137" s="52"/>
      <c r="ALV137" s="52"/>
      <c r="ALW137" s="52"/>
      <c r="ALX137" s="52"/>
      <c r="ALY137" s="52"/>
      <c r="ALZ137" s="52"/>
      <c r="AMA137" s="52"/>
      <c r="AMB137" s="52"/>
      <c r="AMC137" s="52"/>
      <c r="AMD137" s="52"/>
      <c r="AME137" s="52"/>
      <c r="AMF137" s="52"/>
      <c r="AMG137" s="52"/>
      <c r="AMH137" s="52"/>
      <c r="AMI137" s="52"/>
      <c r="AMJ137" s="52"/>
      <c r="AMK137" s="52"/>
    </row>
    <row r="138" spans="1:1025" s="53" customFormat="1" ht="32.25" customHeight="1" x14ac:dyDescent="0.2">
      <c r="A138" s="103" t="s">
        <v>172</v>
      </c>
      <c r="B138" s="117" t="s">
        <v>316</v>
      </c>
      <c r="C138" s="103" t="s">
        <v>317</v>
      </c>
      <c r="D138" s="44" t="s">
        <v>104</v>
      </c>
      <c r="E138" s="43">
        <f t="shared" ref="E138:E139" si="610">SUM(M138,U138,AC138,AK138)</f>
        <v>0</v>
      </c>
      <c r="F138" s="70">
        <f t="shared" ref="F138:F139" si="611">SUM(N138,V138,AD138,AL138)</f>
        <v>0.409916</v>
      </c>
      <c r="G138" s="70">
        <f t="shared" ref="G138:G139" si="612">SUM(O138,W138,AE138,AM138)</f>
        <v>0</v>
      </c>
      <c r="H138" s="70">
        <f t="shared" ref="H138:H139" si="613">SUM(P138,X138,AF138,AN138)</f>
        <v>0</v>
      </c>
      <c r="I138" s="70">
        <f t="shared" ref="I138:I139" si="614">SUM(Q138,Y138,AG138,AO138)</f>
        <v>0</v>
      </c>
      <c r="J138" s="70">
        <f t="shared" ref="J138:J139" si="615">SUM(R138,Z138,AH138,AP138)</f>
        <v>0</v>
      </c>
      <c r="K138" s="70">
        <f t="shared" ref="K138:K139" si="616">SUM(S138,AA138,AI138,AQ138)</f>
        <v>0</v>
      </c>
      <c r="L138" s="70">
        <f t="shared" ref="L138:L139" si="617">SUM(T138,AB138,AJ138,AR138)</f>
        <v>0</v>
      </c>
      <c r="M138" s="20">
        <v>0</v>
      </c>
      <c r="N138" s="20">
        <v>0</v>
      </c>
      <c r="O138" s="20">
        <v>0</v>
      </c>
      <c r="P138" s="20">
        <v>0</v>
      </c>
      <c r="Q138" s="20">
        <v>0</v>
      </c>
      <c r="R138" s="20">
        <v>0</v>
      </c>
      <c r="S138" s="20">
        <v>0</v>
      </c>
      <c r="T138" s="20">
        <v>0</v>
      </c>
      <c r="U138" s="20">
        <v>0</v>
      </c>
      <c r="V138" s="20">
        <v>0</v>
      </c>
      <c r="W138" s="20">
        <v>0</v>
      </c>
      <c r="X138" s="20">
        <v>0</v>
      </c>
      <c r="Y138" s="20">
        <v>0</v>
      </c>
      <c r="Z138" s="20">
        <v>0</v>
      </c>
      <c r="AA138" s="20">
        <v>0</v>
      </c>
      <c r="AB138" s="20">
        <v>0</v>
      </c>
      <c r="AC138" s="20">
        <v>0</v>
      </c>
      <c r="AD138" s="20">
        <v>0</v>
      </c>
      <c r="AE138" s="20">
        <v>0</v>
      </c>
      <c r="AF138" s="20">
        <v>0</v>
      </c>
      <c r="AG138" s="20">
        <v>0</v>
      </c>
      <c r="AH138" s="20">
        <v>0</v>
      </c>
      <c r="AI138" s="20">
        <v>0</v>
      </c>
      <c r="AJ138" s="20">
        <v>0</v>
      </c>
      <c r="AK138" s="20">
        <v>0</v>
      </c>
      <c r="AL138" s="20">
        <v>0.409916</v>
      </c>
      <c r="AM138" s="20">
        <v>0</v>
      </c>
      <c r="AN138" s="20">
        <v>0</v>
      </c>
      <c r="AO138" s="20">
        <v>0</v>
      </c>
      <c r="AP138" s="20">
        <v>0</v>
      </c>
      <c r="AQ138" s="20">
        <v>0</v>
      </c>
      <c r="AR138" s="20">
        <v>0</v>
      </c>
      <c r="AS138" s="70">
        <f t="shared" ref="AS138:AS139" si="618">SUM(BA138,BI138,BQ138,BY138)</f>
        <v>0</v>
      </c>
      <c r="AT138" s="70">
        <f t="shared" ref="AT138:AT139" si="619">SUM(BB138,BJ138,BR138,BZ138)</f>
        <v>0.25</v>
      </c>
      <c r="AU138" s="70">
        <f t="shared" ref="AU138:AU139" si="620">SUM(BC138,BK138,BS138,CA138)</f>
        <v>0</v>
      </c>
      <c r="AV138" s="70">
        <f t="shared" ref="AV138:AV139" si="621">SUM(BD138,BL138,BT138,CB138)</f>
        <v>0</v>
      </c>
      <c r="AW138" s="70">
        <f t="shared" ref="AW138:AW139" si="622">SUM(BE138,BM138,BU138,CC138)</f>
        <v>0</v>
      </c>
      <c r="AX138" s="70">
        <f t="shared" ref="AX138:AX139" si="623">SUM(BF138,BN138,BV138,CD138)</f>
        <v>0</v>
      </c>
      <c r="AY138" s="70">
        <f t="shared" ref="AY138:AY139" si="624">SUM(BG138,BO138,BW138,CE138)</f>
        <v>0</v>
      </c>
      <c r="AZ138" s="70">
        <f t="shared" ref="AZ138:AZ139" si="625">SUM(BH138,BP138,BX138,CF138)</f>
        <v>0</v>
      </c>
      <c r="BA138" s="20">
        <v>0</v>
      </c>
      <c r="BB138" s="20">
        <v>0</v>
      </c>
      <c r="BC138" s="20">
        <v>0</v>
      </c>
      <c r="BD138" s="20">
        <v>0</v>
      </c>
      <c r="BE138" s="20">
        <v>0</v>
      </c>
      <c r="BF138" s="20">
        <v>0</v>
      </c>
      <c r="BG138" s="20">
        <v>0</v>
      </c>
      <c r="BH138" s="20">
        <v>0</v>
      </c>
      <c r="BI138" s="20">
        <v>0</v>
      </c>
      <c r="BJ138" s="20">
        <v>0</v>
      </c>
      <c r="BK138" s="20">
        <v>0</v>
      </c>
      <c r="BL138" s="20">
        <v>0</v>
      </c>
      <c r="BM138" s="20">
        <v>0</v>
      </c>
      <c r="BN138" s="20">
        <v>0</v>
      </c>
      <c r="BO138" s="20">
        <v>0</v>
      </c>
      <c r="BP138" s="20">
        <v>0</v>
      </c>
      <c r="BQ138" s="20">
        <v>0</v>
      </c>
      <c r="BR138" s="20">
        <v>0</v>
      </c>
      <c r="BS138" s="20">
        <v>0</v>
      </c>
      <c r="BT138" s="20">
        <v>0</v>
      </c>
      <c r="BU138" s="20">
        <v>0</v>
      </c>
      <c r="BV138" s="20">
        <v>0</v>
      </c>
      <c r="BW138" s="20">
        <v>0</v>
      </c>
      <c r="BX138" s="20">
        <v>0</v>
      </c>
      <c r="BY138" s="20">
        <v>0</v>
      </c>
      <c r="BZ138" s="20">
        <v>0.25</v>
      </c>
      <c r="CA138" s="20">
        <v>0</v>
      </c>
      <c r="CB138" s="20">
        <v>0</v>
      </c>
      <c r="CC138" s="20">
        <v>0</v>
      </c>
      <c r="CD138" s="20">
        <v>0</v>
      </c>
      <c r="CE138" s="20">
        <v>0</v>
      </c>
      <c r="CF138" s="20">
        <v>0</v>
      </c>
      <c r="CG138" s="20" t="s">
        <v>104</v>
      </c>
      <c r="CH138" s="20" t="s">
        <v>104</v>
      </c>
      <c r="CI138" s="20">
        <f t="shared" ref="CI138:CI139" si="626">AT138-F138</f>
        <v>-0.159916</v>
      </c>
      <c r="CJ138" s="20" t="s">
        <v>104</v>
      </c>
      <c r="CK138" s="79" t="s">
        <v>104</v>
      </c>
      <c r="CL138" s="83"/>
      <c r="CM138" s="52"/>
      <c r="CN138" s="52"/>
      <c r="CO138" s="52"/>
      <c r="CP138" s="52"/>
      <c r="CQ138" s="52"/>
      <c r="CR138" s="52"/>
      <c r="CS138" s="52"/>
      <c r="CT138" s="52"/>
      <c r="CU138" s="52"/>
      <c r="CV138" s="52"/>
      <c r="CW138" s="52"/>
      <c r="CX138" s="52"/>
      <c r="CY138" s="52"/>
      <c r="CZ138" s="52"/>
      <c r="DA138" s="52"/>
      <c r="DB138" s="52"/>
      <c r="DC138" s="52"/>
      <c r="DD138" s="52"/>
      <c r="DE138" s="52"/>
      <c r="DF138" s="52"/>
      <c r="DG138" s="52"/>
      <c r="DH138" s="52"/>
      <c r="DI138" s="52"/>
      <c r="DJ138" s="52"/>
      <c r="DK138" s="52"/>
      <c r="DL138" s="52"/>
      <c r="DM138" s="52"/>
      <c r="DN138" s="52"/>
      <c r="DO138" s="52"/>
      <c r="DP138" s="52"/>
      <c r="DQ138" s="52"/>
      <c r="DR138" s="52"/>
      <c r="DS138" s="52"/>
      <c r="DT138" s="52"/>
      <c r="DU138" s="52"/>
      <c r="DV138" s="52"/>
      <c r="DW138" s="52"/>
      <c r="DX138" s="52"/>
      <c r="DY138" s="52"/>
      <c r="DZ138" s="52"/>
      <c r="EA138" s="52"/>
      <c r="EB138" s="52"/>
      <c r="EC138" s="52"/>
      <c r="ED138" s="52"/>
      <c r="EE138" s="52"/>
      <c r="EF138" s="52"/>
      <c r="EG138" s="52"/>
      <c r="EH138" s="52"/>
      <c r="EI138" s="52"/>
      <c r="EJ138" s="52"/>
      <c r="EK138" s="52"/>
      <c r="EL138" s="52"/>
      <c r="EM138" s="52"/>
      <c r="EN138" s="52"/>
      <c r="EO138" s="52"/>
      <c r="EP138" s="52"/>
      <c r="EQ138" s="52"/>
      <c r="ER138" s="52"/>
      <c r="ES138" s="52"/>
      <c r="ET138" s="52"/>
      <c r="EU138" s="52"/>
      <c r="EV138" s="52"/>
      <c r="EW138" s="52"/>
      <c r="EX138" s="52"/>
      <c r="EY138" s="52"/>
      <c r="EZ138" s="52"/>
      <c r="FA138" s="52"/>
      <c r="FB138" s="52"/>
      <c r="FC138" s="52"/>
      <c r="FD138" s="52"/>
      <c r="FE138" s="52"/>
      <c r="FF138" s="52"/>
      <c r="FG138" s="52"/>
      <c r="FH138" s="52"/>
      <c r="FI138" s="52"/>
      <c r="FJ138" s="52"/>
      <c r="FK138" s="52"/>
      <c r="FL138" s="52"/>
      <c r="FM138" s="52"/>
      <c r="FN138" s="52"/>
      <c r="FO138" s="52"/>
      <c r="FP138" s="52"/>
      <c r="FQ138" s="52"/>
      <c r="FR138" s="52"/>
      <c r="FS138" s="52"/>
      <c r="FT138" s="52"/>
      <c r="FU138" s="52"/>
      <c r="FV138" s="52"/>
      <c r="FW138" s="52"/>
      <c r="FX138" s="52"/>
      <c r="FY138" s="52"/>
      <c r="FZ138" s="52"/>
      <c r="GA138" s="52"/>
      <c r="GB138" s="52"/>
      <c r="GC138" s="52"/>
      <c r="GD138" s="52"/>
      <c r="GE138" s="52"/>
      <c r="GF138" s="52"/>
      <c r="GG138" s="52"/>
      <c r="GH138" s="52"/>
      <c r="GI138" s="52"/>
      <c r="GJ138" s="52"/>
      <c r="GK138" s="52"/>
      <c r="GL138" s="52"/>
      <c r="GM138" s="52"/>
      <c r="GN138" s="52"/>
      <c r="GO138" s="52"/>
      <c r="GP138" s="52"/>
      <c r="GQ138" s="52"/>
      <c r="GR138" s="52"/>
      <c r="GS138" s="52"/>
      <c r="GT138" s="52"/>
      <c r="GU138" s="52"/>
      <c r="GV138" s="52"/>
      <c r="GW138" s="52"/>
      <c r="GX138" s="52"/>
      <c r="GY138" s="52"/>
      <c r="GZ138" s="52"/>
      <c r="HA138" s="52"/>
      <c r="HB138" s="52"/>
      <c r="HC138" s="52"/>
      <c r="HD138" s="52"/>
      <c r="HE138" s="52"/>
      <c r="HF138" s="52"/>
      <c r="HG138" s="52"/>
      <c r="HH138" s="52"/>
      <c r="HI138" s="52"/>
      <c r="HJ138" s="52"/>
      <c r="HK138" s="52"/>
      <c r="HL138" s="52"/>
      <c r="HM138" s="52"/>
      <c r="HN138" s="52"/>
      <c r="HO138" s="52"/>
      <c r="HP138" s="52"/>
      <c r="HQ138" s="52"/>
      <c r="HR138" s="52"/>
      <c r="HS138" s="52"/>
      <c r="HT138" s="52"/>
      <c r="HU138" s="52"/>
      <c r="HV138" s="52"/>
      <c r="HW138" s="52"/>
      <c r="HX138" s="52"/>
      <c r="HY138" s="52"/>
      <c r="HZ138" s="52"/>
      <c r="IA138" s="52"/>
      <c r="IB138" s="52"/>
      <c r="IC138" s="52"/>
      <c r="ID138" s="52"/>
      <c r="IE138" s="52"/>
      <c r="IF138" s="52"/>
      <c r="IG138" s="52"/>
      <c r="IH138" s="52"/>
      <c r="II138" s="52"/>
      <c r="IJ138" s="52"/>
      <c r="IK138" s="52"/>
      <c r="IL138" s="52"/>
      <c r="IM138" s="52"/>
      <c r="IN138" s="52"/>
      <c r="IO138" s="52"/>
      <c r="IP138" s="52"/>
      <c r="IQ138" s="52"/>
      <c r="IR138" s="52"/>
      <c r="IS138" s="52"/>
      <c r="IT138" s="52"/>
      <c r="IU138" s="52"/>
      <c r="IV138" s="52"/>
      <c r="IW138" s="52"/>
      <c r="IX138" s="52"/>
      <c r="IY138" s="52"/>
      <c r="IZ138" s="52"/>
      <c r="JA138" s="52"/>
      <c r="JB138" s="52"/>
      <c r="JC138" s="52"/>
      <c r="JD138" s="52"/>
      <c r="JE138" s="52"/>
      <c r="JF138" s="52"/>
      <c r="JG138" s="52"/>
      <c r="JH138" s="52"/>
      <c r="JI138" s="52"/>
      <c r="JJ138" s="52"/>
      <c r="JK138" s="52"/>
      <c r="JL138" s="52"/>
      <c r="JM138" s="52"/>
      <c r="JN138" s="52"/>
      <c r="JO138" s="52"/>
      <c r="JP138" s="52"/>
      <c r="JQ138" s="52"/>
      <c r="JR138" s="52"/>
      <c r="JS138" s="52"/>
      <c r="JT138" s="52"/>
      <c r="JU138" s="52"/>
      <c r="JV138" s="52"/>
      <c r="JW138" s="52"/>
      <c r="JX138" s="52"/>
      <c r="JY138" s="52"/>
      <c r="JZ138" s="52"/>
      <c r="KA138" s="52"/>
      <c r="KB138" s="52"/>
      <c r="KC138" s="52"/>
      <c r="KD138" s="52"/>
      <c r="KE138" s="52"/>
      <c r="KF138" s="52"/>
      <c r="KG138" s="52"/>
      <c r="KH138" s="52"/>
      <c r="KI138" s="52"/>
      <c r="KJ138" s="52"/>
      <c r="KK138" s="52"/>
      <c r="KL138" s="52"/>
      <c r="KM138" s="52"/>
      <c r="KN138" s="52"/>
      <c r="KO138" s="52"/>
      <c r="KP138" s="52"/>
      <c r="KQ138" s="52"/>
      <c r="KR138" s="52"/>
      <c r="KS138" s="52"/>
      <c r="KT138" s="52"/>
      <c r="KU138" s="52"/>
      <c r="KV138" s="52"/>
      <c r="KW138" s="52"/>
      <c r="KX138" s="52"/>
      <c r="KY138" s="52"/>
      <c r="KZ138" s="52"/>
      <c r="LA138" s="52"/>
      <c r="LB138" s="52"/>
      <c r="LC138" s="52"/>
      <c r="LD138" s="52"/>
      <c r="LE138" s="52"/>
      <c r="LF138" s="52"/>
      <c r="LG138" s="52"/>
      <c r="LH138" s="52"/>
      <c r="LI138" s="52"/>
      <c r="LJ138" s="52"/>
      <c r="LK138" s="52"/>
      <c r="LL138" s="52"/>
      <c r="LM138" s="52"/>
      <c r="LN138" s="52"/>
      <c r="LO138" s="52"/>
      <c r="LP138" s="52"/>
      <c r="LQ138" s="52"/>
      <c r="LR138" s="52"/>
      <c r="LS138" s="52"/>
      <c r="LT138" s="52"/>
      <c r="LU138" s="52"/>
      <c r="LV138" s="52"/>
      <c r="LW138" s="52"/>
      <c r="LX138" s="52"/>
      <c r="LY138" s="52"/>
      <c r="LZ138" s="52"/>
      <c r="MA138" s="52"/>
      <c r="MB138" s="52"/>
      <c r="MC138" s="52"/>
      <c r="MD138" s="52"/>
      <c r="ME138" s="52"/>
      <c r="MF138" s="52"/>
      <c r="MG138" s="52"/>
      <c r="MH138" s="52"/>
      <c r="MI138" s="52"/>
      <c r="MJ138" s="52"/>
      <c r="MK138" s="52"/>
      <c r="ML138" s="52"/>
      <c r="MM138" s="52"/>
      <c r="MN138" s="52"/>
      <c r="MO138" s="52"/>
      <c r="MP138" s="52"/>
      <c r="MQ138" s="52"/>
      <c r="MR138" s="52"/>
      <c r="MS138" s="52"/>
      <c r="MT138" s="52"/>
      <c r="MU138" s="52"/>
      <c r="MV138" s="52"/>
      <c r="MW138" s="52"/>
      <c r="MX138" s="52"/>
      <c r="MY138" s="52"/>
      <c r="MZ138" s="52"/>
      <c r="NA138" s="52"/>
      <c r="NB138" s="52"/>
      <c r="NC138" s="52"/>
      <c r="ND138" s="52"/>
      <c r="NE138" s="52"/>
      <c r="NF138" s="52"/>
      <c r="NG138" s="52"/>
      <c r="NH138" s="52"/>
      <c r="NI138" s="52"/>
      <c r="NJ138" s="52"/>
      <c r="NK138" s="52"/>
      <c r="NL138" s="52"/>
      <c r="NM138" s="52"/>
      <c r="NN138" s="52"/>
      <c r="NO138" s="52"/>
      <c r="NP138" s="52"/>
      <c r="NQ138" s="52"/>
      <c r="NR138" s="52"/>
      <c r="NS138" s="52"/>
      <c r="NT138" s="52"/>
      <c r="NU138" s="52"/>
      <c r="NV138" s="52"/>
      <c r="NW138" s="52"/>
      <c r="NX138" s="52"/>
      <c r="NY138" s="52"/>
      <c r="NZ138" s="52"/>
      <c r="OA138" s="52"/>
      <c r="OB138" s="52"/>
      <c r="OC138" s="52"/>
      <c r="OD138" s="52"/>
      <c r="OE138" s="52"/>
      <c r="OF138" s="52"/>
      <c r="OG138" s="52"/>
      <c r="OH138" s="52"/>
      <c r="OI138" s="52"/>
      <c r="OJ138" s="52"/>
      <c r="OK138" s="52"/>
      <c r="OL138" s="52"/>
      <c r="OM138" s="52"/>
      <c r="ON138" s="52"/>
      <c r="OO138" s="52"/>
      <c r="OP138" s="52"/>
      <c r="OQ138" s="52"/>
      <c r="OR138" s="52"/>
      <c r="OS138" s="52"/>
      <c r="OT138" s="52"/>
      <c r="OU138" s="52"/>
      <c r="OV138" s="52"/>
      <c r="OW138" s="52"/>
      <c r="OX138" s="52"/>
      <c r="OY138" s="52"/>
      <c r="OZ138" s="52"/>
      <c r="PA138" s="52"/>
      <c r="PB138" s="52"/>
      <c r="PC138" s="52"/>
      <c r="PD138" s="52"/>
      <c r="PE138" s="52"/>
      <c r="PF138" s="52"/>
      <c r="PG138" s="52"/>
      <c r="PH138" s="52"/>
      <c r="PI138" s="52"/>
      <c r="PJ138" s="52"/>
      <c r="PK138" s="52"/>
      <c r="PL138" s="52"/>
      <c r="PM138" s="52"/>
      <c r="PN138" s="52"/>
      <c r="PO138" s="52"/>
      <c r="PP138" s="52"/>
      <c r="PQ138" s="52"/>
      <c r="PR138" s="52"/>
      <c r="PS138" s="52"/>
      <c r="PT138" s="52"/>
      <c r="PU138" s="52"/>
      <c r="PV138" s="52"/>
      <c r="PW138" s="52"/>
      <c r="PX138" s="52"/>
      <c r="PY138" s="52"/>
      <c r="PZ138" s="52"/>
      <c r="QA138" s="52"/>
      <c r="QB138" s="52"/>
      <c r="QC138" s="52"/>
      <c r="QD138" s="52"/>
      <c r="QE138" s="52"/>
      <c r="QF138" s="52"/>
      <c r="QG138" s="52"/>
      <c r="QH138" s="52"/>
      <c r="QI138" s="52"/>
      <c r="QJ138" s="52"/>
      <c r="QK138" s="52"/>
      <c r="QL138" s="52"/>
      <c r="QM138" s="52"/>
      <c r="QN138" s="52"/>
      <c r="QO138" s="52"/>
      <c r="QP138" s="52"/>
      <c r="QQ138" s="52"/>
      <c r="QR138" s="52"/>
      <c r="QS138" s="52"/>
      <c r="QT138" s="52"/>
      <c r="QU138" s="52"/>
      <c r="QV138" s="52"/>
      <c r="QW138" s="52"/>
      <c r="QX138" s="52"/>
      <c r="QY138" s="52"/>
      <c r="QZ138" s="52"/>
      <c r="RA138" s="52"/>
      <c r="RB138" s="52"/>
      <c r="RC138" s="52"/>
      <c r="RD138" s="52"/>
      <c r="RE138" s="52"/>
      <c r="RF138" s="52"/>
      <c r="RG138" s="52"/>
      <c r="RH138" s="52"/>
      <c r="RI138" s="52"/>
      <c r="RJ138" s="52"/>
      <c r="RK138" s="52"/>
      <c r="RL138" s="52"/>
      <c r="RM138" s="52"/>
      <c r="RN138" s="52"/>
      <c r="RO138" s="52"/>
      <c r="RP138" s="52"/>
      <c r="RQ138" s="52"/>
      <c r="RR138" s="52"/>
      <c r="RS138" s="52"/>
      <c r="RT138" s="52"/>
      <c r="RU138" s="52"/>
      <c r="RV138" s="52"/>
      <c r="RW138" s="52"/>
      <c r="RX138" s="52"/>
      <c r="RY138" s="52"/>
      <c r="RZ138" s="52"/>
      <c r="SA138" s="52"/>
      <c r="SB138" s="52"/>
      <c r="SC138" s="52"/>
      <c r="SD138" s="52"/>
      <c r="SE138" s="52"/>
      <c r="SF138" s="52"/>
      <c r="SG138" s="52"/>
      <c r="SH138" s="52"/>
      <c r="SI138" s="52"/>
      <c r="SJ138" s="52"/>
      <c r="SK138" s="52"/>
      <c r="SL138" s="52"/>
      <c r="SM138" s="52"/>
      <c r="SN138" s="52"/>
      <c r="SO138" s="52"/>
      <c r="SP138" s="52"/>
      <c r="SQ138" s="52"/>
      <c r="SR138" s="52"/>
      <c r="SS138" s="52"/>
      <c r="ST138" s="52"/>
      <c r="SU138" s="52"/>
      <c r="SV138" s="52"/>
      <c r="SW138" s="52"/>
      <c r="SX138" s="52"/>
      <c r="SY138" s="52"/>
      <c r="SZ138" s="52"/>
      <c r="TA138" s="52"/>
      <c r="TB138" s="52"/>
      <c r="TC138" s="52"/>
      <c r="TD138" s="52"/>
      <c r="TE138" s="52"/>
      <c r="TF138" s="52"/>
      <c r="TG138" s="52"/>
      <c r="TH138" s="52"/>
      <c r="TI138" s="52"/>
      <c r="TJ138" s="52"/>
      <c r="TK138" s="52"/>
      <c r="TL138" s="52"/>
      <c r="TM138" s="52"/>
      <c r="TN138" s="52"/>
      <c r="TO138" s="52"/>
      <c r="TP138" s="52"/>
      <c r="TQ138" s="52"/>
      <c r="TR138" s="52"/>
      <c r="TS138" s="52"/>
      <c r="TT138" s="52"/>
      <c r="TU138" s="52"/>
      <c r="TV138" s="52"/>
      <c r="TW138" s="52"/>
      <c r="TX138" s="52"/>
      <c r="TY138" s="52"/>
      <c r="TZ138" s="52"/>
      <c r="UA138" s="52"/>
      <c r="UB138" s="52"/>
      <c r="UC138" s="52"/>
      <c r="UD138" s="52"/>
      <c r="UE138" s="52"/>
      <c r="UF138" s="52"/>
      <c r="UG138" s="52"/>
      <c r="UH138" s="52"/>
      <c r="UI138" s="52"/>
      <c r="UJ138" s="52"/>
      <c r="UK138" s="52"/>
      <c r="UL138" s="52"/>
      <c r="UM138" s="52"/>
      <c r="UN138" s="52"/>
      <c r="UO138" s="52"/>
      <c r="UP138" s="52"/>
      <c r="UQ138" s="52"/>
      <c r="UR138" s="52"/>
      <c r="US138" s="52"/>
      <c r="UT138" s="52"/>
      <c r="UU138" s="52"/>
      <c r="UV138" s="52"/>
      <c r="UW138" s="52"/>
      <c r="UX138" s="52"/>
      <c r="UY138" s="52"/>
      <c r="UZ138" s="52"/>
      <c r="VA138" s="52"/>
      <c r="VB138" s="52"/>
      <c r="VC138" s="52"/>
      <c r="VD138" s="52"/>
      <c r="VE138" s="52"/>
      <c r="VF138" s="52"/>
      <c r="VG138" s="52"/>
      <c r="VH138" s="52"/>
      <c r="VI138" s="52"/>
      <c r="VJ138" s="52"/>
      <c r="VK138" s="52"/>
      <c r="VL138" s="52"/>
      <c r="VM138" s="52"/>
      <c r="VN138" s="52"/>
      <c r="VO138" s="52"/>
      <c r="VP138" s="52"/>
      <c r="VQ138" s="52"/>
      <c r="VR138" s="52"/>
      <c r="VS138" s="52"/>
      <c r="VT138" s="52"/>
      <c r="VU138" s="52"/>
      <c r="VV138" s="52"/>
      <c r="VW138" s="52"/>
      <c r="VX138" s="52"/>
      <c r="VY138" s="52"/>
      <c r="VZ138" s="52"/>
      <c r="WA138" s="52"/>
      <c r="WB138" s="52"/>
      <c r="WC138" s="52"/>
      <c r="WD138" s="52"/>
      <c r="WE138" s="52"/>
      <c r="WF138" s="52"/>
      <c r="WG138" s="52"/>
      <c r="WH138" s="52"/>
      <c r="WI138" s="52"/>
      <c r="WJ138" s="52"/>
      <c r="WK138" s="52"/>
      <c r="WL138" s="52"/>
      <c r="WM138" s="52"/>
      <c r="WN138" s="52"/>
      <c r="WO138" s="52"/>
      <c r="WP138" s="52"/>
      <c r="WQ138" s="52"/>
      <c r="WR138" s="52"/>
      <c r="WS138" s="52"/>
      <c r="WT138" s="52"/>
      <c r="WU138" s="52"/>
      <c r="WV138" s="52"/>
      <c r="WW138" s="52"/>
      <c r="WX138" s="52"/>
      <c r="WY138" s="52"/>
      <c r="WZ138" s="52"/>
      <c r="XA138" s="52"/>
      <c r="XB138" s="52"/>
      <c r="XC138" s="52"/>
      <c r="XD138" s="52"/>
      <c r="XE138" s="52"/>
      <c r="XF138" s="52"/>
      <c r="XG138" s="52"/>
      <c r="XH138" s="52"/>
      <c r="XI138" s="52"/>
      <c r="XJ138" s="52"/>
      <c r="XK138" s="52"/>
      <c r="XL138" s="52"/>
      <c r="XM138" s="52"/>
      <c r="XN138" s="52"/>
      <c r="XO138" s="52"/>
      <c r="XP138" s="52"/>
      <c r="XQ138" s="52"/>
      <c r="XR138" s="52"/>
      <c r="XS138" s="52"/>
      <c r="XT138" s="52"/>
      <c r="XU138" s="52"/>
      <c r="XV138" s="52"/>
      <c r="XW138" s="52"/>
      <c r="XX138" s="52"/>
      <c r="XY138" s="52"/>
      <c r="XZ138" s="52"/>
      <c r="YA138" s="52"/>
      <c r="YB138" s="52"/>
      <c r="YC138" s="52"/>
      <c r="YD138" s="52"/>
      <c r="YE138" s="52"/>
      <c r="YF138" s="52"/>
      <c r="YG138" s="52"/>
      <c r="YH138" s="52"/>
      <c r="YI138" s="52"/>
      <c r="YJ138" s="52"/>
      <c r="YK138" s="52"/>
      <c r="YL138" s="52"/>
      <c r="YM138" s="52"/>
      <c r="YN138" s="52"/>
      <c r="YO138" s="52"/>
      <c r="YP138" s="52"/>
      <c r="YQ138" s="52"/>
      <c r="YR138" s="52"/>
      <c r="YS138" s="52"/>
      <c r="YT138" s="52"/>
      <c r="YU138" s="52"/>
      <c r="YV138" s="52"/>
      <c r="YW138" s="52"/>
      <c r="YX138" s="52"/>
      <c r="YY138" s="52"/>
      <c r="YZ138" s="52"/>
      <c r="ZA138" s="52"/>
      <c r="ZB138" s="52"/>
      <c r="ZC138" s="52"/>
      <c r="ZD138" s="52"/>
      <c r="ZE138" s="52"/>
      <c r="ZF138" s="52"/>
      <c r="ZG138" s="52"/>
      <c r="ZH138" s="52"/>
      <c r="ZI138" s="52"/>
      <c r="ZJ138" s="52"/>
      <c r="ZK138" s="52"/>
      <c r="ZL138" s="52"/>
      <c r="ZM138" s="52"/>
      <c r="ZN138" s="52"/>
      <c r="ZO138" s="52"/>
      <c r="ZP138" s="52"/>
      <c r="ZQ138" s="52"/>
      <c r="ZR138" s="52"/>
      <c r="ZS138" s="52"/>
      <c r="ZT138" s="52"/>
      <c r="ZU138" s="52"/>
      <c r="ZV138" s="52"/>
      <c r="ZW138" s="52"/>
      <c r="ZX138" s="52"/>
      <c r="ZY138" s="52"/>
      <c r="ZZ138" s="52"/>
      <c r="AAA138" s="52"/>
      <c r="AAB138" s="52"/>
      <c r="AAC138" s="52"/>
      <c r="AAD138" s="52"/>
      <c r="AAE138" s="52"/>
      <c r="AAF138" s="52"/>
      <c r="AAG138" s="52"/>
      <c r="AAH138" s="52"/>
      <c r="AAI138" s="52"/>
      <c r="AAJ138" s="52"/>
      <c r="AAK138" s="52"/>
      <c r="AAL138" s="52"/>
      <c r="AAM138" s="52"/>
      <c r="AAN138" s="52"/>
      <c r="AAO138" s="52"/>
      <c r="AAP138" s="52"/>
      <c r="AAQ138" s="52"/>
      <c r="AAR138" s="52"/>
      <c r="AAS138" s="52"/>
      <c r="AAT138" s="52"/>
      <c r="AAU138" s="52"/>
      <c r="AAV138" s="52"/>
      <c r="AAW138" s="52"/>
      <c r="AAX138" s="52"/>
      <c r="AAY138" s="52"/>
      <c r="AAZ138" s="52"/>
      <c r="ABA138" s="52"/>
      <c r="ABB138" s="52"/>
      <c r="ABC138" s="52"/>
      <c r="ABD138" s="52"/>
      <c r="ABE138" s="52"/>
      <c r="ABF138" s="52"/>
      <c r="ABG138" s="52"/>
      <c r="ABH138" s="52"/>
      <c r="ABI138" s="52"/>
      <c r="ABJ138" s="52"/>
      <c r="ABK138" s="52"/>
      <c r="ABL138" s="52"/>
      <c r="ABM138" s="52"/>
      <c r="ABN138" s="52"/>
      <c r="ABO138" s="52"/>
      <c r="ABP138" s="52"/>
      <c r="ABQ138" s="52"/>
      <c r="ABR138" s="52"/>
      <c r="ABS138" s="52"/>
      <c r="ABT138" s="52"/>
      <c r="ABU138" s="52"/>
      <c r="ABV138" s="52"/>
      <c r="ABW138" s="52"/>
      <c r="ABX138" s="52"/>
      <c r="ABY138" s="52"/>
      <c r="ABZ138" s="52"/>
      <c r="ACA138" s="52"/>
      <c r="ACB138" s="52"/>
      <c r="ACC138" s="52"/>
      <c r="ACD138" s="52"/>
      <c r="ACE138" s="52"/>
      <c r="ACF138" s="52"/>
      <c r="ACG138" s="52"/>
      <c r="ACH138" s="52"/>
      <c r="ACI138" s="52"/>
      <c r="ACJ138" s="52"/>
      <c r="ACK138" s="52"/>
      <c r="ACL138" s="52"/>
      <c r="ACM138" s="52"/>
      <c r="ACN138" s="52"/>
      <c r="ACO138" s="52"/>
      <c r="ACP138" s="52"/>
      <c r="ACQ138" s="52"/>
      <c r="ACR138" s="52"/>
      <c r="ACS138" s="52"/>
      <c r="ACT138" s="52"/>
      <c r="ACU138" s="52"/>
      <c r="ACV138" s="52"/>
      <c r="ACW138" s="52"/>
      <c r="ACX138" s="52"/>
      <c r="ACY138" s="52"/>
      <c r="ACZ138" s="52"/>
      <c r="ADA138" s="52"/>
      <c r="ADB138" s="52"/>
      <c r="ADC138" s="52"/>
      <c r="ADD138" s="52"/>
      <c r="ADE138" s="52"/>
      <c r="ADF138" s="52"/>
      <c r="ADG138" s="52"/>
      <c r="ADH138" s="52"/>
      <c r="ADI138" s="52"/>
      <c r="ADJ138" s="52"/>
      <c r="ADK138" s="52"/>
      <c r="ADL138" s="52"/>
      <c r="ADM138" s="52"/>
      <c r="ADN138" s="52"/>
      <c r="ADO138" s="52"/>
      <c r="ADP138" s="52"/>
      <c r="ADQ138" s="52"/>
      <c r="ADR138" s="52"/>
      <c r="ADS138" s="52"/>
      <c r="ADT138" s="52"/>
      <c r="ADU138" s="52"/>
      <c r="ADV138" s="52"/>
      <c r="ADW138" s="52"/>
      <c r="ADX138" s="52"/>
      <c r="ADY138" s="52"/>
      <c r="ADZ138" s="52"/>
      <c r="AEA138" s="52"/>
      <c r="AEB138" s="52"/>
      <c r="AEC138" s="52"/>
      <c r="AED138" s="52"/>
      <c r="AEE138" s="52"/>
      <c r="AEF138" s="52"/>
      <c r="AEG138" s="52"/>
      <c r="AEH138" s="52"/>
      <c r="AEI138" s="52"/>
      <c r="AEJ138" s="52"/>
      <c r="AEK138" s="52"/>
      <c r="AEL138" s="52"/>
      <c r="AEM138" s="52"/>
      <c r="AEN138" s="52"/>
      <c r="AEO138" s="52"/>
      <c r="AEP138" s="52"/>
      <c r="AEQ138" s="52"/>
      <c r="AER138" s="52"/>
      <c r="AES138" s="52"/>
      <c r="AET138" s="52"/>
      <c r="AEU138" s="52"/>
      <c r="AEV138" s="52"/>
      <c r="AEW138" s="52"/>
      <c r="AEX138" s="52"/>
      <c r="AEY138" s="52"/>
      <c r="AEZ138" s="52"/>
      <c r="AFA138" s="52"/>
      <c r="AFB138" s="52"/>
      <c r="AFC138" s="52"/>
      <c r="AFD138" s="52"/>
      <c r="AFE138" s="52"/>
      <c r="AFF138" s="52"/>
      <c r="AFG138" s="52"/>
      <c r="AFH138" s="52"/>
      <c r="AFI138" s="52"/>
      <c r="AFJ138" s="52"/>
      <c r="AFK138" s="52"/>
      <c r="AFL138" s="52"/>
      <c r="AFM138" s="52"/>
      <c r="AFN138" s="52"/>
      <c r="AFO138" s="52"/>
      <c r="AFP138" s="52"/>
      <c r="AFQ138" s="52"/>
      <c r="AFR138" s="52"/>
      <c r="AFS138" s="52"/>
      <c r="AFT138" s="52"/>
      <c r="AFU138" s="52"/>
      <c r="AFV138" s="52"/>
      <c r="AFW138" s="52"/>
      <c r="AFX138" s="52"/>
      <c r="AFY138" s="52"/>
      <c r="AFZ138" s="52"/>
      <c r="AGA138" s="52"/>
      <c r="AGB138" s="52"/>
      <c r="AGC138" s="52"/>
      <c r="AGD138" s="52"/>
      <c r="AGE138" s="52"/>
      <c r="AGF138" s="52"/>
      <c r="AGG138" s="52"/>
      <c r="AGH138" s="52"/>
      <c r="AGI138" s="52"/>
      <c r="AGJ138" s="52"/>
      <c r="AGK138" s="52"/>
      <c r="AGL138" s="52"/>
      <c r="AGM138" s="52"/>
      <c r="AGN138" s="52"/>
      <c r="AGO138" s="52"/>
      <c r="AGP138" s="52"/>
      <c r="AGQ138" s="52"/>
      <c r="AGR138" s="52"/>
      <c r="AGS138" s="52"/>
      <c r="AGT138" s="52"/>
      <c r="AGU138" s="52"/>
      <c r="AGV138" s="52"/>
      <c r="AGW138" s="52"/>
      <c r="AGX138" s="52"/>
      <c r="AGY138" s="52"/>
      <c r="AGZ138" s="52"/>
      <c r="AHA138" s="52"/>
      <c r="AHB138" s="52"/>
      <c r="AHC138" s="52"/>
      <c r="AHD138" s="52"/>
      <c r="AHE138" s="52"/>
      <c r="AHF138" s="52"/>
      <c r="AHG138" s="52"/>
      <c r="AHH138" s="52"/>
      <c r="AHI138" s="52"/>
      <c r="AHJ138" s="52"/>
      <c r="AHK138" s="52"/>
      <c r="AHL138" s="52"/>
      <c r="AHM138" s="52"/>
      <c r="AHN138" s="52"/>
      <c r="AHO138" s="52"/>
      <c r="AHP138" s="52"/>
      <c r="AHQ138" s="52"/>
      <c r="AHR138" s="52"/>
      <c r="AHS138" s="52"/>
      <c r="AHT138" s="52"/>
      <c r="AHU138" s="52"/>
      <c r="AHV138" s="52"/>
      <c r="AHW138" s="52"/>
      <c r="AHX138" s="52"/>
      <c r="AHY138" s="52"/>
      <c r="AHZ138" s="52"/>
      <c r="AIA138" s="52"/>
      <c r="AIB138" s="52"/>
      <c r="AIC138" s="52"/>
      <c r="AID138" s="52"/>
      <c r="AIE138" s="52"/>
      <c r="AIF138" s="52"/>
      <c r="AIG138" s="52"/>
      <c r="AIH138" s="52"/>
      <c r="AII138" s="52"/>
      <c r="AIJ138" s="52"/>
      <c r="AIK138" s="52"/>
      <c r="AIL138" s="52"/>
      <c r="AIM138" s="52"/>
      <c r="AIN138" s="52"/>
      <c r="AIO138" s="52"/>
      <c r="AIP138" s="52"/>
      <c r="AIQ138" s="52"/>
      <c r="AIR138" s="52"/>
      <c r="AIS138" s="52"/>
      <c r="AIT138" s="52"/>
      <c r="AIU138" s="52"/>
      <c r="AIV138" s="52"/>
      <c r="AIW138" s="52"/>
      <c r="AIX138" s="52"/>
      <c r="AIY138" s="52"/>
      <c r="AIZ138" s="52"/>
      <c r="AJA138" s="52"/>
      <c r="AJB138" s="52"/>
      <c r="AJC138" s="52"/>
      <c r="AJD138" s="52"/>
      <c r="AJE138" s="52"/>
      <c r="AJF138" s="52"/>
      <c r="AJG138" s="52"/>
      <c r="AJH138" s="52"/>
      <c r="AJI138" s="52"/>
      <c r="AJJ138" s="52"/>
      <c r="AJK138" s="52"/>
      <c r="AJL138" s="52"/>
      <c r="AJM138" s="52"/>
      <c r="AJN138" s="52"/>
      <c r="AJO138" s="52"/>
      <c r="AJP138" s="52"/>
      <c r="AJQ138" s="52"/>
      <c r="AJR138" s="52"/>
      <c r="AJS138" s="52"/>
      <c r="AJT138" s="52"/>
      <c r="AJU138" s="52"/>
      <c r="AJV138" s="52"/>
      <c r="AJW138" s="52"/>
      <c r="AJX138" s="52"/>
      <c r="AJY138" s="52"/>
      <c r="AJZ138" s="52"/>
      <c r="AKA138" s="52"/>
      <c r="AKB138" s="52"/>
      <c r="AKC138" s="52"/>
      <c r="AKD138" s="52"/>
      <c r="AKE138" s="52"/>
      <c r="AKF138" s="52"/>
      <c r="AKG138" s="52"/>
      <c r="AKH138" s="52"/>
      <c r="AKI138" s="52"/>
      <c r="AKJ138" s="52"/>
      <c r="AKK138" s="52"/>
      <c r="AKL138" s="52"/>
      <c r="AKM138" s="52"/>
      <c r="AKN138" s="52"/>
      <c r="AKO138" s="52"/>
      <c r="AKP138" s="52"/>
      <c r="AKQ138" s="52"/>
      <c r="AKR138" s="52"/>
      <c r="AKS138" s="52"/>
      <c r="AKT138" s="52"/>
      <c r="AKU138" s="52"/>
      <c r="AKV138" s="52"/>
      <c r="AKW138" s="52"/>
      <c r="AKX138" s="52"/>
      <c r="AKY138" s="52"/>
      <c r="AKZ138" s="52"/>
      <c r="ALA138" s="52"/>
      <c r="ALB138" s="52"/>
      <c r="ALC138" s="52"/>
      <c r="ALD138" s="52"/>
      <c r="ALE138" s="52"/>
      <c r="ALF138" s="52"/>
      <c r="ALG138" s="52"/>
      <c r="ALH138" s="52"/>
      <c r="ALI138" s="52"/>
      <c r="ALJ138" s="52"/>
      <c r="ALK138" s="52"/>
      <c r="ALL138" s="52"/>
      <c r="ALM138" s="52"/>
      <c r="ALN138" s="52"/>
      <c r="ALO138" s="52"/>
      <c r="ALP138" s="52"/>
      <c r="ALQ138" s="52"/>
      <c r="ALR138" s="52"/>
      <c r="ALS138" s="52"/>
      <c r="ALT138" s="52"/>
      <c r="ALU138" s="52"/>
      <c r="ALV138" s="52"/>
      <c r="ALW138" s="52"/>
      <c r="ALX138" s="52"/>
      <c r="ALY138" s="52"/>
      <c r="ALZ138" s="52"/>
      <c r="AMA138" s="52"/>
      <c r="AMB138" s="52"/>
      <c r="AMC138" s="52"/>
      <c r="AMD138" s="52"/>
      <c r="AME138" s="52"/>
      <c r="AMF138" s="52"/>
      <c r="AMG138" s="52"/>
      <c r="AMH138" s="52"/>
      <c r="AMI138" s="52"/>
      <c r="AMJ138" s="52"/>
      <c r="AMK138" s="52"/>
    </row>
    <row r="139" spans="1:1025" s="53" customFormat="1" ht="25.5" x14ac:dyDescent="0.2">
      <c r="A139" s="103" t="s">
        <v>172</v>
      </c>
      <c r="B139" s="117" t="s">
        <v>343</v>
      </c>
      <c r="C139" s="103" t="s">
        <v>318</v>
      </c>
      <c r="D139" s="44" t="s">
        <v>104</v>
      </c>
      <c r="E139" s="43">
        <f t="shared" si="610"/>
        <v>0</v>
      </c>
      <c r="F139" s="70">
        <f t="shared" si="611"/>
        <v>0.65557699999999997</v>
      </c>
      <c r="G139" s="70">
        <f t="shared" si="612"/>
        <v>0</v>
      </c>
      <c r="H139" s="70">
        <f t="shared" si="613"/>
        <v>0</v>
      </c>
      <c r="I139" s="70">
        <f t="shared" si="614"/>
        <v>0</v>
      </c>
      <c r="J139" s="70">
        <f t="shared" si="615"/>
        <v>0</v>
      </c>
      <c r="K139" s="70">
        <f t="shared" si="616"/>
        <v>0</v>
      </c>
      <c r="L139" s="70">
        <f t="shared" si="617"/>
        <v>0</v>
      </c>
      <c r="M139" s="20">
        <v>0</v>
      </c>
      <c r="N139" s="20">
        <v>0</v>
      </c>
      <c r="O139" s="20">
        <v>0</v>
      </c>
      <c r="P139" s="20">
        <v>0</v>
      </c>
      <c r="Q139" s="20">
        <v>0</v>
      </c>
      <c r="R139" s="20">
        <v>0</v>
      </c>
      <c r="S139" s="20">
        <v>0</v>
      </c>
      <c r="T139" s="20">
        <v>0</v>
      </c>
      <c r="U139" s="20">
        <v>0</v>
      </c>
      <c r="V139" s="20">
        <v>0</v>
      </c>
      <c r="W139" s="20">
        <v>0</v>
      </c>
      <c r="X139" s="20">
        <v>0</v>
      </c>
      <c r="Y139" s="20">
        <v>0</v>
      </c>
      <c r="Z139" s="20">
        <v>0</v>
      </c>
      <c r="AA139" s="20">
        <v>0</v>
      </c>
      <c r="AB139" s="20">
        <v>0</v>
      </c>
      <c r="AC139" s="20">
        <v>0</v>
      </c>
      <c r="AD139" s="20">
        <v>0</v>
      </c>
      <c r="AE139" s="20">
        <v>0</v>
      </c>
      <c r="AF139" s="20">
        <v>0</v>
      </c>
      <c r="AG139" s="20">
        <v>0</v>
      </c>
      <c r="AH139" s="20">
        <v>0</v>
      </c>
      <c r="AI139" s="20">
        <v>0</v>
      </c>
      <c r="AJ139" s="20">
        <v>0</v>
      </c>
      <c r="AK139" s="20">
        <v>0</v>
      </c>
      <c r="AL139" s="20">
        <v>0.65557699999999997</v>
      </c>
      <c r="AM139" s="20">
        <v>0</v>
      </c>
      <c r="AN139" s="20">
        <v>0</v>
      </c>
      <c r="AO139" s="20">
        <v>0</v>
      </c>
      <c r="AP139" s="20">
        <v>0</v>
      </c>
      <c r="AQ139" s="20">
        <v>0</v>
      </c>
      <c r="AR139" s="20">
        <v>0</v>
      </c>
      <c r="AS139" s="70">
        <f t="shared" si="618"/>
        <v>0</v>
      </c>
      <c r="AT139" s="70">
        <f t="shared" si="619"/>
        <v>0.58109887999999998</v>
      </c>
      <c r="AU139" s="70">
        <f t="shared" si="620"/>
        <v>0</v>
      </c>
      <c r="AV139" s="70">
        <f t="shared" si="621"/>
        <v>0</v>
      </c>
      <c r="AW139" s="70">
        <f t="shared" si="622"/>
        <v>0</v>
      </c>
      <c r="AX139" s="70">
        <f t="shared" si="623"/>
        <v>0</v>
      </c>
      <c r="AY139" s="70">
        <f t="shared" si="624"/>
        <v>0</v>
      </c>
      <c r="AZ139" s="70">
        <f t="shared" si="625"/>
        <v>0</v>
      </c>
      <c r="BA139" s="20">
        <v>0</v>
      </c>
      <c r="BB139" s="20">
        <v>0</v>
      </c>
      <c r="BC139" s="20">
        <v>0</v>
      </c>
      <c r="BD139" s="20">
        <v>0</v>
      </c>
      <c r="BE139" s="20">
        <v>0</v>
      </c>
      <c r="BF139" s="20">
        <v>0</v>
      </c>
      <c r="BG139" s="20">
        <v>0</v>
      </c>
      <c r="BH139" s="20">
        <v>0</v>
      </c>
      <c r="BI139" s="20">
        <v>0</v>
      </c>
      <c r="BJ139" s="20">
        <v>0</v>
      </c>
      <c r="BK139" s="20">
        <v>0</v>
      </c>
      <c r="BL139" s="20">
        <v>0</v>
      </c>
      <c r="BM139" s="20">
        <v>0</v>
      </c>
      <c r="BN139" s="20">
        <v>0</v>
      </c>
      <c r="BO139" s="20">
        <v>0</v>
      </c>
      <c r="BP139" s="20">
        <v>0</v>
      </c>
      <c r="BQ139" s="20">
        <v>0</v>
      </c>
      <c r="BR139" s="20">
        <v>0</v>
      </c>
      <c r="BS139" s="20">
        <v>0</v>
      </c>
      <c r="BT139" s="20">
        <v>0</v>
      </c>
      <c r="BU139" s="20">
        <v>0</v>
      </c>
      <c r="BV139" s="20">
        <v>0</v>
      </c>
      <c r="BW139" s="20">
        <v>0</v>
      </c>
      <c r="BX139" s="20">
        <v>0</v>
      </c>
      <c r="BY139" s="20">
        <v>0</v>
      </c>
      <c r="BZ139" s="20">
        <v>0.58109887999999998</v>
      </c>
      <c r="CA139" s="20">
        <v>0</v>
      </c>
      <c r="CB139" s="20">
        <v>0</v>
      </c>
      <c r="CC139" s="20">
        <v>0</v>
      </c>
      <c r="CD139" s="20">
        <v>0</v>
      </c>
      <c r="CE139" s="20">
        <v>0</v>
      </c>
      <c r="CF139" s="20">
        <v>0</v>
      </c>
      <c r="CG139" s="20" t="s">
        <v>104</v>
      </c>
      <c r="CH139" s="20" t="s">
        <v>104</v>
      </c>
      <c r="CI139" s="20">
        <f t="shared" si="626"/>
        <v>-7.4478119999999981E-2</v>
      </c>
      <c r="CJ139" s="20" t="s">
        <v>104</v>
      </c>
      <c r="CK139" s="79" t="s">
        <v>104</v>
      </c>
      <c r="CL139" s="83"/>
      <c r="CM139" s="52"/>
      <c r="CN139" s="52"/>
      <c r="CO139" s="52"/>
      <c r="CP139" s="52"/>
      <c r="CQ139" s="52"/>
      <c r="CR139" s="52"/>
      <c r="CS139" s="52"/>
      <c r="CT139" s="52"/>
      <c r="CU139" s="52"/>
      <c r="CV139" s="52"/>
      <c r="CW139" s="52"/>
      <c r="CX139" s="52"/>
      <c r="CY139" s="52"/>
      <c r="CZ139" s="52"/>
      <c r="DA139" s="52"/>
      <c r="DB139" s="52"/>
      <c r="DC139" s="52"/>
      <c r="DD139" s="52"/>
      <c r="DE139" s="52"/>
      <c r="DF139" s="52"/>
      <c r="DG139" s="52"/>
      <c r="DH139" s="52"/>
      <c r="DI139" s="52"/>
      <c r="DJ139" s="52"/>
      <c r="DK139" s="52"/>
      <c r="DL139" s="52"/>
      <c r="DM139" s="52"/>
      <c r="DN139" s="52"/>
      <c r="DO139" s="52"/>
      <c r="DP139" s="52"/>
      <c r="DQ139" s="52"/>
      <c r="DR139" s="52"/>
      <c r="DS139" s="52"/>
      <c r="DT139" s="52"/>
      <c r="DU139" s="52"/>
      <c r="DV139" s="52"/>
      <c r="DW139" s="52"/>
      <c r="DX139" s="52"/>
      <c r="DY139" s="52"/>
      <c r="DZ139" s="52"/>
      <c r="EA139" s="52"/>
      <c r="EB139" s="52"/>
      <c r="EC139" s="52"/>
      <c r="ED139" s="52"/>
      <c r="EE139" s="52"/>
      <c r="EF139" s="52"/>
      <c r="EG139" s="52"/>
      <c r="EH139" s="52"/>
      <c r="EI139" s="52"/>
      <c r="EJ139" s="52"/>
      <c r="EK139" s="52"/>
      <c r="EL139" s="52"/>
      <c r="EM139" s="52"/>
      <c r="EN139" s="52"/>
      <c r="EO139" s="52"/>
      <c r="EP139" s="52"/>
      <c r="EQ139" s="52"/>
      <c r="ER139" s="52"/>
      <c r="ES139" s="52"/>
      <c r="ET139" s="52"/>
      <c r="EU139" s="52"/>
      <c r="EV139" s="52"/>
      <c r="EW139" s="52"/>
      <c r="EX139" s="52"/>
      <c r="EY139" s="52"/>
      <c r="EZ139" s="52"/>
      <c r="FA139" s="52"/>
      <c r="FB139" s="52"/>
      <c r="FC139" s="52"/>
      <c r="FD139" s="52"/>
      <c r="FE139" s="52"/>
      <c r="FF139" s="52"/>
      <c r="FG139" s="52"/>
      <c r="FH139" s="52"/>
      <c r="FI139" s="52"/>
      <c r="FJ139" s="52"/>
      <c r="FK139" s="52"/>
      <c r="FL139" s="52"/>
      <c r="FM139" s="52"/>
      <c r="FN139" s="52"/>
      <c r="FO139" s="52"/>
      <c r="FP139" s="52"/>
      <c r="FQ139" s="52"/>
      <c r="FR139" s="52"/>
      <c r="FS139" s="52"/>
      <c r="FT139" s="52"/>
      <c r="FU139" s="52"/>
      <c r="FV139" s="52"/>
      <c r="FW139" s="52"/>
      <c r="FX139" s="52"/>
      <c r="FY139" s="52"/>
      <c r="FZ139" s="52"/>
      <c r="GA139" s="52"/>
      <c r="GB139" s="52"/>
      <c r="GC139" s="52"/>
      <c r="GD139" s="52"/>
      <c r="GE139" s="52"/>
      <c r="GF139" s="52"/>
      <c r="GG139" s="52"/>
      <c r="GH139" s="52"/>
      <c r="GI139" s="52"/>
      <c r="GJ139" s="52"/>
      <c r="GK139" s="52"/>
      <c r="GL139" s="52"/>
      <c r="GM139" s="52"/>
      <c r="GN139" s="52"/>
      <c r="GO139" s="52"/>
      <c r="GP139" s="52"/>
      <c r="GQ139" s="52"/>
      <c r="GR139" s="52"/>
      <c r="GS139" s="52"/>
      <c r="GT139" s="52"/>
      <c r="GU139" s="52"/>
      <c r="GV139" s="52"/>
      <c r="GW139" s="52"/>
      <c r="GX139" s="52"/>
      <c r="GY139" s="52"/>
      <c r="GZ139" s="52"/>
      <c r="HA139" s="52"/>
      <c r="HB139" s="52"/>
      <c r="HC139" s="52"/>
      <c r="HD139" s="52"/>
      <c r="HE139" s="52"/>
      <c r="HF139" s="52"/>
      <c r="HG139" s="52"/>
      <c r="HH139" s="52"/>
      <c r="HI139" s="52"/>
      <c r="HJ139" s="52"/>
      <c r="HK139" s="52"/>
      <c r="HL139" s="52"/>
      <c r="HM139" s="52"/>
      <c r="HN139" s="52"/>
      <c r="HO139" s="52"/>
      <c r="HP139" s="52"/>
      <c r="HQ139" s="52"/>
      <c r="HR139" s="52"/>
      <c r="HS139" s="52"/>
      <c r="HT139" s="52"/>
      <c r="HU139" s="52"/>
      <c r="HV139" s="52"/>
      <c r="HW139" s="52"/>
      <c r="HX139" s="52"/>
      <c r="HY139" s="52"/>
      <c r="HZ139" s="52"/>
      <c r="IA139" s="52"/>
      <c r="IB139" s="52"/>
      <c r="IC139" s="52"/>
      <c r="ID139" s="52"/>
      <c r="IE139" s="52"/>
      <c r="IF139" s="52"/>
      <c r="IG139" s="52"/>
      <c r="IH139" s="52"/>
      <c r="II139" s="52"/>
      <c r="IJ139" s="52"/>
      <c r="IK139" s="52"/>
      <c r="IL139" s="52"/>
      <c r="IM139" s="52"/>
      <c r="IN139" s="52"/>
      <c r="IO139" s="52"/>
      <c r="IP139" s="52"/>
      <c r="IQ139" s="52"/>
      <c r="IR139" s="52"/>
      <c r="IS139" s="52"/>
      <c r="IT139" s="52"/>
      <c r="IU139" s="52"/>
      <c r="IV139" s="52"/>
      <c r="IW139" s="52"/>
      <c r="IX139" s="52"/>
      <c r="IY139" s="52"/>
      <c r="IZ139" s="52"/>
      <c r="JA139" s="52"/>
      <c r="JB139" s="52"/>
      <c r="JC139" s="52"/>
      <c r="JD139" s="52"/>
      <c r="JE139" s="52"/>
      <c r="JF139" s="52"/>
      <c r="JG139" s="52"/>
      <c r="JH139" s="52"/>
      <c r="JI139" s="52"/>
      <c r="JJ139" s="52"/>
      <c r="JK139" s="52"/>
      <c r="JL139" s="52"/>
      <c r="JM139" s="52"/>
      <c r="JN139" s="52"/>
      <c r="JO139" s="52"/>
      <c r="JP139" s="52"/>
      <c r="JQ139" s="52"/>
      <c r="JR139" s="52"/>
      <c r="JS139" s="52"/>
      <c r="JT139" s="52"/>
      <c r="JU139" s="52"/>
      <c r="JV139" s="52"/>
      <c r="JW139" s="52"/>
      <c r="JX139" s="52"/>
      <c r="JY139" s="52"/>
      <c r="JZ139" s="52"/>
      <c r="KA139" s="52"/>
      <c r="KB139" s="52"/>
      <c r="KC139" s="52"/>
      <c r="KD139" s="52"/>
      <c r="KE139" s="52"/>
      <c r="KF139" s="52"/>
      <c r="KG139" s="52"/>
      <c r="KH139" s="52"/>
      <c r="KI139" s="52"/>
      <c r="KJ139" s="52"/>
      <c r="KK139" s="52"/>
      <c r="KL139" s="52"/>
      <c r="KM139" s="52"/>
      <c r="KN139" s="52"/>
      <c r="KO139" s="52"/>
      <c r="KP139" s="52"/>
      <c r="KQ139" s="52"/>
      <c r="KR139" s="52"/>
      <c r="KS139" s="52"/>
      <c r="KT139" s="52"/>
      <c r="KU139" s="52"/>
      <c r="KV139" s="52"/>
      <c r="KW139" s="52"/>
      <c r="KX139" s="52"/>
      <c r="KY139" s="52"/>
      <c r="KZ139" s="52"/>
      <c r="LA139" s="52"/>
      <c r="LB139" s="52"/>
      <c r="LC139" s="52"/>
      <c r="LD139" s="52"/>
      <c r="LE139" s="52"/>
      <c r="LF139" s="52"/>
      <c r="LG139" s="52"/>
      <c r="LH139" s="52"/>
      <c r="LI139" s="52"/>
      <c r="LJ139" s="52"/>
      <c r="LK139" s="52"/>
      <c r="LL139" s="52"/>
      <c r="LM139" s="52"/>
      <c r="LN139" s="52"/>
      <c r="LO139" s="52"/>
      <c r="LP139" s="52"/>
      <c r="LQ139" s="52"/>
      <c r="LR139" s="52"/>
      <c r="LS139" s="52"/>
      <c r="LT139" s="52"/>
      <c r="LU139" s="52"/>
      <c r="LV139" s="52"/>
      <c r="LW139" s="52"/>
      <c r="LX139" s="52"/>
      <c r="LY139" s="52"/>
      <c r="LZ139" s="52"/>
      <c r="MA139" s="52"/>
      <c r="MB139" s="52"/>
      <c r="MC139" s="52"/>
      <c r="MD139" s="52"/>
      <c r="ME139" s="52"/>
      <c r="MF139" s="52"/>
      <c r="MG139" s="52"/>
      <c r="MH139" s="52"/>
      <c r="MI139" s="52"/>
      <c r="MJ139" s="52"/>
      <c r="MK139" s="52"/>
      <c r="ML139" s="52"/>
      <c r="MM139" s="52"/>
      <c r="MN139" s="52"/>
      <c r="MO139" s="52"/>
      <c r="MP139" s="52"/>
      <c r="MQ139" s="52"/>
      <c r="MR139" s="52"/>
      <c r="MS139" s="52"/>
      <c r="MT139" s="52"/>
      <c r="MU139" s="52"/>
      <c r="MV139" s="52"/>
      <c r="MW139" s="52"/>
      <c r="MX139" s="52"/>
      <c r="MY139" s="52"/>
      <c r="MZ139" s="52"/>
      <c r="NA139" s="52"/>
      <c r="NB139" s="52"/>
      <c r="NC139" s="52"/>
      <c r="ND139" s="52"/>
      <c r="NE139" s="52"/>
      <c r="NF139" s="52"/>
      <c r="NG139" s="52"/>
      <c r="NH139" s="52"/>
      <c r="NI139" s="52"/>
      <c r="NJ139" s="52"/>
      <c r="NK139" s="52"/>
      <c r="NL139" s="52"/>
      <c r="NM139" s="52"/>
      <c r="NN139" s="52"/>
      <c r="NO139" s="52"/>
      <c r="NP139" s="52"/>
      <c r="NQ139" s="52"/>
      <c r="NR139" s="52"/>
      <c r="NS139" s="52"/>
      <c r="NT139" s="52"/>
      <c r="NU139" s="52"/>
      <c r="NV139" s="52"/>
      <c r="NW139" s="52"/>
      <c r="NX139" s="52"/>
      <c r="NY139" s="52"/>
      <c r="NZ139" s="52"/>
      <c r="OA139" s="52"/>
      <c r="OB139" s="52"/>
      <c r="OC139" s="52"/>
      <c r="OD139" s="52"/>
      <c r="OE139" s="52"/>
      <c r="OF139" s="52"/>
      <c r="OG139" s="52"/>
      <c r="OH139" s="52"/>
      <c r="OI139" s="52"/>
      <c r="OJ139" s="52"/>
      <c r="OK139" s="52"/>
      <c r="OL139" s="52"/>
      <c r="OM139" s="52"/>
      <c r="ON139" s="52"/>
      <c r="OO139" s="52"/>
      <c r="OP139" s="52"/>
      <c r="OQ139" s="52"/>
      <c r="OR139" s="52"/>
      <c r="OS139" s="52"/>
      <c r="OT139" s="52"/>
      <c r="OU139" s="52"/>
      <c r="OV139" s="52"/>
      <c r="OW139" s="52"/>
      <c r="OX139" s="52"/>
      <c r="OY139" s="52"/>
      <c r="OZ139" s="52"/>
      <c r="PA139" s="52"/>
      <c r="PB139" s="52"/>
      <c r="PC139" s="52"/>
      <c r="PD139" s="52"/>
      <c r="PE139" s="52"/>
      <c r="PF139" s="52"/>
      <c r="PG139" s="52"/>
      <c r="PH139" s="52"/>
      <c r="PI139" s="52"/>
      <c r="PJ139" s="52"/>
      <c r="PK139" s="52"/>
      <c r="PL139" s="52"/>
      <c r="PM139" s="52"/>
      <c r="PN139" s="52"/>
      <c r="PO139" s="52"/>
      <c r="PP139" s="52"/>
      <c r="PQ139" s="52"/>
      <c r="PR139" s="52"/>
      <c r="PS139" s="52"/>
      <c r="PT139" s="52"/>
      <c r="PU139" s="52"/>
      <c r="PV139" s="52"/>
      <c r="PW139" s="52"/>
      <c r="PX139" s="52"/>
      <c r="PY139" s="52"/>
      <c r="PZ139" s="52"/>
      <c r="QA139" s="52"/>
      <c r="QB139" s="52"/>
      <c r="QC139" s="52"/>
      <c r="QD139" s="52"/>
      <c r="QE139" s="52"/>
      <c r="QF139" s="52"/>
      <c r="QG139" s="52"/>
      <c r="QH139" s="52"/>
      <c r="QI139" s="52"/>
      <c r="QJ139" s="52"/>
      <c r="QK139" s="52"/>
      <c r="QL139" s="52"/>
      <c r="QM139" s="52"/>
      <c r="QN139" s="52"/>
      <c r="QO139" s="52"/>
      <c r="QP139" s="52"/>
      <c r="QQ139" s="52"/>
      <c r="QR139" s="52"/>
      <c r="QS139" s="52"/>
      <c r="QT139" s="52"/>
      <c r="QU139" s="52"/>
      <c r="QV139" s="52"/>
      <c r="QW139" s="52"/>
      <c r="QX139" s="52"/>
      <c r="QY139" s="52"/>
      <c r="QZ139" s="52"/>
      <c r="RA139" s="52"/>
      <c r="RB139" s="52"/>
      <c r="RC139" s="52"/>
      <c r="RD139" s="52"/>
      <c r="RE139" s="52"/>
      <c r="RF139" s="52"/>
      <c r="RG139" s="52"/>
      <c r="RH139" s="52"/>
      <c r="RI139" s="52"/>
      <c r="RJ139" s="52"/>
      <c r="RK139" s="52"/>
      <c r="RL139" s="52"/>
      <c r="RM139" s="52"/>
      <c r="RN139" s="52"/>
      <c r="RO139" s="52"/>
      <c r="RP139" s="52"/>
      <c r="RQ139" s="52"/>
      <c r="RR139" s="52"/>
      <c r="RS139" s="52"/>
      <c r="RT139" s="52"/>
      <c r="RU139" s="52"/>
      <c r="RV139" s="52"/>
      <c r="RW139" s="52"/>
      <c r="RX139" s="52"/>
      <c r="RY139" s="52"/>
      <c r="RZ139" s="52"/>
      <c r="SA139" s="52"/>
      <c r="SB139" s="52"/>
      <c r="SC139" s="52"/>
      <c r="SD139" s="52"/>
      <c r="SE139" s="52"/>
      <c r="SF139" s="52"/>
      <c r="SG139" s="52"/>
      <c r="SH139" s="52"/>
      <c r="SI139" s="52"/>
      <c r="SJ139" s="52"/>
      <c r="SK139" s="52"/>
      <c r="SL139" s="52"/>
      <c r="SM139" s="52"/>
      <c r="SN139" s="52"/>
      <c r="SO139" s="52"/>
      <c r="SP139" s="52"/>
      <c r="SQ139" s="52"/>
      <c r="SR139" s="52"/>
      <c r="SS139" s="52"/>
      <c r="ST139" s="52"/>
      <c r="SU139" s="52"/>
      <c r="SV139" s="52"/>
      <c r="SW139" s="52"/>
      <c r="SX139" s="52"/>
      <c r="SY139" s="52"/>
      <c r="SZ139" s="52"/>
      <c r="TA139" s="52"/>
      <c r="TB139" s="52"/>
      <c r="TC139" s="52"/>
      <c r="TD139" s="52"/>
      <c r="TE139" s="52"/>
      <c r="TF139" s="52"/>
      <c r="TG139" s="52"/>
      <c r="TH139" s="52"/>
      <c r="TI139" s="52"/>
      <c r="TJ139" s="52"/>
      <c r="TK139" s="52"/>
      <c r="TL139" s="52"/>
      <c r="TM139" s="52"/>
      <c r="TN139" s="52"/>
      <c r="TO139" s="52"/>
      <c r="TP139" s="52"/>
      <c r="TQ139" s="52"/>
      <c r="TR139" s="52"/>
      <c r="TS139" s="52"/>
      <c r="TT139" s="52"/>
      <c r="TU139" s="52"/>
      <c r="TV139" s="52"/>
      <c r="TW139" s="52"/>
      <c r="TX139" s="52"/>
      <c r="TY139" s="52"/>
      <c r="TZ139" s="52"/>
      <c r="UA139" s="52"/>
      <c r="UB139" s="52"/>
      <c r="UC139" s="52"/>
      <c r="UD139" s="52"/>
      <c r="UE139" s="52"/>
      <c r="UF139" s="52"/>
      <c r="UG139" s="52"/>
      <c r="UH139" s="52"/>
      <c r="UI139" s="52"/>
      <c r="UJ139" s="52"/>
      <c r="UK139" s="52"/>
      <c r="UL139" s="52"/>
      <c r="UM139" s="52"/>
      <c r="UN139" s="52"/>
      <c r="UO139" s="52"/>
      <c r="UP139" s="52"/>
      <c r="UQ139" s="52"/>
      <c r="UR139" s="52"/>
      <c r="US139" s="52"/>
      <c r="UT139" s="52"/>
      <c r="UU139" s="52"/>
      <c r="UV139" s="52"/>
      <c r="UW139" s="52"/>
      <c r="UX139" s="52"/>
      <c r="UY139" s="52"/>
      <c r="UZ139" s="52"/>
      <c r="VA139" s="52"/>
      <c r="VB139" s="52"/>
      <c r="VC139" s="52"/>
      <c r="VD139" s="52"/>
      <c r="VE139" s="52"/>
      <c r="VF139" s="52"/>
      <c r="VG139" s="52"/>
      <c r="VH139" s="52"/>
      <c r="VI139" s="52"/>
      <c r="VJ139" s="52"/>
      <c r="VK139" s="52"/>
      <c r="VL139" s="52"/>
      <c r="VM139" s="52"/>
      <c r="VN139" s="52"/>
      <c r="VO139" s="52"/>
      <c r="VP139" s="52"/>
      <c r="VQ139" s="52"/>
      <c r="VR139" s="52"/>
      <c r="VS139" s="52"/>
      <c r="VT139" s="52"/>
      <c r="VU139" s="52"/>
      <c r="VV139" s="52"/>
      <c r="VW139" s="52"/>
      <c r="VX139" s="52"/>
      <c r="VY139" s="52"/>
      <c r="VZ139" s="52"/>
      <c r="WA139" s="52"/>
      <c r="WB139" s="52"/>
      <c r="WC139" s="52"/>
      <c r="WD139" s="52"/>
      <c r="WE139" s="52"/>
      <c r="WF139" s="52"/>
      <c r="WG139" s="52"/>
      <c r="WH139" s="52"/>
      <c r="WI139" s="52"/>
      <c r="WJ139" s="52"/>
      <c r="WK139" s="52"/>
      <c r="WL139" s="52"/>
      <c r="WM139" s="52"/>
      <c r="WN139" s="52"/>
      <c r="WO139" s="52"/>
      <c r="WP139" s="52"/>
      <c r="WQ139" s="52"/>
      <c r="WR139" s="52"/>
      <c r="WS139" s="52"/>
      <c r="WT139" s="52"/>
      <c r="WU139" s="52"/>
      <c r="WV139" s="52"/>
      <c r="WW139" s="52"/>
      <c r="WX139" s="52"/>
      <c r="WY139" s="52"/>
      <c r="WZ139" s="52"/>
      <c r="XA139" s="52"/>
      <c r="XB139" s="52"/>
      <c r="XC139" s="52"/>
      <c r="XD139" s="52"/>
      <c r="XE139" s="52"/>
      <c r="XF139" s="52"/>
      <c r="XG139" s="52"/>
      <c r="XH139" s="52"/>
      <c r="XI139" s="52"/>
      <c r="XJ139" s="52"/>
      <c r="XK139" s="52"/>
      <c r="XL139" s="52"/>
      <c r="XM139" s="52"/>
      <c r="XN139" s="52"/>
      <c r="XO139" s="52"/>
      <c r="XP139" s="52"/>
      <c r="XQ139" s="52"/>
      <c r="XR139" s="52"/>
      <c r="XS139" s="52"/>
      <c r="XT139" s="52"/>
      <c r="XU139" s="52"/>
      <c r="XV139" s="52"/>
      <c r="XW139" s="52"/>
      <c r="XX139" s="52"/>
      <c r="XY139" s="52"/>
      <c r="XZ139" s="52"/>
      <c r="YA139" s="52"/>
      <c r="YB139" s="52"/>
      <c r="YC139" s="52"/>
      <c r="YD139" s="52"/>
      <c r="YE139" s="52"/>
      <c r="YF139" s="52"/>
      <c r="YG139" s="52"/>
      <c r="YH139" s="52"/>
      <c r="YI139" s="52"/>
      <c r="YJ139" s="52"/>
      <c r="YK139" s="52"/>
      <c r="YL139" s="52"/>
      <c r="YM139" s="52"/>
      <c r="YN139" s="52"/>
      <c r="YO139" s="52"/>
      <c r="YP139" s="52"/>
      <c r="YQ139" s="52"/>
      <c r="YR139" s="52"/>
      <c r="YS139" s="52"/>
      <c r="YT139" s="52"/>
      <c r="YU139" s="52"/>
      <c r="YV139" s="52"/>
      <c r="YW139" s="52"/>
      <c r="YX139" s="52"/>
      <c r="YY139" s="52"/>
      <c r="YZ139" s="52"/>
      <c r="ZA139" s="52"/>
      <c r="ZB139" s="52"/>
      <c r="ZC139" s="52"/>
      <c r="ZD139" s="52"/>
      <c r="ZE139" s="52"/>
      <c r="ZF139" s="52"/>
      <c r="ZG139" s="52"/>
      <c r="ZH139" s="52"/>
      <c r="ZI139" s="52"/>
      <c r="ZJ139" s="52"/>
      <c r="ZK139" s="52"/>
      <c r="ZL139" s="52"/>
      <c r="ZM139" s="52"/>
      <c r="ZN139" s="52"/>
      <c r="ZO139" s="52"/>
      <c r="ZP139" s="52"/>
      <c r="ZQ139" s="52"/>
      <c r="ZR139" s="52"/>
      <c r="ZS139" s="52"/>
      <c r="ZT139" s="52"/>
      <c r="ZU139" s="52"/>
      <c r="ZV139" s="52"/>
      <c r="ZW139" s="52"/>
      <c r="ZX139" s="52"/>
      <c r="ZY139" s="52"/>
      <c r="ZZ139" s="52"/>
      <c r="AAA139" s="52"/>
      <c r="AAB139" s="52"/>
      <c r="AAC139" s="52"/>
      <c r="AAD139" s="52"/>
      <c r="AAE139" s="52"/>
      <c r="AAF139" s="52"/>
      <c r="AAG139" s="52"/>
      <c r="AAH139" s="52"/>
      <c r="AAI139" s="52"/>
      <c r="AAJ139" s="52"/>
      <c r="AAK139" s="52"/>
      <c r="AAL139" s="52"/>
      <c r="AAM139" s="52"/>
      <c r="AAN139" s="52"/>
      <c r="AAO139" s="52"/>
      <c r="AAP139" s="52"/>
      <c r="AAQ139" s="52"/>
      <c r="AAR139" s="52"/>
      <c r="AAS139" s="52"/>
      <c r="AAT139" s="52"/>
      <c r="AAU139" s="52"/>
      <c r="AAV139" s="52"/>
      <c r="AAW139" s="52"/>
      <c r="AAX139" s="52"/>
      <c r="AAY139" s="52"/>
      <c r="AAZ139" s="52"/>
      <c r="ABA139" s="52"/>
      <c r="ABB139" s="52"/>
      <c r="ABC139" s="52"/>
      <c r="ABD139" s="52"/>
      <c r="ABE139" s="52"/>
      <c r="ABF139" s="52"/>
      <c r="ABG139" s="52"/>
      <c r="ABH139" s="52"/>
      <c r="ABI139" s="52"/>
      <c r="ABJ139" s="52"/>
      <c r="ABK139" s="52"/>
      <c r="ABL139" s="52"/>
      <c r="ABM139" s="52"/>
      <c r="ABN139" s="52"/>
      <c r="ABO139" s="52"/>
      <c r="ABP139" s="52"/>
      <c r="ABQ139" s="52"/>
      <c r="ABR139" s="52"/>
      <c r="ABS139" s="52"/>
      <c r="ABT139" s="52"/>
      <c r="ABU139" s="52"/>
      <c r="ABV139" s="52"/>
      <c r="ABW139" s="52"/>
      <c r="ABX139" s="52"/>
      <c r="ABY139" s="52"/>
      <c r="ABZ139" s="52"/>
      <c r="ACA139" s="52"/>
      <c r="ACB139" s="52"/>
      <c r="ACC139" s="52"/>
      <c r="ACD139" s="52"/>
      <c r="ACE139" s="52"/>
      <c r="ACF139" s="52"/>
      <c r="ACG139" s="52"/>
      <c r="ACH139" s="52"/>
      <c r="ACI139" s="52"/>
      <c r="ACJ139" s="52"/>
      <c r="ACK139" s="52"/>
      <c r="ACL139" s="52"/>
      <c r="ACM139" s="52"/>
      <c r="ACN139" s="52"/>
      <c r="ACO139" s="52"/>
      <c r="ACP139" s="52"/>
      <c r="ACQ139" s="52"/>
      <c r="ACR139" s="52"/>
      <c r="ACS139" s="52"/>
      <c r="ACT139" s="52"/>
      <c r="ACU139" s="52"/>
      <c r="ACV139" s="52"/>
      <c r="ACW139" s="52"/>
      <c r="ACX139" s="52"/>
      <c r="ACY139" s="52"/>
      <c r="ACZ139" s="52"/>
      <c r="ADA139" s="52"/>
      <c r="ADB139" s="52"/>
      <c r="ADC139" s="52"/>
      <c r="ADD139" s="52"/>
      <c r="ADE139" s="52"/>
      <c r="ADF139" s="52"/>
      <c r="ADG139" s="52"/>
      <c r="ADH139" s="52"/>
      <c r="ADI139" s="52"/>
      <c r="ADJ139" s="52"/>
      <c r="ADK139" s="52"/>
      <c r="ADL139" s="52"/>
      <c r="ADM139" s="52"/>
      <c r="ADN139" s="52"/>
      <c r="ADO139" s="52"/>
      <c r="ADP139" s="52"/>
      <c r="ADQ139" s="52"/>
      <c r="ADR139" s="52"/>
      <c r="ADS139" s="52"/>
      <c r="ADT139" s="52"/>
      <c r="ADU139" s="52"/>
      <c r="ADV139" s="52"/>
      <c r="ADW139" s="52"/>
      <c r="ADX139" s="52"/>
      <c r="ADY139" s="52"/>
      <c r="ADZ139" s="52"/>
      <c r="AEA139" s="52"/>
      <c r="AEB139" s="52"/>
      <c r="AEC139" s="52"/>
      <c r="AED139" s="52"/>
      <c r="AEE139" s="52"/>
      <c r="AEF139" s="52"/>
      <c r="AEG139" s="52"/>
      <c r="AEH139" s="52"/>
      <c r="AEI139" s="52"/>
      <c r="AEJ139" s="52"/>
      <c r="AEK139" s="52"/>
      <c r="AEL139" s="52"/>
      <c r="AEM139" s="52"/>
      <c r="AEN139" s="52"/>
      <c r="AEO139" s="52"/>
      <c r="AEP139" s="52"/>
      <c r="AEQ139" s="52"/>
      <c r="AER139" s="52"/>
      <c r="AES139" s="52"/>
      <c r="AET139" s="52"/>
      <c r="AEU139" s="52"/>
      <c r="AEV139" s="52"/>
      <c r="AEW139" s="52"/>
      <c r="AEX139" s="52"/>
      <c r="AEY139" s="52"/>
      <c r="AEZ139" s="52"/>
      <c r="AFA139" s="52"/>
      <c r="AFB139" s="52"/>
      <c r="AFC139" s="52"/>
      <c r="AFD139" s="52"/>
      <c r="AFE139" s="52"/>
      <c r="AFF139" s="52"/>
      <c r="AFG139" s="52"/>
      <c r="AFH139" s="52"/>
      <c r="AFI139" s="52"/>
      <c r="AFJ139" s="52"/>
      <c r="AFK139" s="52"/>
      <c r="AFL139" s="52"/>
      <c r="AFM139" s="52"/>
      <c r="AFN139" s="52"/>
      <c r="AFO139" s="52"/>
      <c r="AFP139" s="52"/>
      <c r="AFQ139" s="52"/>
      <c r="AFR139" s="52"/>
      <c r="AFS139" s="52"/>
      <c r="AFT139" s="52"/>
      <c r="AFU139" s="52"/>
      <c r="AFV139" s="52"/>
      <c r="AFW139" s="52"/>
      <c r="AFX139" s="52"/>
      <c r="AFY139" s="52"/>
      <c r="AFZ139" s="52"/>
      <c r="AGA139" s="52"/>
      <c r="AGB139" s="52"/>
      <c r="AGC139" s="52"/>
      <c r="AGD139" s="52"/>
      <c r="AGE139" s="52"/>
      <c r="AGF139" s="52"/>
      <c r="AGG139" s="52"/>
      <c r="AGH139" s="52"/>
      <c r="AGI139" s="52"/>
      <c r="AGJ139" s="52"/>
      <c r="AGK139" s="52"/>
      <c r="AGL139" s="52"/>
      <c r="AGM139" s="52"/>
      <c r="AGN139" s="52"/>
      <c r="AGO139" s="52"/>
      <c r="AGP139" s="52"/>
      <c r="AGQ139" s="52"/>
      <c r="AGR139" s="52"/>
      <c r="AGS139" s="52"/>
      <c r="AGT139" s="52"/>
      <c r="AGU139" s="52"/>
      <c r="AGV139" s="52"/>
      <c r="AGW139" s="52"/>
      <c r="AGX139" s="52"/>
      <c r="AGY139" s="52"/>
      <c r="AGZ139" s="52"/>
      <c r="AHA139" s="52"/>
      <c r="AHB139" s="52"/>
      <c r="AHC139" s="52"/>
      <c r="AHD139" s="52"/>
      <c r="AHE139" s="52"/>
      <c r="AHF139" s="52"/>
      <c r="AHG139" s="52"/>
      <c r="AHH139" s="52"/>
      <c r="AHI139" s="52"/>
      <c r="AHJ139" s="52"/>
      <c r="AHK139" s="52"/>
      <c r="AHL139" s="52"/>
      <c r="AHM139" s="52"/>
      <c r="AHN139" s="52"/>
      <c r="AHO139" s="52"/>
      <c r="AHP139" s="52"/>
      <c r="AHQ139" s="52"/>
      <c r="AHR139" s="52"/>
      <c r="AHS139" s="52"/>
      <c r="AHT139" s="52"/>
      <c r="AHU139" s="52"/>
      <c r="AHV139" s="52"/>
      <c r="AHW139" s="52"/>
      <c r="AHX139" s="52"/>
      <c r="AHY139" s="52"/>
      <c r="AHZ139" s="52"/>
      <c r="AIA139" s="52"/>
      <c r="AIB139" s="52"/>
      <c r="AIC139" s="52"/>
      <c r="AID139" s="52"/>
      <c r="AIE139" s="52"/>
      <c r="AIF139" s="52"/>
      <c r="AIG139" s="52"/>
      <c r="AIH139" s="52"/>
      <c r="AII139" s="52"/>
      <c r="AIJ139" s="52"/>
      <c r="AIK139" s="52"/>
      <c r="AIL139" s="52"/>
      <c r="AIM139" s="52"/>
      <c r="AIN139" s="52"/>
      <c r="AIO139" s="52"/>
      <c r="AIP139" s="52"/>
      <c r="AIQ139" s="52"/>
      <c r="AIR139" s="52"/>
      <c r="AIS139" s="52"/>
      <c r="AIT139" s="52"/>
      <c r="AIU139" s="52"/>
      <c r="AIV139" s="52"/>
      <c r="AIW139" s="52"/>
      <c r="AIX139" s="52"/>
      <c r="AIY139" s="52"/>
      <c r="AIZ139" s="52"/>
      <c r="AJA139" s="52"/>
      <c r="AJB139" s="52"/>
      <c r="AJC139" s="52"/>
      <c r="AJD139" s="52"/>
      <c r="AJE139" s="52"/>
      <c r="AJF139" s="52"/>
      <c r="AJG139" s="52"/>
      <c r="AJH139" s="52"/>
      <c r="AJI139" s="52"/>
      <c r="AJJ139" s="52"/>
      <c r="AJK139" s="52"/>
      <c r="AJL139" s="52"/>
      <c r="AJM139" s="52"/>
      <c r="AJN139" s="52"/>
      <c r="AJO139" s="52"/>
      <c r="AJP139" s="52"/>
      <c r="AJQ139" s="52"/>
      <c r="AJR139" s="52"/>
      <c r="AJS139" s="52"/>
      <c r="AJT139" s="52"/>
      <c r="AJU139" s="52"/>
      <c r="AJV139" s="52"/>
      <c r="AJW139" s="52"/>
      <c r="AJX139" s="52"/>
      <c r="AJY139" s="52"/>
      <c r="AJZ139" s="52"/>
      <c r="AKA139" s="52"/>
      <c r="AKB139" s="52"/>
      <c r="AKC139" s="52"/>
      <c r="AKD139" s="52"/>
      <c r="AKE139" s="52"/>
      <c r="AKF139" s="52"/>
      <c r="AKG139" s="52"/>
      <c r="AKH139" s="52"/>
      <c r="AKI139" s="52"/>
      <c r="AKJ139" s="52"/>
      <c r="AKK139" s="52"/>
      <c r="AKL139" s="52"/>
      <c r="AKM139" s="52"/>
      <c r="AKN139" s="52"/>
      <c r="AKO139" s="52"/>
      <c r="AKP139" s="52"/>
      <c r="AKQ139" s="52"/>
      <c r="AKR139" s="52"/>
      <c r="AKS139" s="52"/>
      <c r="AKT139" s="52"/>
      <c r="AKU139" s="52"/>
      <c r="AKV139" s="52"/>
      <c r="AKW139" s="52"/>
      <c r="AKX139" s="52"/>
      <c r="AKY139" s="52"/>
      <c r="AKZ139" s="52"/>
      <c r="ALA139" s="52"/>
      <c r="ALB139" s="52"/>
      <c r="ALC139" s="52"/>
      <c r="ALD139" s="52"/>
      <c r="ALE139" s="52"/>
      <c r="ALF139" s="52"/>
      <c r="ALG139" s="52"/>
      <c r="ALH139" s="52"/>
      <c r="ALI139" s="52"/>
      <c r="ALJ139" s="52"/>
      <c r="ALK139" s="52"/>
      <c r="ALL139" s="52"/>
      <c r="ALM139" s="52"/>
      <c r="ALN139" s="52"/>
      <c r="ALO139" s="52"/>
      <c r="ALP139" s="52"/>
      <c r="ALQ139" s="52"/>
      <c r="ALR139" s="52"/>
      <c r="ALS139" s="52"/>
      <c r="ALT139" s="52"/>
      <c r="ALU139" s="52"/>
      <c r="ALV139" s="52"/>
      <c r="ALW139" s="52"/>
      <c r="ALX139" s="52"/>
      <c r="ALY139" s="52"/>
      <c r="ALZ139" s="52"/>
      <c r="AMA139" s="52"/>
      <c r="AMB139" s="52"/>
      <c r="AMC139" s="52"/>
      <c r="AMD139" s="52"/>
      <c r="AME139" s="52"/>
      <c r="AMF139" s="52"/>
      <c r="AMG139" s="52"/>
      <c r="AMH139" s="52"/>
      <c r="AMI139" s="52"/>
      <c r="AMJ139" s="52"/>
      <c r="AMK139" s="52"/>
    </row>
    <row r="140" spans="1:1025" s="29" customFormat="1" ht="25.5" x14ac:dyDescent="0.2">
      <c r="A140" s="103" t="s">
        <v>172</v>
      </c>
      <c r="B140" s="117" t="s">
        <v>319</v>
      </c>
      <c r="C140" s="103" t="s">
        <v>320</v>
      </c>
      <c r="D140" s="44" t="s">
        <v>104</v>
      </c>
      <c r="E140" s="43">
        <f t="shared" si="590"/>
        <v>0</v>
      </c>
      <c r="F140" s="70">
        <f t="shared" si="591"/>
        <v>0.15419849999999999</v>
      </c>
      <c r="G140" s="70">
        <f t="shared" si="592"/>
        <v>0</v>
      </c>
      <c r="H140" s="70">
        <f t="shared" si="593"/>
        <v>0</v>
      </c>
      <c r="I140" s="70">
        <f t="shared" si="594"/>
        <v>0</v>
      </c>
      <c r="J140" s="70">
        <f t="shared" si="595"/>
        <v>0</v>
      </c>
      <c r="K140" s="70">
        <f t="shared" si="596"/>
        <v>0</v>
      </c>
      <c r="L140" s="70">
        <f t="shared" si="597"/>
        <v>0</v>
      </c>
      <c r="M140" s="20">
        <v>0</v>
      </c>
      <c r="N140" s="20">
        <v>0</v>
      </c>
      <c r="O140" s="20">
        <v>0</v>
      </c>
      <c r="P140" s="20">
        <v>0</v>
      </c>
      <c r="Q140" s="20">
        <v>0</v>
      </c>
      <c r="R140" s="20">
        <v>0</v>
      </c>
      <c r="S140" s="20">
        <v>0</v>
      </c>
      <c r="T140" s="20">
        <v>0</v>
      </c>
      <c r="U140" s="20">
        <v>0</v>
      </c>
      <c r="V140" s="20">
        <v>0</v>
      </c>
      <c r="W140" s="20">
        <v>0</v>
      </c>
      <c r="X140" s="20">
        <v>0</v>
      </c>
      <c r="Y140" s="20">
        <v>0</v>
      </c>
      <c r="Z140" s="20">
        <v>0</v>
      </c>
      <c r="AA140" s="20">
        <v>0</v>
      </c>
      <c r="AB140" s="20">
        <v>0</v>
      </c>
      <c r="AC140" s="20">
        <v>0</v>
      </c>
      <c r="AD140" s="20">
        <v>0</v>
      </c>
      <c r="AE140" s="20">
        <v>0</v>
      </c>
      <c r="AF140" s="20">
        <v>0</v>
      </c>
      <c r="AG140" s="20">
        <v>0</v>
      </c>
      <c r="AH140" s="20">
        <v>0</v>
      </c>
      <c r="AI140" s="20">
        <v>0</v>
      </c>
      <c r="AJ140" s="20">
        <v>0</v>
      </c>
      <c r="AK140" s="20">
        <v>0</v>
      </c>
      <c r="AL140" s="20">
        <v>0.15419849999999999</v>
      </c>
      <c r="AM140" s="20">
        <v>0</v>
      </c>
      <c r="AN140" s="20">
        <v>0</v>
      </c>
      <c r="AO140" s="20">
        <v>0</v>
      </c>
      <c r="AP140" s="20">
        <v>0</v>
      </c>
      <c r="AQ140" s="20">
        <v>0</v>
      </c>
      <c r="AR140" s="20">
        <v>0</v>
      </c>
      <c r="AS140" s="70">
        <f t="shared" si="598"/>
        <v>0</v>
      </c>
      <c r="AT140" s="70">
        <f t="shared" si="601"/>
        <v>0.15406033999999999</v>
      </c>
      <c r="AU140" s="70">
        <f t="shared" si="602"/>
        <v>0</v>
      </c>
      <c r="AV140" s="70">
        <f t="shared" si="603"/>
        <v>0</v>
      </c>
      <c r="AW140" s="70">
        <f t="shared" si="604"/>
        <v>0</v>
      </c>
      <c r="AX140" s="70">
        <f t="shared" si="605"/>
        <v>0</v>
      </c>
      <c r="AY140" s="70">
        <f t="shared" si="606"/>
        <v>0</v>
      </c>
      <c r="AZ140" s="70">
        <f t="shared" si="607"/>
        <v>0</v>
      </c>
      <c r="BA140" s="20">
        <v>0</v>
      </c>
      <c r="BB140" s="20">
        <v>0</v>
      </c>
      <c r="BC140" s="20">
        <v>0</v>
      </c>
      <c r="BD140" s="20">
        <v>0</v>
      </c>
      <c r="BE140" s="20">
        <v>0</v>
      </c>
      <c r="BF140" s="20">
        <v>0</v>
      </c>
      <c r="BG140" s="20">
        <v>0</v>
      </c>
      <c r="BH140" s="20">
        <v>0</v>
      </c>
      <c r="BI140" s="20">
        <v>0</v>
      </c>
      <c r="BJ140" s="20">
        <v>0</v>
      </c>
      <c r="BK140" s="20">
        <v>0</v>
      </c>
      <c r="BL140" s="20">
        <v>0</v>
      </c>
      <c r="BM140" s="20">
        <v>0</v>
      </c>
      <c r="BN140" s="20">
        <v>0</v>
      </c>
      <c r="BO140" s="20">
        <v>0</v>
      </c>
      <c r="BP140" s="20">
        <v>0</v>
      </c>
      <c r="BQ140" s="20">
        <v>0</v>
      </c>
      <c r="BR140" s="20">
        <v>0</v>
      </c>
      <c r="BS140" s="20">
        <v>0</v>
      </c>
      <c r="BT140" s="20">
        <v>0</v>
      </c>
      <c r="BU140" s="20">
        <v>0</v>
      </c>
      <c r="BV140" s="20">
        <v>0</v>
      </c>
      <c r="BW140" s="20">
        <v>0</v>
      </c>
      <c r="BX140" s="20">
        <v>0</v>
      </c>
      <c r="BY140" s="20">
        <v>0</v>
      </c>
      <c r="BZ140" s="20">
        <v>0.15406033999999999</v>
      </c>
      <c r="CA140" s="20">
        <v>0</v>
      </c>
      <c r="CB140" s="20">
        <v>0</v>
      </c>
      <c r="CC140" s="20">
        <v>0</v>
      </c>
      <c r="CD140" s="20">
        <v>0</v>
      </c>
      <c r="CE140" s="20">
        <v>0</v>
      </c>
      <c r="CF140" s="20">
        <v>0</v>
      </c>
      <c r="CG140" s="20" t="s">
        <v>104</v>
      </c>
      <c r="CH140" s="20" t="s">
        <v>104</v>
      </c>
      <c r="CI140" s="20">
        <f t="shared" si="599"/>
        <v>-1.3815999999999828E-4</v>
      </c>
      <c r="CJ140" s="20" t="s">
        <v>104</v>
      </c>
      <c r="CK140" s="79" t="s">
        <v>104</v>
      </c>
      <c r="CL140" s="83"/>
      <c r="CM140" s="33"/>
      <c r="CN140" s="33"/>
      <c r="CO140" s="33"/>
      <c r="CP140" s="33"/>
      <c r="CQ140" s="33"/>
      <c r="CR140" s="33"/>
      <c r="CS140" s="33"/>
      <c r="CT140" s="33"/>
      <c r="CU140" s="33"/>
      <c r="CV140" s="33"/>
      <c r="CW140" s="33"/>
      <c r="CX140" s="33"/>
      <c r="CY140" s="33"/>
      <c r="CZ140" s="33"/>
      <c r="DA140" s="33"/>
      <c r="DB140" s="33"/>
      <c r="DC140" s="33"/>
      <c r="DD140" s="33"/>
      <c r="DE140" s="33"/>
      <c r="DF140" s="33"/>
      <c r="DG140" s="33"/>
      <c r="DH140" s="33"/>
      <c r="DI140" s="33"/>
      <c r="DJ140" s="33"/>
      <c r="DK140" s="33"/>
      <c r="DL140" s="33"/>
      <c r="DM140" s="33"/>
      <c r="DN140" s="33"/>
      <c r="DO140" s="33"/>
      <c r="DP140" s="33"/>
      <c r="DQ140" s="33"/>
      <c r="DR140" s="33"/>
      <c r="DS140" s="33"/>
      <c r="DT140" s="33"/>
      <c r="DU140" s="33"/>
      <c r="DV140" s="33"/>
      <c r="DW140" s="33"/>
      <c r="DX140" s="33"/>
      <c r="DY140" s="33"/>
      <c r="DZ140" s="33"/>
      <c r="EA140" s="33"/>
      <c r="EB140" s="33"/>
      <c r="EC140" s="33"/>
      <c r="ED140" s="33"/>
      <c r="EE140" s="33"/>
      <c r="EF140" s="33"/>
      <c r="EG140" s="33"/>
      <c r="EH140" s="33"/>
      <c r="EI140" s="33"/>
      <c r="EJ140" s="33"/>
      <c r="EK140" s="33"/>
      <c r="EL140" s="33"/>
      <c r="EM140" s="33"/>
      <c r="EN140" s="33"/>
      <c r="EO140" s="33"/>
      <c r="EP140" s="33"/>
      <c r="EQ140" s="33"/>
      <c r="ER140" s="33"/>
      <c r="ES140" s="33"/>
      <c r="ET140" s="33"/>
      <c r="EU140" s="33"/>
      <c r="EV140" s="33"/>
      <c r="EW140" s="33"/>
      <c r="EX140" s="33"/>
      <c r="EY140" s="33"/>
      <c r="EZ140" s="33"/>
      <c r="FA140" s="33"/>
      <c r="FB140" s="33"/>
      <c r="FC140" s="33"/>
      <c r="FD140" s="33"/>
      <c r="FE140" s="33"/>
      <c r="FF140" s="33"/>
      <c r="FG140" s="33"/>
      <c r="FH140" s="33"/>
      <c r="FI140" s="33"/>
      <c r="FJ140" s="33"/>
      <c r="FK140" s="33"/>
      <c r="FL140" s="33"/>
      <c r="FM140" s="33"/>
      <c r="FN140" s="33"/>
      <c r="FO140" s="33"/>
      <c r="FP140" s="33"/>
      <c r="FQ140" s="33"/>
      <c r="FR140" s="33"/>
      <c r="FS140" s="33"/>
      <c r="FT140" s="33"/>
      <c r="FU140" s="33"/>
      <c r="FV140" s="33"/>
      <c r="FW140" s="33"/>
      <c r="FX140" s="33"/>
      <c r="FY140" s="33"/>
      <c r="FZ140" s="33"/>
      <c r="GA140" s="33"/>
      <c r="GB140" s="33"/>
      <c r="GC140" s="33"/>
      <c r="GD140" s="33"/>
      <c r="GE140" s="33"/>
      <c r="GF140" s="33"/>
      <c r="GG140" s="33"/>
      <c r="GH140" s="33"/>
      <c r="GI140" s="33"/>
      <c r="GJ140" s="33"/>
      <c r="GK140" s="33"/>
      <c r="GL140" s="33"/>
      <c r="GM140" s="33"/>
      <c r="GN140" s="33"/>
      <c r="GO140" s="33"/>
      <c r="GP140" s="33"/>
      <c r="GQ140" s="33"/>
      <c r="GR140" s="33"/>
      <c r="GS140" s="33"/>
      <c r="GT140" s="33"/>
      <c r="GU140" s="33"/>
      <c r="GV140" s="33"/>
      <c r="GW140" s="33"/>
      <c r="GX140" s="33"/>
      <c r="GY140" s="33"/>
      <c r="GZ140" s="33"/>
      <c r="HA140" s="33"/>
      <c r="HB140" s="33"/>
      <c r="HC140" s="33"/>
      <c r="HD140" s="33"/>
      <c r="HE140" s="33"/>
      <c r="HF140" s="33"/>
      <c r="HG140" s="33"/>
      <c r="HH140" s="33"/>
      <c r="HI140" s="33"/>
      <c r="HJ140" s="33"/>
      <c r="HK140" s="33"/>
      <c r="HL140" s="33"/>
      <c r="HM140" s="33"/>
      <c r="HN140" s="33"/>
      <c r="HO140" s="33"/>
      <c r="HP140" s="33"/>
      <c r="HQ140" s="33"/>
      <c r="HR140" s="33"/>
      <c r="HS140" s="33"/>
      <c r="HT140" s="33"/>
      <c r="HU140" s="33"/>
      <c r="HV140" s="33"/>
      <c r="HW140" s="33"/>
      <c r="HX140" s="33"/>
      <c r="HY140" s="33"/>
      <c r="HZ140" s="33"/>
      <c r="IA140" s="33"/>
      <c r="IB140" s="33"/>
      <c r="IC140" s="33"/>
      <c r="ID140" s="33"/>
      <c r="IE140" s="33"/>
      <c r="IF140" s="33"/>
      <c r="IG140" s="33"/>
      <c r="IH140" s="33"/>
      <c r="II140" s="33"/>
      <c r="IJ140" s="33"/>
      <c r="IK140" s="33"/>
      <c r="IL140" s="33"/>
      <c r="IM140" s="33"/>
      <c r="IN140" s="33"/>
      <c r="IO140" s="33"/>
      <c r="IP140" s="33"/>
      <c r="IQ140" s="33"/>
      <c r="IR140" s="33"/>
      <c r="IS140" s="33"/>
      <c r="IT140" s="33"/>
      <c r="IU140" s="33"/>
      <c r="IV140" s="33"/>
      <c r="IW140" s="33"/>
      <c r="IX140" s="33"/>
      <c r="IY140" s="33"/>
      <c r="IZ140" s="33"/>
      <c r="JA140" s="33"/>
      <c r="JB140" s="33"/>
      <c r="JC140" s="33"/>
      <c r="JD140" s="33"/>
      <c r="JE140" s="33"/>
      <c r="JF140" s="33"/>
      <c r="JG140" s="33"/>
      <c r="JH140" s="33"/>
      <c r="JI140" s="33"/>
      <c r="JJ140" s="33"/>
      <c r="JK140" s="33"/>
      <c r="JL140" s="33"/>
      <c r="JM140" s="33"/>
      <c r="JN140" s="33"/>
      <c r="JO140" s="33"/>
      <c r="JP140" s="33"/>
      <c r="JQ140" s="33"/>
      <c r="JR140" s="33"/>
      <c r="JS140" s="33"/>
      <c r="JT140" s="33"/>
      <c r="JU140" s="33"/>
      <c r="JV140" s="33"/>
      <c r="JW140" s="33"/>
      <c r="JX140" s="33"/>
      <c r="JY140" s="33"/>
      <c r="JZ140" s="33"/>
      <c r="KA140" s="33"/>
      <c r="KB140" s="33"/>
      <c r="KC140" s="33"/>
      <c r="KD140" s="33"/>
      <c r="KE140" s="33"/>
      <c r="KF140" s="33"/>
      <c r="KG140" s="33"/>
      <c r="KH140" s="33"/>
      <c r="KI140" s="33"/>
      <c r="KJ140" s="33"/>
      <c r="KK140" s="33"/>
      <c r="KL140" s="33"/>
      <c r="KM140" s="33"/>
      <c r="KN140" s="33"/>
      <c r="KO140" s="33"/>
      <c r="KP140" s="33"/>
      <c r="KQ140" s="33"/>
      <c r="KR140" s="33"/>
      <c r="KS140" s="33"/>
      <c r="KT140" s="33"/>
      <c r="KU140" s="33"/>
      <c r="KV140" s="33"/>
      <c r="KW140" s="33"/>
      <c r="KX140" s="33"/>
      <c r="KY140" s="33"/>
      <c r="KZ140" s="33"/>
      <c r="LA140" s="33"/>
      <c r="LB140" s="33"/>
      <c r="LC140" s="33"/>
      <c r="LD140" s="33"/>
      <c r="LE140" s="33"/>
      <c r="LF140" s="33"/>
      <c r="LG140" s="33"/>
      <c r="LH140" s="33"/>
      <c r="LI140" s="33"/>
      <c r="LJ140" s="33"/>
      <c r="LK140" s="33"/>
      <c r="LL140" s="33"/>
      <c r="LM140" s="33"/>
      <c r="LN140" s="33"/>
      <c r="LO140" s="33"/>
      <c r="LP140" s="33"/>
      <c r="LQ140" s="33"/>
      <c r="LR140" s="33"/>
      <c r="LS140" s="33"/>
      <c r="LT140" s="33"/>
      <c r="LU140" s="33"/>
      <c r="LV140" s="33"/>
      <c r="LW140" s="33"/>
      <c r="LX140" s="33"/>
      <c r="LY140" s="33"/>
      <c r="LZ140" s="33"/>
      <c r="MA140" s="33"/>
      <c r="MB140" s="33"/>
      <c r="MC140" s="33"/>
      <c r="MD140" s="33"/>
      <c r="ME140" s="33"/>
      <c r="MF140" s="33"/>
      <c r="MG140" s="33"/>
      <c r="MH140" s="33"/>
      <c r="MI140" s="33"/>
      <c r="MJ140" s="33"/>
      <c r="MK140" s="33"/>
      <c r="ML140" s="33"/>
      <c r="MM140" s="33"/>
      <c r="MN140" s="33"/>
      <c r="MO140" s="33"/>
      <c r="MP140" s="33"/>
      <c r="MQ140" s="33"/>
      <c r="MR140" s="33"/>
      <c r="MS140" s="33"/>
      <c r="MT140" s="33"/>
      <c r="MU140" s="33"/>
      <c r="MV140" s="33"/>
      <c r="MW140" s="33"/>
      <c r="MX140" s="33"/>
      <c r="MY140" s="33"/>
      <c r="MZ140" s="33"/>
      <c r="NA140" s="33"/>
      <c r="NB140" s="33"/>
      <c r="NC140" s="33"/>
      <c r="ND140" s="33"/>
      <c r="NE140" s="33"/>
      <c r="NF140" s="33"/>
      <c r="NG140" s="33"/>
      <c r="NH140" s="33"/>
      <c r="NI140" s="33"/>
      <c r="NJ140" s="33"/>
      <c r="NK140" s="33"/>
      <c r="NL140" s="33"/>
      <c r="NM140" s="33"/>
      <c r="NN140" s="33"/>
      <c r="NO140" s="33"/>
      <c r="NP140" s="33"/>
      <c r="NQ140" s="33"/>
      <c r="NR140" s="33"/>
      <c r="NS140" s="33"/>
      <c r="NT140" s="33"/>
      <c r="NU140" s="33"/>
      <c r="NV140" s="33"/>
      <c r="NW140" s="33"/>
      <c r="NX140" s="33"/>
      <c r="NY140" s="33"/>
      <c r="NZ140" s="33"/>
      <c r="OA140" s="33"/>
      <c r="OB140" s="33"/>
      <c r="OC140" s="33"/>
      <c r="OD140" s="33"/>
      <c r="OE140" s="33"/>
      <c r="OF140" s="33"/>
      <c r="OG140" s="33"/>
      <c r="OH140" s="33"/>
      <c r="OI140" s="33"/>
      <c r="OJ140" s="33"/>
      <c r="OK140" s="33"/>
      <c r="OL140" s="33"/>
      <c r="OM140" s="33"/>
      <c r="ON140" s="33"/>
      <c r="OO140" s="33"/>
      <c r="OP140" s="33"/>
      <c r="OQ140" s="33"/>
      <c r="OR140" s="33"/>
      <c r="OS140" s="33"/>
      <c r="OT140" s="33"/>
      <c r="OU140" s="33"/>
      <c r="OV140" s="33"/>
      <c r="OW140" s="33"/>
      <c r="OX140" s="33"/>
      <c r="OY140" s="33"/>
      <c r="OZ140" s="33"/>
      <c r="PA140" s="33"/>
      <c r="PB140" s="33"/>
      <c r="PC140" s="33"/>
      <c r="PD140" s="33"/>
      <c r="PE140" s="33"/>
      <c r="PF140" s="33"/>
      <c r="PG140" s="33"/>
      <c r="PH140" s="33"/>
      <c r="PI140" s="33"/>
      <c r="PJ140" s="33"/>
      <c r="PK140" s="33"/>
      <c r="PL140" s="33"/>
      <c r="PM140" s="33"/>
      <c r="PN140" s="33"/>
      <c r="PO140" s="33"/>
      <c r="PP140" s="33"/>
      <c r="PQ140" s="33"/>
      <c r="PR140" s="33"/>
      <c r="PS140" s="33"/>
      <c r="PT140" s="33"/>
      <c r="PU140" s="33"/>
      <c r="PV140" s="33"/>
      <c r="PW140" s="33"/>
      <c r="PX140" s="33"/>
      <c r="PY140" s="33"/>
      <c r="PZ140" s="33"/>
      <c r="QA140" s="33"/>
      <c r="QB140" s="33"/>
      <c r="QC140" s="33"/>
      <c r="QD140" s="33"/>
      <c r="QE140" s="33"/>
      <c r="QF140" s="33"/>
      <c r="QG140" s="33"/>
      <c r="QH140" s="33"/>
      <c r="QI140" s="33"/>
      <c r="QJ140" s="33"/>
      <c r="QK140" s="33"/>
      <c r="QL140" s="33"/>
      <c r="QM140" s="33"/>
      <c r="QN140" s="33"/>
      <c r="QO140" s="33"/>
      <c r="QP140" s="33"/>
      <c r="QQ140" s="33"/>
      <c r="QR140" s="33"/>
      <c r="QS140" s="33"/>
      <c r="QT140" s="33"/>
      <c r="QU140" s="33"/>
      <c r="QV140" s="33"/>
      <c r="QW140" s="33"/>
      <c r="QX140" s="33"/>
      <c r="QY140" s="33"/>
      <c r="QZ140" s="33"/>
      <c r="RA140" s="33"/>
      <c r="RB140" s="33"/>
      <c r="RC140" s="33"/>
      <c r="RD140" s="33"/>
      <c r="RE140" s="33"/>
      <c r="RF140" s="33"/>
      <c r="RG140" s="33"/>
      <c r="RH140" s="33"/>
      <c r="RI140" s="33"/>
      <c r="RJ140" s="33"/>
      <c r="RK140" s="33"/>
      <c r="RL140" s="33"/>
      <c r="RM140" s="33"/>
      <c r="RN140" s="33"/>
      <c r="RO140" s="33"/>
      <c r="RP140" s="33"/>
      <c r="RQ140" s="33"/>
      <c r="RR140" s="33"/>
      <c r="RS140" s="33"/>
      <c r="RT140" s="33"/>
      <c r="RU140" s="33"/>
      <c r="RV140" s="33"/>
      <c r="RW140" s="33"/>
      <c r="RX140" s="33"/>
      <c r="RY140" s="33"/>
      <c r="RZ140" s="33"/>
      <c r="SA140" s="33"/>
      <c r="SB140" s="33"/>
      <c r="SC140" s="33"/>
      <c r="SD140" s="33"/>
      <c r="SE140" s="33"/>
      <c r="SF140" s="33"/>
      <c r="SG140" s="33"/>
      <c r="SH140" s="33"/>
      <c r="SI140" s="33"/>
      <c r="SJ140" s="33"/>
      <c r="SK140" s="33"/>
      <c r="SL140" s="33"/>
      <c r="SM140" s="33"/>
      <c r="SN140" s="33"/>
      <c r="SO140" s="33"/>
      <c r="SP140" s="33"/>
      <c r="SQ140" s="33"/>
      <c r="SR140" s="33"/>
      <c r="SS140" s="33"/>
      <c r="ST140" s="33"/>
      <c r="SU140" s="33"/>
      <c r="SV140" s="33"/>
      <c r="SW140" s="33"/>
      <c r="SX140" s="33"/>
      <c r="SY140" s="33"/>
      <c r="SZ140" s="33"/>
      <c r="TA140" s="33"/>
      <c r="TB140" s="33"/>
      <c r="TC140" s="33"/>
      <c r="TD140" s="33"/>
      <c r="TE140" s="33"/>
      <c r="TF140" s="33"/>
      <c r="TG140" s="33"/>
      <c r="TH140" s="33"/>
      <c r="TI140" s="33"/>
      <c r="TJ140" s="33"/>
      <c r="TK140" s="33"/>
      <c r="TL140" s="33"/>
      <c r="TM140" s="33"/>
      <c r="TN140" s="33"/>
      <c r="TO140" s="33"/>
      <c r="TP140" s="33"/>
      <c r="TQ140" s="33"/>
      <c r="TR140" s="33"/>
      <c r="TS140" s="33"/>
      <c r="TT140" s="33"/>
      <c r="TU140" s="33"/>
      <c r="TV140" s="33"/>
      <c r="TW140" s="33"/>
      <c r="TX140" s="33"/>
      <c r="TY140" s="33"/>
      <c r="TZ140" s="33"/>
      <c r="UA140" s="33"/>
      <c r="UB140" s="33"/>
      <c r="UC140" s="33"/>
      <c r="UD140" s="33"/>
      <c r="UE140" s="33"/>
      <c r="UF140" s="33"/>
      <c r="UG140" s="33"/>
      <c r="UH140" s="33"/>
      <c r="UI140" s="33"/>
      <c r="UJ140" s="33"/>
      <c r="UK140" s="33"/>
      <c r="UL140" s="33"/>
      <c r="UM140" s="33"/>
      <c r="UN140" s="33"/>
      <c r="UO140" s="33"/>
      <c r="UP140" s="33"/>
      <c r="UQ140" s="33"/>
      <c r="UR140" s="33"/>
      <c r="US140" s="33"/>
      <c r="UT140" s="33"/>
      <c r="UU140" s="33"/>
      <c r="UV140" s="33"/>
      <c r="UW140" s="33"/>
      <c r="UX140" s="33"/>
      <c r="UY140" s="33"/>
      <c r="UZ140" s="33"/>
      <c r="VA140" s="33"/>
      <c r="VB140" s="33"/>
      <c r="VC140" s="33"/>
      <c r="VD140" s="33"/>
      <c r="VE140" s="33"/>
      <c r="VF140" s="33"/>
      <c r="VG140" s="33"/>
      <c r="VH140" s="33"/>
      <c r="VI140" s="33"/>
      <c r="VJ140" s="33"/>
      <c r="VK140" s="33"/>
      <c r="VL140" s="33"/>
      <c r="VM140" s="33"/>
      <c r="VN140" s="33"/>
      <c r="VO140" s="33"/>
      <c r="VP140" s="33"/>
      <c r="VQ140" s="33"/>
      <c r="VR140" s="33"/>
      <c r="VS140" s="33"/>
      <c r="VT140" s="33"/>
      <c r="VU140" s="33"/>
      <c r="VV140" s="33"/>
      <c r="VW140" s="33"/>
      <c r="VX140" s="33"/>
      <c r="VY140" s="33"/>
      <c r="VZ140" s="33"/>
      <c r="WA140" s="33"/>
      <c r="WB140" s="33"/>
      <c r="WC140" s="33"/>
      <c r="WD140" s="33"/>
      <c r="WE140" s="33"/>
      <c r="WF140" s="33"/>
      <c r="WG140" s="33"/>
      <c r="WH140" s="33"/>
      <c r="WI140" s="33"/>
      <c r="WJ140" s="33"/>
      <c r="WK140" s="33"/>
      <c r="WL140" s="33"/>
      <c r="WM140" s="33"/>
      <c r="WN140" s="33"/>
      <c r="WO140" s="33"/>
      <c r="WP140" s="33"/>
      <c r="WQ140" s="33"/>
      <c r="WR140" s="33"/>
      <c r="WS140" s="33"/>
      <c r="WT140" s="33"/>
      <c r="WU140" s="33"/>
      <c r="WV140" s="33"/>
      <c r="WW140" s="33"/>
      <c r="WX140" s="33"/>
      <c r="WY140" s="33"/>
      <c r="WZ140" s="33"/>
      <c r="XA140" s="33"/>
      <c r="XB140" s="33"/>
      <c r="XC140" s="33"/>
      <c r="XD140" s="33"/>
      <c r="XE140" s="33"/>
      <c r="XF140" s="33"/>
      <c r="XG140" s="33"/>
      <c r="XH140" s="33"/>
      <c r="XI140" s="33"/>
      <c r="XJ140" s="33"/>
      <c r="XK140" s="33"/>
      <c r="XL140" s="33"/>
      <c r="XM140" s="33"/>
      <c r="XN140" s="33"/>
      <c r="XO140" s="33"/>
      <c r="XP140" s="33"/>
      <c r="XQ140" s="33"/>
      <c r="XR140" s="33"/>
      <c r="XS140" s="33"/>
      <c r="XT140" s="33"/>
      <c r="XU140" s="33"/>
      <c r="XV140" s="33"/>
      <c r="XW140" s="33"/>
      <c r="XX140" s="33"/>
      <c r="XY140" s="33"/>
      <c r="XZ140" s="33"/>
      <c r="YA140" s="33"/>
      <c r="YB140" s="33"/>
      <c r="YC140" s="33"/>
      <c r="YD140" s="33"/>
      <c r="YE140" s="33"/>
      <c r="YF140" s="33"/>
      <c r="YG140" s="33"/>
      <c r="YH140" s="33"/>
      <c r="YI140" s="33"/>
      <c r="YJ140" s="33"/>
      <c r="YK140" s="33"/>
      <c r="YL140" s="33"/>
      <c r="YM140" s="33"/>
      <c r="YN140" s="33"/>
      <c r="YO140" s="33"/>
      <c r="YP140" s="33"/>
      <c r="YQ140" s="33"/>
      <c r="YR140" s="33"/>
      <c r="YS140" s="33"/>
      <c r="YT140" s="33"/>
      <c r="YU140" s="33"/>
      <c r="YV140" s="33"/>
      <c r="YW140" s="33"/>
      <c r="YX140" s="33"/>
      <c r="YY140" s="33"/>
      <c r="YZ140" s="33"/>
      <c r="ZA140" s="33"/>
      <c r="ZB140" s="33"/>
      <c r="ZC140" s="33"/>
      <c r="ZD140" s="33"/>
      <c r="ZE140" s="33"/>
      <c r="ZF140" s="33"/>
      <c r="ZG140" s="33"/>
      <c r="ZH140" s="33"/>
      <c r="ZI140" s="33"/>
      <c r="ZJ140" s="33"/>
      <c r="ZK140" s="33"/>
      <c r="ZL140" s="33"/>
      <c r="ZM140" s="33"/>
      <c r="ZN140" s="33"/>
      <c r="ZO140" s="33"/>
      <c r="ZP140" s="33"/>
      <c r="ZQ140" s="33"/>
      <c r="ZR140" s="33"/>
      <c r="ZS140" s="33"/>
      <c r="ZT140" s="33"/>
      <c r="ZU140" s="33"/>
      <c r="ZV140" s="33"/>
      <c r="ZW140" s="33"/>
      <c r="ZX140" s="33"/>
      <c r="ZY140" s="33"/>
      <c r="ZZ140" s="33"/>
      <c r="AAA140" s="33"/>
      <c r="AAB140" s="33"/>
      <c r="AAC140" s="33"/>
      <c r="AAD140" s="33"/>
      <c r="AAE140" s="33"/>
      <c r="AAF140" s="33"/>
      <c r="AAG140" s="33"/>
      <c r="AAH140" s="33"/>
      <c r="AAI140" s="33"/>
      <c r="AAJ140" s="33"/>
      <c r="AAK140" s="33"/>
      <c r="AAL140" s="33"/>
      <c r="AAM140" s="33"/>
      <c r="AAN140" s="33"/>
      <c r="AAO140" s="33"/>
      <c r="AAP140" s="33"/>
      <c r="AAQ140" s="33"/>
      <c r="AAR140" s="33"/>
      <c r="AAS140" s="33"/>
      <c r="AAT140" s="33"/>
      <c r="AAU140" s="33"/>
      <c r="AAV140" s="33"/>
      <c r="AAW140" s="33"/>
      <c r="AAX140" s="33"/>
      <c r="AAY140" s="33"/>
      <c r="AAZ140" s="33"/>
      <c r="ABA140" s="33"/>
      <c r="ABB140" s="33"/>
      <c r="ABC140" s="33"/>
      <c r="ABD140" s="33"/>
      <c r="ABE140" s="33"/>
      <c r="ABF140" s="33"/>
      <c r="ABG140" s="33"/>
      <c r="ABH140" s="33"/>
      <c r="ABI140" s="33"/>
      <c r="ABJ140" s="33"/>
      <c r="ABK140" s="33"/>
      <c r="ABL140" s="33"/>
      <c r="ABM140" s="33"/>
      <c r="ABN140" s="33"/>
      <c r="ABO140" s="33"/>
      <c r="ABP140" s="33"/>
      <c r="ABQ140" s="33"/>
      <c r="ABR140" s="33"/>
      <c r="ABS140" s="33"/>
      <c r="ABT140" s="33"/>
      <c r="ABU140" s="33"/>
      <c r="ABV140" s="33"/>
      <c r="ABW140" s="33"/>
      <c r="ABX140" s="33"/>
      <c r="ABY140" s="33"/>
      <c r="ABZ140" s="33"/>
      <c r="ACA140" s="33"/>
      <c r="ACB140" s="33"/>
      <c r="ACC140" s="33"/>
      <c r="ACD140" s="33"/>
      <c r="ACE140" s="33"/>
      <c r="ACF140" s="33"/>
      <c r="ACG140" s="33"/>
      <c r="ACH140" s="33"/>
      <c r="ACI140" s="33"/>
      <c r="ACJ140" s="33"/>
      <c r="ACK140" s="33"/>
      <c r="ACL140" s="33"/>
      <c r="ACM140" s="33"/>
      <c r="ACN140" s="33"/>
      <c r="ACO140" s="33"/>
      <c r="ACP140" s="33"/>
      <c r="ACQ140" s="33"/>
      <c r="ACR140" s="33"/>
      <c r="ACS140" s="33"/>
      <c r="ACT140" s="33"/>
      <c r="ACU140" s="33"/>
      <c r="ACV140" s="33"/>
      <c r="ACW140" s="33"/>
      <c r="ACX140" s="33"/>
      <c r="ACY140" s="33"/>
      <c r="ACZ140" s="33"/>
      <c r="ADA140" s="33"/>
      <c r="ADB140" s="33"/>
      <c r="ADC140" s="33"/>
      <c r="ADD140" s="33"/>
      <c r="ADE140" s="33"/>
      <c r="ADF140" s="33"/>
      <c r="ADG140" s="33"/>
      <c r="ADH140" s="33"/>
      <c r="ADI140" s="33"/>
      <c r="ADJ140" s="33"/>
      <c r="ADK140" s="33"/>
      <c r="ADL140" s="33"/>
      <c r="ADM140" s="33"/>
      <c r="ADN140" s="33"/>
      <c r="ADO140" s="33"/>
      <c r="ADP140" s="33"/>
      <c r="ADQ140" s="33"/>
      <c r="ADR140" s="33"/>
      <c r="ADS140" s="33"/>
      <c r="ADT140" s="33"/>
      <c r="ADU140" s="33"/>
      <c r="ADV140" s="33"/>
      <c r="ADW140" s="33"/>
      <c r="ADX140" s="33"/>
      <c r="ADY140" s="33"/>
      <c r="ADZ140" s="33"/>
      <c r="AEA140" s="33"/>
      <c r="AEB140" s="33"/>
      <c r="AEC140" s="33"/>
      <c r="AED140" s="33"/>
      <c r="AEE140" s="33"/>
      <c r="AEF140" s="33"/>
      <c r="AEG140" s="33"/>
      <c r="AEH140" s="33"/>
      <c r="AEI140" s="33"/>
      <c r="AEJ140" s="33"/>
      <c r="AEK140" s="33"/>
      <c r="AEL140" s="33"/>
      <c r="AEM140" s="33"/>
      <c r="AEN140" s="33"/>
      <c r="AEO140" s="33"/>
      <c r="AEP140" s="33"/>
      <c r="AEQ140" s="33"/>
      <c r="AER140" s="33"/>
      <c r="AES140" s="33"/>
      <c r="AET140" s="33"/>
      <c r="AEU140" s="33"/>
      <c r="AEV140" s="33"/>
      <c r="AEW140" s="33"/>
      <c r="AEX140" s="33"/>
      <c r="AEY140" s="33"/>
      <c r="AEZ140" s="33"/>
      <c r="AFA140" s="33"/>
      <c r="AFB140" s="33"/>
      <c r="AFC140" s="33"/>
      <c r="AFD140" s="33"/>
      <c r="AFE140" s="33"/>
      <c r="AFF140" s="33"/>
      <c r="AFG140" s="33"/>
      <c r="AFH140" s="33"/>
      <c r="AFI140" s="33"/>
      <c r="AFJ140" s="33"/>
      <c r="AFK140" s="33"/>
      <c r="AFL140" s="33"/>
      <c r="AFM140" s="33"/>
      <c r="AFN140" s="33"/>
      <c r="AFO140" s="33"/>
      <c r="AFP140" s="33"/>
      <c r="AFQ140" s="33"/>
      <c r="AFR140" s="33"/>
      <c r="AFS140" s="33"/>
      <c r="AFT140" s="33"/>
      <c r="AFU140" s="33"/>
      <c r="AFV140" s="33"/>
      <c r="AFW140" s="33"/>
      <c r="AFX140" s="33"/>
      <c r="AFY140" s="33"/>
      <c r="AFZ140" s="33"/>
      <c r="AGA140" s="33"/>
      <c r="AGB140" s="33"/>
      <c r="AGC140" s="33"/>
      <c r="AGD140" s="33"/>
      <c r="AGE140" s="33"/>
      <c r="AGF140" s="33"/>
      <c r="AGG140" s="33"/>
      <c r="AGH140" s="33"/>
      <c r="AGI140" s="33"/>
      <c r="AGJ140" s="33"/>
      <c r="AGK140" s="33"/>
      <c r="AGL140" s="33"/>
      <c r="AGM140" s="33"/>
      <c r="AGN140" s="33"/>
      <c r="AGO140" s="33"/>
      <c r="AGP140" s="33"/>
      <c r="AGQ140" s="33"/>
      <c r="AGR140" s="33"/>
      <c r="AGS140" s="33"/>
      <c r="AGT140" s="33"/>
      <c r="AGU140" s="33"/>
      <c r="AGV140" s="33"/>
      <c r="AGW140" s="33"/>
      <c r="AGX140" s="33"/>
      <c r="AGY140" s="33"/>
      <c r="AGZ140" s="33"/>
      <c r="AHA140" s="33"/>
      <c r="AHB140" s="33"/>
      <c r="AHC140" s="33"/>
      <c r="AHD140" s="33"/>
      <c r="AHE140" s="33"/>
      <c r="AHF140" s="33"/>
      <c r="AHG140" s="33"/>
      <c r="AHH140" s="33"/>
      <c r="AHI140" s="33"/>
      <c r="AHJ140" s="33"/>
      <c r="AHK140" s="33"/>
      <c r="AHL140" s="33"/>
      <c r="AHM140" s="33"/>
      <c r="AHN140" s="33"/>
      <c r="AHO140" s="33"/>
      <c r="AHP140" s="33"/>
      <c r="AHQ140" s="33"/>
      <c r="AHR140" s="33"/>
      <c r="AHS140" s="33"/>
      <c r="AHT140" s="33"/>
      <c r="AHU140" s="33"/>
      <c r="AHV140" s="33"/>
      <c r="AHW140" s="33"/>
      <c r="AHX140" s="33"/>
      <c r="AHY140" s="33"/>
      <c r="AHZ140" s="33"/>
      <c r="AIA140" s="33"/>
      <c r="AIB140" s="33"/>
      <c r="AIC140" s="33"/>
      <c r="AID140" s="33"/>
      <c r="AIE140" s="33"/>
      <c r="AIF140" s="33"/>
      <c r="AIG140" s="33"/>
      <c r="AIH140" s="33"/>
      <c r="AII140" s="33"/>
      <c r="AIJ140" s="33"/>
      <c r="AIK140" s="33"/>
      <c r="AIL140" s="33"/>
      <c r="AIM140" s="33"/>
      <c r="AIN140" s="33"/>
      <c r="AIO140" s="33"/>
      <c r="AIP140" s="33"/>
      <c r="AIQ140" s="33"/>
      <c r="AIR140" s="33"/>
      <c r="AIS140" s="33"/>
      <c r="AIT140" s="33"/>
      <c r="AIU140" s="33"/>
      <c r="AIV140" s="33"/>
      <c r="AIW140" s="33"/>
      <c r="AIX140" s="33"/>
      <c r="AIY140" s="33"/>
      <c r="AIZ140" s="33"/>
      <c r="AJA140" s="33"/>
      <c r="AJB140" s="33"/>
      <c r="AJC140" s="33"/>
      <c r="AJD140" s="33"/>
      <c r="AJE140" s="33"/>
      <c r="AJF140" s="33"/>
      <c r="AJG140" s="33"/>
      <c r="AJH140" s="33"/>
      <c r="AJI140" s="33"/>
      <c r="AJJ140" s="33"/>
      <c r="AJK140" s="33"/>
      <c r="AJL140" s="33"/>
      <c r="AJM140" s="33"/>
      <c r="AJN140" s="33"/>
      <c r="AJO140" s="33"/>
      <c r="AJP140" s="33"/>
      <c r="AJQ140" s="33"/>
      <c r="AJR140" s="33"/>
      <c r="AJS140" s="33"/>
      <c r="AJT140" s="33"/>
      <c r="AJU140" s="33"/>
      <c r="AJV140" s="33"/>
      <c r="AJW140" s="33"/>
      <c r="AJX140" s="33"/>
      <c r="AJY140" s="33"/>
      <c r="AJZ140" s="33"/>
      <c r="AKA140" s="33"/>
      <c r="AKB140" s="33"/>
      <c r="AKC140" s="33"/>
      <c r="AKD140" s="33"/>
      <c r="AKE140" s="33"/>
      <c r="AKF140" s="33"/>
      <c r="AKG140" s="33"/>
      <c r="AKH140" s="33"/>
      <c r="AKI140" s="33"/>
      <c r="AKJ140" s="33"/>
      <c r="AKK140" s="33"/>
      <c r="AKL140" s="33"/>
      <c r="AKM140" s="33"/>
      <c r="AKN140" s="33"/>
      <c r="AKO140" s="33"/>
      <c r="AKP140" s="33"/>
      <c r="AKQ140" s="33"/>
      <c r="AKR140" s="33"/>
      <c r="AKS140" s="33"/>
      <c r="AKT140" s="33"/>
      <c r="AKU140" s="33"/>
      <c r="AKV140" s="33"/>
      <c r="AKW140" s="33"/>
      <c r="AKX140" s="33"/>
      <c r="AKY140" s="33"/>
      <c r="AKZ140" s="33"/>
      <c r="ALA140" s="33"/>
      <c r="ALB140" s="33"/>
      <c r="ALC140" s="33"/>
      <c r="ALD140" s="33"/>
      <c r="ALE140" s="33"/>
      <c r="ALF140" s="33"/>
      <c r="ALG140" s="33"/>
      <c r="ALH140" s="33"/>
      <c r="ALI140" s="33"/>
      <c r="ALJ140" s="33"/>
      <c r="ALK140" s="33"/>
      <c r="ALL140" s="33"/>
      <c r="ALM140" s="33"/>
      <c r="ALN140" s="33"/>
      <c r="ALO140" s="33"/>
      <c r="ALP140" s="33"/>
      <c r="ALQ140" s="33"/>
      <c r="ALR140" s="33"/>
      <c r="ALS140" s="33"/>
      <c r="ALT140" s="33"/>
      <c r="ALU140" s="33"/>
      <c r="ALV140" s="33"/>
      <c r="ALW140" s="33"/>
      <c r="ALX140" s="33"/>
      <c r="ALY140" s="33"/>
      <c r="ALZ140" s="33"/>
      <c r="AMA140" s="33"/>
      <c r="AMB140" s="33"/>
      <c r="AMC140" s="33"/>
      <c r="AMD140" s="33"/>
      <c r="AME140" s="33"/>
      <c r="AMF140" s="33"/>
      <c r="AMG140" s="33"/>
      <c r="AMH140" s="33"/>
      <c r="AMI140" s="33"/>
      <c r="AMJ140" s="33"/>
      <c r="AMK140" s="33"/>
    </row>
    <row r="141" spans="1:1025" s="53" customFormat="1" ht="25.5" x14ac:dyDescent="0.2">
      <c r="A141" s="103" t="s">
        <v>172</v>
      </c>
      <c r="B141" s="117" t="s">
        <v>321</v>
      </c>
      <c r="C141" s="103" t="s">
        <v>322</v>
      </c>
      <c r="D141" s="44" t="s">
        <v>104</v>
      </c>
      <c r="E141" s="43">
        <f t="shared" si="590"/>
        <v>0</v>
      </c>
      <c r="F141" s="70">
        <f t="shared" si="591"/>
        <v>0.1203</v>
      </c>
      <c r="G141" s="70">
        <f t="shared" si="592"/>
        <v>0</v>
      </c>
      <c r="H141" s="70">
        <f t="shared" si="593"/>
        <v>0</v>
      </c>
      <c r="I141" s="70">
        <f t="shared" si="594"/>
        <v>0</v>
      </c>
      <c r="J141" s="70">
        <f t="shared" si="595"/>
        <v>0</v>
      </c>
      <c r="K141" s="70">
        <f t="shared" si="596"/>
        <v>0</v>
      </c>
      <c r="L141" s="70">
        <f t="shared" si="597"/>
        <v>0</v>
      </c>
      <c r="M141" s="20">
        <v>0</v>
      </c>
      <c r="N141" s="20">
        <v>0</v>
      </c>
      <c r="O141" s="20">
        <v>0</v>
      </c>
      <c r="P141" s="20">
        <v>0</v>
      </c>
      <c r="Q141" s="20">
        <v>0</v>
      </c>
      <c r="R141" s="20">
        <v>0</v>
      </c>
      <c r="S141" s="20">
        <v>0</v>
      </c>
      <c r="T141" s="20">
        <v>0</v>
      </c>
      <c r="U141" s="20">
        <v>0</v>
      </c>
      <c r="V141" s="20">
        <v>0</v>
      </c>
      <c r="W141" s="20">
        <v>0</v>
      </c>
      <c r="X141" s="20">
        <v>0</v>
      </c>
      <c r="Y141" s="20">
        <v>0</v>
      </c>
      <c r="Z141" s="20">
        <v>0</v>
      </c>
      <c r="AA141" s="20">
        <v>0</v>
      </c>
      <c r="AB141" s="20">
        <v>0</v>
      </c>
      <c r="AC141" s="20">
        <v>0</v>
      </c>
      <c r="AD141" s="20">
        <v>0</v>
      </c>
      <c r="AE141" s="20">
        <v>0</v>
      </c>
      <c r="AF141" s="20">
        <v>0</v>
      </c>
      <c r="AG141" s="20">
        <v>0</v>
      </c>
      <c r="AH141" s="20">
        <v>0</v>
      </c>
      <c r="AI141" s="20">
        <v>0</v>
      </c>
      <c r="AJ141" s="20">
        <v>0</v>
      </c>
      <c r="AK141" s="20">
        <v>0</v>
      </c>
      <c r="AL141" s="20">
        <v>0.1203</v>
      </c>
      <c r="AM141" s="20">
        <v>0</v>
      </c>
      <c r="AN141" s="20">
        <v>0</v>
      </c>
      <c r="AO141" s="20">
        <v>0</v>
      </c>
      <c r="AP141" s="20">
        <v>0</v>
      </c>
      <c r="AQ141" s="20">
        <v>0</v>
      </c>
      <c r="AR141" s="20">
        <v>0</v>
      </c>
      <c r="AS141" s="70">
        <f t="shared" si="598"/>
        <v>0</v>
      </c>
      <c r="AT141" s="70">
        <f t="shared" si="601"/>
        <v>0.12019220999999999</v>
      </c>
      <c r="AU141" s="70">
        <f t="shared" si="602"/>
        <v>0</v>
      </c>
      <c r="AV141" s="70">
        <f t="shared" si="603"/>
        <v>0</v>
      </c>
      <c r="AW141" s="70">
        <f t="shared" si="604"/>
        <v>0</v>
      </c>
      <c r="AX141" s="70">
        <f t="shared" si="605"/>
        <v>0</v>
      </c>
      <c r="AY141" s="70">
        <f t="shared" si="606"/>
        <v>0</v>
      </c>
      <c r="AZ141" s="70">
        <f t="shared" si="607"/>
        <v>0</v>
      </c>
      <c r="BA141" s="20">
        <v>0</v>
      </c>
      <c r="BB141" s="20">
        <v>0</v>
      </c>
      <c r="BC141" s="20">
        <v>0</v>
      </c>
      <c r="BD141" s="20">
        <v>0</v>
      </c>
      <c r="BE141" s="20">
        <v>0</v>
      </c>
      <c r="BF141" s="20">
        <v>0</v>
      </c>
      <c r="BG141" s="20">
        <v>0</v>
      </c>
      <c r="BH141" s="20">
        <v>0</v>
      </c>
      <c r="BI141" s="20">
        <v>0</v>
      </c>
      <c r="BJ141" s="20">
        <v>0</v>
      </c>
      <c r="BK141" s="20">
        <v>0</v>
      </c>
      <c r="BL141" s="20">
        <v>0</v>
      </c>
      <c r="BM141" s="20">
        <v>0</v>
      </c>
      <c r="BN141" s="20">
        <v>0</v>
      </c>
      <c r="BO141" s="20">
        <v>0</v>
      </c>
      <c r="BP141" s="20">
        <v>0</v>
      </c>
      <c r="BQ141" s="20">
        <v>0</v>
      </c>
      <c r="BR141" s="20">
        <v>0</v>
      </c>
      <c r="BS141" s="20">
        <v>0</v>
      </c>
      <c r="BT141" s="20">
        <v>0</v>
      </c>
      <c r="BU141" s="20">
        <v>0</v>
      </c>
      <c r="BV141" s="20">
        <v>0</v>
      </c>
      <c r="BW141" s="20">
        <v>0</v>
      </c>
      <c r="BX141" s="20">
        <v>0</v>
      </c>
      <c r="BY141" s="20">
        <v>0</v>
      </c>
      <c r="BZ141" s="20">
        <v>0.12019220999999999</v>
      </c>
      <c r="CA141" s="20">
        <v>0</v>
      </c>
      <c r="CB141" s="20">
        <v>0</v>
      </c>
      <c r="CC141" s="20">
        <v>0</v>
      </c>
      <c r="CD141" s="20">
        <v>0</v>
      </c>
      <c r="CE141" s="20">
        <v>0</v>
      </c>
      <c r="CF141" s="20">
        <v>0</v>
      </c>
      <c r="CG141" s="20" t="s">
        <v>104</v>
      </c>
      <c r="CH141" s="20" t="s">
        <v>104</v>
      </c>
      <c r="CI141" s="20">
        <f t="shared" si="599"/>
        <v>-1.0779000000001038E-4</v>
      </c>
      <c r="CJ141" s="20" t="s">
        <v>104</v>
      </c>
      <c r="CK141" s="79" t="s">
        <v>104</v>
      </c>
      <c r="CL141" s="83"/>
      <c r="CM141" s="52"/>
      <c r="CN141" s="52"/>
      <c r="CO141" s="52"/>
      <c r="CP141" s="52"/>
      <c r="CQ141" s="52"/>
      <c r="CR141" s="52"/>
      <c r="CS141" s="52"/>
      <c r="CT141" s="52"/>
      <c r="CU141" s="52"/>
      <c r="CV141" s="52"/>
      <c r="CW141" s="52"/>
      <c r="CX141" s="52"/>
      <c r="CY141" s="52"/>
      <c r="CZ141" s="52"/>
      <c r="DA141" s="52"/>
      <c r="DB141" s="52"/>
      <c r="DC141" s="52"/>
      <c r="DD141" s="52"/>
      <c r="DE141" s="52"/>
      <c r="DF141" s="52"/>
      <c r="DG141" s="52"/>
      <c r="DH141" s="52"/>
      <c r="DI141" s="52"/>
      <c r="DJ141" s="52"/>
      <c r="DK141" s="52"/>
      <c r="DL141" s="52"/>
      <c r="DM141" s="52"/>
      <c r="DN141" s="52"/>
      <c r="DO141" s="52"/>
      <c r="DP141" s="52"/>
      <c r="DQ141" s="52"/>
      <c r="DR141" s="52"/>
      <c r="DS141" s="52"/>
      <c r="DT141" s="52"/>
      <c r="DU141" s="52"/>
      <c r="DV141" s="52"/>
      <c r="DW141" s="52"/>
      <c r="DX141" s="52"/>
      <c r="DY141" s="52"/>
      <c r="DZ141" s="52"/>
      <c r="EA141" s="52"/>
      <c r="EB141" s="52"/>
      <c r="EC141" s="52"/>
      <c r="ED141" s="52"/>
      <c r="EE141" s="52"/>
      <c r="EF141" s="52"/>
      <c r="EG141" s="52"/>
      <c r="EH141" s="52"/>
      <c r="EI141" s="52"/>
      <c r="EJ141" s="52"/>
      <c r="EK141" s="52"/>
      <c r="EL141" s="52"/>
      <c r="EM141" s="52"/>
      <c r="EN141" s="52"/>
      <c r="EO141" s="52"/>
      <c r="EP141" s="52"/>
      <c r="EQ141" s="52"/>
      <c r="ER141" s="52"/>
      <c r="ES141" s="52"/>
      <c r="ET141" s="52"/>
      <c r="EU141" s="52"/>
      <c r="EV141" s="52"/>
      <c r="EW141" s="52"/>
      <c r="EX141" s="52"/>
      <c r="EY141" s="52"/>
      <c r="EZ141" s="52"/>
      <c r="FA141" s="52"/>
      <c r="FB141" s="52"/>
      <c r="FC141" s="52"/>
      <c r="FD141" s="52"/>
      <c r="FE141" s="52"/>
      <c r="FF141" s="52"/>
      <c r="FG141" s="52"/>
      <c r="FH141" s="52"/>
      <c r="FI141" s="52"/>
      <c r="FJ141" s="52"/>
      <c r="FK141" s="52"/>
      <c r="FL141" s="52"/>
      <c r="FM141" s="52"/>
      <c r="FN141" s="52"/>
      <c r="FO141" s="52"/>
      <c r="FP141" s="52"/>
      <c r="FQ141" s="52"/>
      <c r="FR141" s="52"/>
      <c r="FS141" s="52"/>
      <c r="FT141" s="52"/>
      <c r="FU141" s="52"/>
      <c r="FV141" s="52"/>
      <c r="FW141" s="52"/>
      <c r="FX141" s="52"/>
      <c r="FY141" s="52"/>
      <c r="FZ141" s="52"/>
      <c r="GA141" s="52"/>
      <c r="GB141" s="52"/>
      <c r="GC141" s="52"/>
      <c r="GD141" s="52"/>
      <c r="GE141" s="52"/>
      <c r="GF141" s="52"/>
      <c r="GG141" s="52"/>
      <c r="GH141" s="52"/>
      <c r="GI141" s="52"/>
      <c r="GJ141" s="52"/>
      <c r="GK141" s="52"/>
      <c r="GL141" s="52"/>
      <c r="GM141" s="52"/>
      <c r="GN141" s="52"/>
      <c r="GO141" s="52"/>
      <c r="GP141" s="52"/>
      <c r="GQ141" s="52"/>
      <c r="GR141" s="52"/>
      <c r="GS141" s="52"/>
      <c r="GT141" s="52"/>
      <c r="GU141" s="52"/>
      <c r="GV141" s="52"/>
      <c r="GW141" s="52"/>
      <c r="GX141" s="52"/>
      <c r="GY141" s="52"/>
      <c r="GZ141" s="52"/>
      <c r="HA141" s="52"/>
      <c r="HB141" s="52"/>
      <c r="HC141" s="52"/>
      <c r="HD141" s="52"/>
      <c r="HE141" s="52"/>
      <c r="HF141" s="52"/>
      <c r="HG141" s="52"/>
      <c r="HH141" s="52"/>
      <c r="HI141" s="52"/>
      <c r="HJ141" s="52"/>
      <c r="HK141" s="52"/>
      <c r="HL141" s="52"/>
      <c r="HM141" s="52"/>
      <c r="HN141" s="52"/>
      <c r="HO141" s="52"/>
      <c r="HP141" s="52"/>
      <c r="HQ141" s="52"/>
      <c r="HR141" s="52"/>
      <c r="HS141" s="52"/>
      <c r="HT141" s="52"/>
      <c r="HU141" s="52"/>
      <c r="HV141" s="52"/>
      <c r="HW141" s="52"/>
      <c r="HX141" s="52"/>
      <c r="HY141" s="52"/>
      <c r="HZ141" s="52"/>
      <c r="IA141" s="52"/>
      <c r="IB141" s="52"/>
      <c r="IC141" s="52"/>
      <c r="ID141" s="52"/>
      <c r="IE141" s="52"/>
      <c r="IF141" s="52"/>
      <c r="IG141" s="52"/>
      <c r="IH141" s="52"/>
      <c r="II141" s="52"/>
      <c r="IJ141" s="52"/>
      <c r="IK141" s="52"/>
      <c r="IL141" s="52"/>
      <c r="IM141" s="52"/>
      <c r="IN141" s="52"/>
      <c r="IO141" s="52"/>
      <c r="IP141" s="52"/>
      <c r="IQ141" s="52"/>
      <c r="IR141" s="52"/>
      <c r="IS141" s="52"/>
      <c r="IT141" s="52"/>
      <c r="IU141" s="52"/>
      <c r="IV141" s="52"/>
      <c r="IW141" s="52"/>
      <c r="IX141" s="52"/>
      <c r="IY141" s="52"/>
      <c r="IZ141" s="52"/>
      <c r="JA141" s="52"/>
      <c r="JB141" s="52"/>
      <c r="JC141" s="52"/>
      <c r="JD141" s="52"/>
      <c r="JE141" s="52"/>
      <c r="JF141" s="52"/>
      <c r="JG141" s="52"/>
      <c r="JH141" s="52"/>
      <c r="JI141" s="52"/>
      <c r="JJ141" s="52"/>
      <c r="JK141" s="52"/>
      <c r="JL141" s="52"/>
      <c r="JM141" s="52"/>
      <c r="JN141" s="52"/>
      <c r="JO141" s="52"/>
      <c r="JP141" s="52"/>
      <c r="JQ141" s="52"/>
      <c r="JR141" s="52"/>
      <c r="JS141" s="52"/>
      <c r="JT141" s="52"/>
      <c r="JU141" s="52"/>
      <c r="JV141" s="52"/>
      <c r="JW141" s="52"/>
      <c r="JX141" s="52"/>
      <c r="JY141" s="52"/>
      <c r="JZ141" s="52"/>
      <c r="KA141" s="52"/>
      <c r="KB141" s="52"/>
      <c r="KC141" s="52"/>
      <c r="KD141" s="52"/>
      <c r="KE141" s="52"/>
      <c r="KF141" s="52"/>
      <c r="KG141" s="52"/>
      <c r="KH141" s="52"/>
      <c r="KI141" s="52"/>
      <c r="KJ141" s="52"/>
      <c r="KK141" s="52"/>
      <c r="KL141" s="52"/>
      <c r="KM141" s="52"/>
      <c r="KN141" s="52"/>
      <c r="KO141" s="52"/>
      <c r="KP141" s="52"/>
      <c r="KQ141" s="52"/>
      <c r="KR141" s="52"/>
      <c r="KS141" s="52"/>
      <c r="KT141" s="52"/>
      <c r="KU141" s="52"/>
      <c r="KV141" s="52"/>
      <c r="KW141" s="52"/>
      <c r="KX141" s="52"/>
      <c r="KY141" s="52"/>
      <c r="KZ141" s="52"/>
      <c r="LA141" s="52"/>
      <c r="LB141" s="52"/>
      <c r="LC141" s="52"/>
      <c r="LD141" s="52"/>
      <c r="LE141" s="52"/>
      <c r="LF141" s="52"/>
      <c r="LG141" s="52"/>
      <c r="LH141" s="52"/>
      <c r="LI141" s="52"/>
      <c r="LJ141" s="52"/>
      <c r="LK141" s="52"/>
      <c r="LL141" s="52"/>
      <c r="LM141" s="52"/>
      <c r="LN141" s="52"/>
      <c r="LO141" s="52"/>
      <c r="LP141" s="52"/>
      <c r="LQ141" s="52"/>
      <c r="LR141" s="52"/>
      <c r="LS141" s="52"/>
      <c r="LT141" s="52"/>
      <c r="LU141" s="52"/>
      <c r="LV141" s="52"/>
      <c r="LW141" s="52"/>
      <c r="LX141" s="52"/>
      <c r="LY141" s="52"/>
      <c r="LZ141" s="52"/>
      <c r="MA141" s="52"/>
      <c r="MB141" s="52"/>
      <c r="MC141" s="52"/>
      <c r="MD141" s="52"/>
      <c r="ME141" s="52"/>
      <c r="MF141" s="52"/>
      <c r="MG141" s="52"/>
      <c r="MH141" s="52"/>
      <c r="MI141" s="52"/>
      <c r="MJ141" s="52"/>
      <c r="MK141" s="52"/>
      <c r="ML141" s="52"/>
      <c r="MM141" s="52"/>
      <c r="MN141" s="52"/>
      <c r="MO141" s="52"/>
      <c r="MP141" s="52"/>
      <c r="MQ141" s="52"/>
      <c r="MR141" s="52"/>
      <c r="MS141" s="52"/>
      <c r="MT141" s="52"/>
      <c r="MU141" s="52"/>
      <c r="MV141" s="52"/>
      <c r="MW141" s="52"/>
      <c r="MX141" s="52"/>
      <c r="MY141" s="52"/>
      <c r="MZ141" s="52"/>
      <c r="NA141" s="52"/>
      <c r="NB141" s="52"/>
      <c r="NC141" s="52"/>
      <c r="ND141" s="52"/>
      <c r="NE141" s="52"/>
      <c r="NF141" s="52"/>
      <c r="NG141" s="52"/>
      <c r="NH141" s="52"/>
      <c r="NI141" s="52"/>
      <c r="NJ141" s="52"/>
      <c r="NK141" s="52"/>
      <c r="NL141" s="52"/>
      <c r="NM141" s="52"/>
      <c r="NN141" s="52"/>
      <c r="NO141" s="52"/>
      <c r="NP141" s="52"/>
      <c r="NQ141" s="52"/>
      <c r="NR141" s="52"/>
      <c r="NS141" s="52"/>
      <c r="NT141" s="52"/>
      <c r="NU141" s="52"/>
      <c r="NV141" s="52"/>
      <c r="NW141" s="52"/>
      <c r="NX141" s="52"/>
      <c r="NY141" s="52"/>
      <c r="NZ141" s="52"/>
      <c r="OA141" s="52"/>
      <c r="OB141" s="52"/>
      <c r="OC141" s="52"/>
      <c r="OD141" s="52"/>
      <c r="OE141" s="52"/>
      <c r="OF141" s="52"/>
      <c r="OG141" s="52"/>
      <c r="OH141" s="52"/>
      <c r="OI141" s="52"/>
      <c r="OJ141" s="52"/>
      <c r="OK141" s="52"/>
      <c r="OL141" s="52"/>
      <c r="OM141" s="52"/>
      <c r="ON141" s="52"/>
      <c r="OO141" s="52"/>
      <c r="OP141" s="52"/>
      <c r="OQ141" s="52"/>
      <c r="OR141" s="52"/>
      <c r="OS141" s="52"/>
      <c r="OT141" s="52"/>
      <c r="OU141" s="52"/>
      <c r="OV141" s="52"/>
      <c r="OW141" s="52"/>
      <c r="OX141" s="52"/>
      <c r="OY141" s="52"/>
      <c r="OZ141" s="52"/>
      <c r="PA141" s="52"/>
      <c r="PB141" s="52"/>
      <c r="PC141" s="52"/>
      <c r="PD141" s="52"/>
      <c r="PE141" s="52"/>
      <c r="PF141" s="52"/>
      <c r="PG141" s="52"/>
      <c r="PH141" s="52"/>
      <c r="PI141" s="52"/>
      <c r="PJ141" s="52"/>
      <c r="PK141" s="52"/>
      <c r="PL141" s="52"/>
      <c r="PM141" s="52"/>
      <c r="PN141" s="52"/>
      <c r="PO141" s="52"/>
      <c r="PP141" s="52"/>
      <c r="PQ141" s="52"/>
      <c r="PR141" s="52"/>
      <c r="PS141" s="52"/>
      <c r="PT141" s="52"/>
      <c r="PU141" s="52"/>
      <c r="PV141" s="52"/>
      <c r="PW141" s="52"/>
      <c r="PX141" s="52"/>
      <c r="PY141" s="52"/>
      <c r="PZ141" s="52"/>
      <c r="QA141" s="52"/>
      <c r="QB141" s="52"/>
      <c r="QC141" s="52"/>
      <c r="QD141" s="52"/>
      <c r="QE141" s="52"/>
      <c r="QF141" s="52"/>
      <c r="QG141" s="52"/>
      <c r="QH141" s="52"/>
      <c r="QI141" s="52"/>
      <c r="QJ141" s="52"/>
      <c r="QK141" s="52"/>
      <c r="QL141" s="52"/>
      <c r="QM141" s="52"/>
      <c r="QN141" s="52"/>
      <c r="QO141" s="52"/>
      <c r="QP141" s="52"/>
      <c r="QQ141" s="52"/>
      <c r="QR141" s="52"/>
      <c r="QS141" s="52"/>
      <c r="QT141" s="52"/>
      <c r="QU141" s="52"/>
      <c r="QV141" s="52"/>
      <c r="QW141" s="52"/>
      <c r="QX141" s="52"/>
      <c r="QY141" s="52"/>
      <c r="QZ141" s="52"/>
      <c r="RA141" s="52"/>
      <c r="RB141" s="52"/>
      <c r="RC141" s="52"/>
      <c r="RD141" s="52"/>
      <c r="RE141" s="52"/>
      <c r="RF141" s="52"/>
      <c r="RG141" s="52"/>
      <c r="RH141" s="52"/>
      <c r="RI141" s="52"/>
      <c r="RJ141" s="52"/>
      <c r="RK141" s="52"/>
      <c r="RL141" s="52"/>
      <c r="RM141" s="52"/>
      <c r="RN141" s="52"/>
      <c r="RO141" s="52"/>
      <c r="RP141" s="52"/>
      <c r="RQ141" s="52"/>
      <c r="RR141" s="52"/>
      <c r="RS141" s="52"/>
      <c r="RT141" s="52"/>
      <c r="RU141" s="52"/>
      <c r="RV141" s="52"/>
      <c r="RW141" s="52"/>
      <c r="RX141" s="52"/>
      <c r="RY141" s="52"/>
      <c r="RZ141" s="52"/>
      <c r="SA141" s="52"/>
      <c r="SB141" s="52"/>
      <c r="SC141" s="52"/>
      <c r="SD141" s="52"/>
      <c r="SE141" s="52"/>
      <c r="SF141" s="52"/>
      <c r="SG141" s="52"/>
      <c r="SH141" s="52"/>
      <c r="SI141" s="52"/>
      <c r="SJ141" s="52"/>
      <c r="SK141" s="52"/>
      <c r="SL141" s="52"/>
      <c r="SM141" s="52"/>
      <c r="SN141" s="52"/>
      <c r="SO141" s="52"/>
      <c r="SP141" s="52"/>
      <c r="SQ141" s="52"/>
      <c r="SR141" s="52"/>
      <c r="SS141" s="52"/>
      <c r="ST141" s="52"/>
      <c r="SU141" s="52"/>
      <c r="SV141" s="52"/>
      <c r="SW141" s="52"/>
      <c r="SX141" s="52"/>
      <c r="SY141" s="52"/>
      <c r="SZ141" s="52"/>
      <c r="TA141" s="52"/>
      <c r="TB141" s="52"/>
      <c r="TC141" s="52"/>
      <c r="TD141" s="52"/>
      <c r="TE141" s="52"/>
      <c r="TF141" s="52"/>
      <c r="TG141" s="52"/>
      <c r="TH141" s="52"/>
      <c r="TI141" s="52"/>
      <c r="TJ141" s="52"/>
      <c r="TK141" s="52"/>
      <c r="TL141" s="52"/>
      <c r="TM141" s="52"/>
      <c r="TN141" s="52"/>
      <c r="TO141" s="52"/>
      <c r="TP141" s="52"/>
      <c r="TQ141" s="52"/>
      <c r="TR141" s="52"/>
      <c r="TS141" s="52"/>
      <c r="TT141" s="52"/>
      <c r="TU141" s="52"/>
      <c r="TV141" s="52"/>
      <c r="TW141" s="52"/>
      <c r="TX141" s="52"/>
      <c r="TY141" s="52"/>
      <c r="TZ141" s="52"/>
      <c r="UA141" s="52"/>
      <c r="UB141" s="52"/>
      <c r="UC141" s="52"/>
      <c r="UD141" s="52"/>
      <c r="UE141" s="52"/>
      <c r="UF141" s="52"/>
      <c r="UG141" s="52"/>
      <c r="UH141" s="52"/>
      <c r="UI141" s="52"/>
      <c r="UJ141" s="52"/>
      <c r="UK141" s="52"/>
      <c r="UL141" s="52"/>
      <c r="UM141" s="52"/>
      <c r="UN141" s="52"/>
      <c r="UO141" s="52"/>
      <c r="UP141" s="52"/>
      <c r="UQ141" s="52"/>
      <c r="UR141" s="52"/>
      <c r="US141" s="52"/>
      <c r="UT141" s="52"/>
      <c r="UU141" s="52"/>
      <c r="UV141" s="52"/>
      <c r="UW141" s="52"/>
      <c r="UX141" s="52"/>
      <c r="UY141" s="52"/>
      <c r="UZ141" s="52"/>
      <c r="VA141" s="52"/>
      <c r="VB141" s="52"/>
      <c r="VC141" s="52"/>
      <c r="VD141" s="52"/>
      <c r="VE141" s="52"/>
      <c r="VF141" s="52"/>
      <c r="VG141" s="52"/>
      <c r="VH141" s="52"/>
      <c r="VI141" s="52"/>
      <c r="VJ141" s="52"/>
      <c r="VK141" s="52"/>
      <c r="VL141" s="52"/>
      <c r="VM141" s="52"/>
      <c r="VN141" s="52"/>
      <c r="VO141" s="52"/>
      <c r="VP141" s="52"/>
      <c r="VQ141" s="52"/>
      <c r="VR141" s="52"/>
      <c r="VS141" s="52"/>
      <c r="VT141" s="52"/>
      <c r="VU141" s="52"/>
      <c r="VV141" s="52"/>
      <c r="VW141" s="52"/>
      <c r="VX141" s="52"/>
      <c r="VY141" s="52"/>
      <c r="VZ141" s="52"/>
      <c r="WA141" s="52"/>
      <c r="WB141" s="52"/>
      <c r="WC141" s="52"/>
      <c r="WD141" s="52"/>
      <c r="WE141" s="52"/>
      <c r="WF141" s="52"/>
      <c r="WG141" s="52"/>
      <c r="WH141" s="52"/>
      <c r="WI141" s="52"/>
      <c r="WJ141" s="52"/>
      <c r="WK141" s="52"/>
      <c r="WL141" s="52"/>
      <c r="WM141" s="52"/>
      <c r="WN141" s="52"/>
      <c r="WO141" s="52"/>
      <c r="WP141" s="52"/>
      <c r="WQ141" s="52"/>
      <c r="WR141" s="52"/>
      <c r="WS141" s="52"/>
      <c r="WT141" s="52"/>
      <c r="WU141" s="52"/>
      <c r="WV141" s="52"/>
      <c r="WW141" s="52"/>
      <c r="WX141" s="52"/>
      <c r="WY141" s="52"/>
      <c r="WZ141" s="52"/>
      <c r="XA141" s="52"/>
      <c r="XB141" s="52"/>
      <c r="XC141" s="52"/>
      <c r="XD141" s="52"/>
      <c r="XE141" s="52"/>
      <c r="XF141" s="52"/>
      <c r="XG141" s="52"/>
      <c r="XH141" s="52"/>
      <c r="XI141" s="52"/>
      <c r="XJ141" s="52"/>
      <c r="XK141" s="52"/>
      <c r="XL141" s="52"/>
      <c r="XM141" s="52"/>
      <c r="XN141" s="52"/>
      <c r="XO141" s="52"/>
      <c r="XP141" s="52"/>
      <c r="XQ141" s="52"/>
      <c r="XR141" s="52"/>
      <c r="XS141" s="52"/>
      <c r="XT141" s="52"/>
      <c r="XU141" s="52"/>
      <c r="XV141" s="52"/>
      <c r="XW141" s="52"/>
      <c r="XX141" s="52"/>
      <c r="XY141" s="52"/>
      <c r="XZ141" s="52"/>
      <c r="YA141" s="52"/>
      <c r="YB141" s="52"/>
      <c r="YC141" s="52"/>
      <c r="YD141" s="52"/>
      <c r="YE141" s="52"/>
      <c r="YF141" s="52"/>
      <c r="YG141" s="52"/>
      <c r="YH141" s="52"/>
      <c r="YI141" s="52"/>
      <c r="YJ141" s="52"/>
      <c r="YK141" s="52"/>
      <c r="YL141" s="52"/>
      <c r="YM141" s="52"/>
      <c r="YN141" s="52"/>
      <c r="YO141" s="52"/>
      <c r="YP141" s="52"/>
      <c r="YQ141" s="52"/>
      <c r="YR141" s="52"/>
      <c r="YS141" s="52"/>
      <c r="YT141" s="52"/>
      <c r="YU141" s="52"/>
      <c r="YV141" s="52"/>
      <c r="YW141" s="52"/>
      <c r="YX141" s="52"/>
      <c r="YY141" s="52"/>
      <c r="YZ141" s="52"/>
      <c r="ZA141" s="52"/>
      <c r="ZB141" s="52"/>
      <c r="ZC141" s="52"/>
      <c r="ZD141" s="52"/>
      <c r="ZE141" s="52"/>
      <c r="ZF141" s="52"/>
      <c r="ZG141" s="52"/>
      <c r="ZH141" s="52"/>
      <c r="ZI141" s="52"/>
      <c r="ZJ141" s="52"/>
      <c r="ZK141" s="52"/>
      <c r="ZL141" s="52"/>
      <c r="ZM141" s="52"/>
      <c r="ZN141" s="52"/>
      <c r="ZO141" s="52"/>
      <c r="ZP141" s="52"/>
      <c r="ZQ141" s="52"/>
      <c r="ZR141" s="52"/>
      <c r="ZS141" s="52"/>
      <c r="ZT141" s="52"/>
      <c r="ZU141" s="52"/>
      <c r="ZV141" s="52"/>
      <c r="ZW141" s="52"/>
      <c r="ZX141" s="52"/>
      <c r="ZY141" s="52"/>
      <c r="ZZ141" s="52"/>
      <c r="AAA141" s="52"/>
      <c r="AAB141" s="52"/>
      <c r="AAC141" s="52"/>
      <c r="AAD141" s="52"/>
      <c r="AAE141" s="52"/>
      <c r="AAF141" s="52"/>
      <c r="AAG141" s="52"/>
      <c r="AAH141" s="52"/>
      <c r="AAI141" s="52"/>
      <c r="AAJ141" s="52"/>
      <c r="AAK141" s="52"/>
      <c r="AAL141" s="52"/>
      <c r="AAM141" s="52"/>
      <c r="AAN141" s="52"/>
      <c r="AAO141" s="52"/>
      <c r="AAP141" s="52"/>
      <c r="AAQ141" s="52"/>
      <c r="AAR141" s="52"/>
      <c r="AAS141" s="52"/>
      <c r="AAT141" s="52"/>
      <c r="AAU141" s="52"/>
      <c r="AAV141" s="52"/>
      <c r="AAW141" s="52"/>
      <c r="AAX141" s="52"/>
      <c r="AAY141" s="52"/>
      <c r="AAZ141" s="52"/>
      <c r="ABA141" s="52"/>
      <c r="ABB141" s="52"/>
      <c r="ABC141" s="52"/>
      <c r="ABD141" s="52"/>
      <c r="ABE141" s="52"/>
      <c r="ABF141" s="52"/>
      <c r="ABG141" s="52"/>
      <c r="ABH141" s="52"/>
      <c r="ABI141" s="52"/>
      <c r="ABJ141" s="52"/>
      <c r="ABK141" s="52"/>
      <c r="ABL141" s="52"/>
      <c r="ABM141" s="52"/>
      <c r="ABN141" s="52"/>
      <c r="ABO141" s="52"/>
      <c r="ABP141" s="52"/>
      <c r="ABQ141" s="52"/>
      <c r="ABR141" s="52"/>
      <c r="ABS141" s="52"/>
      <c r="ABT141" s="52"/>
      <c r="ABU141" s="52"/>
      <c r="ABV141" s="52"/>
      <c r="ABW141" s="52"/>
      <c r="ABX141" s="52"/>
      <c r="ABY141" s="52"/>
      <c r="ABZ141" s="52"/>
      <c r="ACA141" s="52"/>
      <c r="ACB141" s="52"/>
      <c r="ACC141" s="52"/>
      <c r="ACD141" s="52"/>
      <c r="ACE141" s="52"/>
      <c r="ACF141" s="52"/>
      <c r="ACG141" s="52"/>
      <c r="ACH141" s="52"/>
      <c r="ACI141" s="52"/>
      <c r="ACJ141" s="52"/>
      <c r="ACK141" s="52"/>
      <c r="ACL141" s="52"/>
      <c r="ACM141" s="52"/>
      <c r="ACN141" s="52"/>
      <c r="ACO141" s="52"/>
      <c r="ACP141" s="52"/>
      <c r="ACQ141" s="52"/>
      <c r="ACR141" s="52"/>
      <c r="ACS141" s="52"/>
      <c r="ACT141" s="52"/>
      <c r="ACU141" s="52"/>
      <c r="ACV141" s="52"/>
      <c r="ACW141" s="52"/>
      <c r="ACX141" s="52"/>
      <c r="ACY141" s="52"/>
      <c r="ACZ141" s="52"/>
      <c r="ADA141" s="52"/>
      <c r="ADB141" s="52"/>
      <c r="ADC141" s="52"/>
      <c r="ADD141" s="52"/>
      <c r="ADE141" s="52"/>
      <c r="ADF141" s="52"/>
      <c r="ADG141" s="52"/>
      <c r="ADH141" s="52"/>
      <c r="ADI141" s="52"/>
      <c r="ADJ141" s="52"/>
      <c r="ADK141" s="52"/>
      <c r="ADL141" s="52"/>
      <c r="ADM141" s="52"/>
      <c r="ADN141" s="52"/>
      <c r="ADO141" s="52"/>
      <c r="ADP141" s="52"/>
      <c r="ADQ141" s="52"/>
      <c r="ADR141" s="52"/>
      <c r="ADS141" s="52"/>
      <c r="ADT141" s="52"/>
      <c r="ADU141" s="52"/>
      <c r="ADV141" s="52"/>
      <c r="ADW141" s="52"/>
      <c r="ADX141" s="52"/>
      <c r="ADY141" s="52"/>
      <c r="ADZ141" s="52"/>
      <c r="AEA141" s="52"/>
      <c r="AEB141" s="52"/>
      <c r="AEC141" s="52"/>
      <c r="AED141" s="52"/>
      <c r="AEE141" s="52"/>
      <c r="AEF141" s="52"/>
      <c r="AEG141" s="52"/>
      <c r="AEH141" s="52"/>
      <c r="AEI141" s="52"/>
      <c r="AEJ141" s="52"/>
      <c r="AEK141" s="52"/>
      <c r="AEL141" s="52"/>
      <c r="AEM141" s="52"/>
      <c r="AEN141" s="52"/>
      <c r="AEO141" s="52"/>
      <c r="AEP141" s="52"/>
      <c r="AEQ141" s="52"/>
      <c r="AER141" s="52"/>
      <c r="AES141" s="52"/>
      <c r="AET141" s="52"/>
      <c r="AEU141" s="52"/>
      <c r="AEV141" s="52"/>
      <c r="AEW141" s="52"/>
      <c r="AEX141" s="52"/>
      <c r="AEY141" s="52"/>
      <c r="AEZ141" s="52"/>
      <c r="AFA141" s="52"/>
      <c r="AFB141" s="52"/>
      <c r="AFC141" s="52"/>
      <c r="AFD141" s="52"/>
      <c r="AFE141" s="52"/>
      <c r="AFF141" s="52"/>
      <c r="AFG141" s="52"/>
      <c r="AFH141" s="52"/>
      <c r="AFI141" s="52"/>
      <c r="AFJ141" s="52"/>
      <c r="AFK141" s="52"/>
      <c r="AFL141" s="52"/>
      <c r="AFM141" s="52"/>
      <c r="AFN141" s="52"/>
      <c r="AFO141" s="52"/>
      <c r="AFP141" s="52"/>
      <c r="AFQ141" s="52"/>
      <c r="AFR141" s="52"/>
      <c r="AFS141" s="52"/>
      <c r="AFT141" s="52"/>
      <c r="AFU141" s="52"/>
      <c r="AFV141" s="52"/>
      <c r="AFW141" s="52"/>
      <c r="AFX141" s="52"/>
      <c r="AFY141" s="52"/>
      <c r="AFZ141" s="52"/>
      <c r="AGA141" s="52"/>
      <c r="AGB141" s="52"/>
      <c r="AGC141" s="52"/>
      <c r="AGD141" s="52"/>
      <c r="AGE141" s="52"/>
      <c r="AGF141" s="52"/>
      <c r="AGG141" s="52"/>
      <c r="AGH141" s="52"/>
      <c r="AGI141" s="52"/>
      <c r="AGJ141" s="52"/>
      <c r="AGK141" s="52"/>
      <c r="AGL141" s="52"/>
      <c r="AGM141" s="52"/>
      <c r="AGN141" s="52"/>
      <c r="AGO141" s="52"/>
      <c r="AGP141" s="52"/>
      <c r="AGQ141" s="52"/>
      <c r="AGR141" s="52"/>
      <c r="AGS141" s="52"/>
      <c r="AGT141" s="52"/>
      <c r="AGU141" s="52"/>
      <c r="AGV141" s="52"/>
      <c r="AGW141" s="52"/>
      <c r="AGX141" s="52"/>
      <c r="AGY141" s="52"/>
      <c r="AGZ141" s="52"/>
      <c r="AHA141" s="52"/>
      <c r="AHB141" s="52"/>
      <c r="AHC141" s="52"/>
      <c r="AHD141" s="52"/>
      <c r="AHE141" s="52"/>
      <c r="AHF141" s="52"/>
      <c r="AHG141" s="52"/>
      <c r="AHH141" s="52"/>
      <c r="AHI141" s="52"/>
      <c r="AHJ141" s="52"/>
      <c r="AHK141" s="52"/>
      <c r="AHL141" s="52"/>
      <c r="AHM141" s="52"/>
      <c r="AHN141" s="52"/>
      <c r="AHO141" s="52"/>
      <c r="AHP141" s="52"/>
      <c r="AHQ141" s="52"/>
      <c r="AHR141" s="52"/>
      <c r="AHS141" s="52"/>
      <c r="AHT141" s="52"/>
      <c r="AHU141" s="52"/>
      <c r="AHV141" s="52"/>
      <c r="AHW141" s="52"/>
      <c r="AHX141" s="52"/>
      <c r="AHY141" s="52"/>
      <c r="AHZ141" s="52"/>
      <c r="AIA141" s="52"/>
      <c r="AIB141" s="52"/>
      <c r="AIC141" s="52"/>
      <c r="AID141" s="52"/>
      <c r="AIE141" s="52"/>
      <c r="AIF141" s="52"/>
      <c r="AIG141" s="52"/>
      <c r="AIH141" s="52"/>
      <c r="AII141" s="52"/>
      <c r="AIJ141" s="52"/>
      <c r="AIK141" s="52"/>
      <c r="AIL141" s="52"/>
      <c r="AIM141" s="52"/>
      <c r="AIN141" s="52"/>
      <c r="AIO141" s="52"/>
      <c r="AIP141" s="52"/>
      <c r="AIQ141" s="52"/>
      <c r="AIR141" s="52"/>
      <c r="AIS141" s="52"/>
      <c r="AIT141" s="52"/>
      <c r="AIU141" s="52"/>
      <c r="AIV141" s="52"/>
      <c r="AIW141" s="52"/>
      <c r="AIX141" s="52"/>
      <c r="AIY141" s="52"/>
      <c r="AIZ141" s="52"/>
      <c r="AJA141" s="52"/>
      <c r="AJB141" s="52"/>
      <c r="AJC141" s="52"/>
      <c r="AJD141" s="52"/>
      <c r="AJE141" s="52"/>
      <c r="AJF141" s="52"/>
      <c r="AJG141" s="52"/>
      <c r="AJH141" s="52"/>
      <c r="AJI141" s="52"/>
      <c r="AJJ141" s="52"/>
      <c r="AJK141" s="52"/>
      <c r="AJL141" s="52"/>
      <c r="AJM141" s="52"/>
      <c r="AJN141" s="52"/>
      <c r="AJO141" s="52"/>
      <c r="AJP141" s="52"/>
      <c r="AJQ141" s="52"/>
      <c r="AJR141" s="52"/>
      <c r="AJS141" s="52"/>
      <c r="AJT141" s="52"/>
      <c r="AJU141" s="52"/>
      <c r="AJV141" s="52"/>
      <c r="AJW141" s="52"/>
      <c r="AJX141" s="52"/>
      <c r="AJY141" s="52"/>
      <c r="AJZ141" s="52"/>
      <c r="AKA141" s="52"/>
      <c r="AKB141" s="52"/>
      <c r="AKC141" s="52"/>
      <c r="AKD141" s="52"/>
      <c r="AKE141" s="52"/>
      <c r="AKF141" s="52"/>
      <c r="AKG141" s="52"/>
      <c r="AKH141" s="52"/>
      <c r="AKI141" s="52"/>
      <c r="AKJ141" s="52"/>
      <c r="AKK141" s="52"/>
      <c r="AKL141" s="52"/>
      <c r="AKM141" s="52"/>
      <c r="AKN141" s="52"/>
      <c r="AKO141" s="52"/>
      <c r="AKP141" s="52"/>
      <c r="AKQ141" s="52"/>
      <c r="AKR141" s="52"/>
      <c r="AKS141" s="52"/>
      <c r="AKT141" s="52"/>
      <c r="AKU141" s="52"/>
      <c r="AKV141" s="52"/>
      <c r="AKW141" s="52"/>
      <c r="AKX141" s="52"/>
      <c r="AKY141" s="52"/>
      <c r="AKZ141" s="52"/>
      <c r="ALA141" s="52"/>
      <c r="ALB141" s="52"/>
      <c r="ALC141" s="52"/>
      <c r="ALD141" s="52"/>
      <c r="ALE141" s="52"/>
      <c r="ALF141" s="52"/>
      <c r="ALG141" s="52"/>
      <c r="ALH141" s="52"/>
      <c r="ALI141" s="52"/>
      <c r="ALJ141" s="52"/>
      <c r="ALK141" s="52"/>
      <c r="ALL141" s="52"/>
      <c r="ALM141" s="52"/>
      <c r="ALN141" s="52"/>
      <c r="ALO141" s="52"/>
      <c r="ALP141" s="52"/>
      <c r="ALQ141" s="52"/>
      <c r="ALR141" s="52"/>
      <c r="ALS141" s="52"/>
      <c r="ALT141" s="52"/>
      <c r="ALU141" s="52"/>
      <c r="ALV141" s="52"/>
      <c r="ALW141" s="52"/>
      <c r="ALX141" s="52"/>
      <c r="ALY141" s="52"/>
      <c r="ALZ141" s="52"/>
      <c r="AMA141" s="52"/>
      <c r="AMB141" s="52"/>
      <c r="AMC141" s="52"/>
      <c r="AMD141" s="52"/>
      <c r="AME141" s="52"/>
      <c r="AMF141" s="52"/>
      <c r="AMG141" s="52"/>
      <c r="AMH141" s="52"/>
      <c r="AMI141" s="52"/>
      <c r="AMJ141" s="52"/>
      <c r="AMK141" s="52"/>
    </row>
    <row r="142" spans="1:1025" s="29" customFormat="1" ht="18.75" x14ac:dyDescent="0.2">
      <c r="A142" s="39" t="s">
        <v>173</v>
      </c>
      <c r="B142" s="40" t="s">
        <v>157</v>
      </c>
      <c r="C142" s="40" t="s">
        <v>103</v>
      </c>
      <c r="D142" s="40" t="s">
        <v>104</v>
      </c>
      <c r="E142" s="39">
        <f t="shared" ref="E142" si="627">SUM(M142,U142,AC142,AK142)</f>
        <v>0</v>
      </c>
      <c r="F142" s="139">
        <f t="shared" ref="F142" si="628">SUM(N142,V142,AD142,AL142)</f>
        <v>13.777333330000001</v>
      </c>
      <c r="G142" s="39">
        <f t="shared" ref="G142" si="629">SUM(O142,W142,AE142,AM142)</f>
        <v>0</v>
      </c>
      <c r="H142" s="39">
        <f t="shared" ref="H142" si="630">SUM(P142,X142,AF142,AN142)</f>
        <v>0</v>
      </c>
      <c r="I142" s="39">
        <f t="shared" ref="I142" si="631">SUM(Q142,Y142,AG142,AO142)</f>
        <v>0</v>
      </c>
      <c r="J142" s="39">
        <f t="shared" ref="J142" si="632">SUM(R142,Z142,AH142,AP142)</f>
        <v>0</v>
      </c>
      <c r="K142" s="39">
        <f t="shared" ref="K142" si="633">SUM(S142,AA142,AI142,AQ142)</f>
        <v>0</v>
      </c>
      <c r="L142" s="39">
        <f t="shared" ref="L142" si="634">SUM(T142,AB142,AJ142,AR142)</f>
        <v>0</v>
      </c>
      <c r="M142" s="39">
        <v>0</v>
      </c>
      <c r="N142" s="39">
        <v>0</v>
      </c>
      <c r="O142" s="39">
        <v>0</v>
      </c>
      <c r="P142" s="39">
        <v>0</v>
      </c>
      <c r="Q142" s="39">
        <v>0</v>
      </c>
      <c r="R142" s="39">
        <v>0</v>
      </c>
      <c r="S142" s="39">
        <v>0</v>
      </c>
      <c r="T142" s="39">
        <v>0</v>
      </c>
      <c r="U142" s="39">
        <v>0</v>
      </c>
      <c r="V142" s="39">
        <v>0</v>
      </c>
      <c r="W142" s="39">
        <v>0</v>
      </c>
      <c r="X142" s="39">
        <v>0</v>
      </c>
      <c r="Y142" s="39">
        <v>0</v>
      </c>
      <c r="Z142" s="39">
        <v>0</v>
      </c>
      <c r="AA142" s="39">
        <v>0</v>
      </c>
      <c r="AB142" s="39">
        <v>0</v>
      </c>
      <c r="AC142" s="39">
        <v>0</v>
      </c>
      <c r="AD142" s="39">
        <v>0</v>
      </c>
      <c r="AE142" s="39">
        <v>0</v>
      </c>
      <c r="AF142" s="39">
        <v>0</v>
      </c>
      <c r="AG142" s="39">
        <v>0</v>
      </c>
      <c r="AH142" s="39">
        <v>0</v>
      </c>
      <c r="AI142" s="39">
        <v>0</v>
      </c>
      <c r="AJ142" s="39">
        <v>0</v>
      </c>
      <c r="AK142" s="47">
        <v>0</v>
      </c>
      <c r="AL142" s="47">
        <f t="shared" ref="AL142:AR142" si="635">SUM(AL143:AL149)</f>
        <v>13.777333330000001</v>
      </c>
      <c r="AM142" s="47">
        <f t="shared" si="635"/>
        <v>0</v>
      </c>
      <c r="AN142" s="47">
        <f t="shared" si="635"/>
        <v>0</v>
      </c>
      <c r="AO142" s="47">
        <f t="shared" si="635"/>
        <v>0</v>
      </c>
      <c r="AP142" s="47">
        <f t="shared" si="635"/>
        <v>0</v>
      </c>
      <c r="AQ142" s="47">
        <f t="shared" si="635"/>
        <v>0</v>
      </c>
      <c r="AR142" s="47">
        <f t="shared" si="635"/>
        <v>0</v>
      </c>
      <c r="AS142" s="68">
        <f>SUM(AS143:AS152)</f>
        <v>0</v>
      </c>
      <c r="AT142" s="68">
        <f t="shared" ref="AT142" si="636">SUM(BB142,BJ142,BR142,BZ142)</f>
        <v>13.756733329999999</v>
      </c>
      <c r="AU142" s="68">
        <f t="shared" ref="AU142" si="637">SUM(BC142,BK142,BS142,CA142)</f>
        <v>0</v>
      </c>
      <c r="AV142" s="68">
        <f t="shared" ref="AV142" si="638">SUM(BD142,BL142,BT142,CB142)</f>
        <v>0</v>
      </c>
      <c r="AW142" s="68">
        <f t="shared" ref="AW142" si="639">SUM(BE142,BM142,BU142,CC142)</f>
        <v>0</v>
      </c>
      <c r="AX142" s="68">
        <f t="shared" ref="AX142" si="640">SUM(BF142,BN142,BV142,CD142)</f>
        <v>0</v>
      </c>
      <c r="AY142" s="68">
        <f t="shared" ref="AY142" si="641">SUM(BG142,BO142,BW142,CE142)</f>
        <v>0</v>
      </c>
      <c r="AZ142" s="68">
        <f t="shared" ref="AZ142" si="642">SUM(BH142,BP142,BX142,CF142)</f>
        <v>0</v>
      </c>
      <c r="BA142" s="47">
        <f>SUM(BA143:BA152)</f>
        <v>0</v>
      </c>
      <c r="BB142" s="47">
        <f>SUM(BB143:BB149)</f>
        <v>0</v>
      </c>
      <c r="BC142" s="47">
        <f t="shared" ref="BC142:CF142" si="643">SUM(BC143:BC152)</f>
        <v>0</v>
      </c>
      <c r="BD142" s="47">
        <f t="shared" si="643"/>
        <v>0</v>
      </c>
      <c r="BE142" s="47">
        <f t="shared" si="643"/>
        <v>0</v>
      </c>
      <c r="BF142" s="47">
        <f t="shared" si="643"/>
        <v>0</v>
      </c>
      <c r="BG142" s="47">
        <f t="shared" si="643"/>
        <v>0</v>
      </c>
      <c r="BH142" s="47">
        <f t="shared" si="643"/>
        <v>0</v>
      </c>
      <c r="BI142" s="47">
        <f t="shared" si="643"/>
        <v>0</v>
      </c>
      <c r="BJ142" s="47">
        <f>SUM(BJ143:BJ152)</f>
        <v>0.16869999999999999</v>
      </c>
      <c r="BK142" s="47">
        <f t="shared" si="643"/>
        <v>0</v>
      </c>
      <c r="BL142" s="47">
        <f t="shared" si="643"/>
        <v>0</v>
      </c>
      <c r="BM142" s="47">
        <f t="shared" si="643"/>
        <v>0</v>
      </c>
      <c r="BN142" s="47">
        <f t="shared" si="643"/>
        <v>0</v>
      </c>
      <c r="BO142" s="47">
        <f t="shared" si="643"/>
        <v>0</v>
      </c>
      <c r="BP142" s="47">
        <f t="shared" si="643"/>
        <v>0</v>
      </c>
      <c r="BQ142" s="47">
        <f t="shared" si="643"/>
        <v>0</v>
      </c>
      <c r="BR142" s="47">
        <f t="shared" si="643"/>
        <v>13.58803333</v>
      </c>
      <c r="BS142" s="47">
        <f t="shared" si="643"/>
        <v>0</v>
      </c>
      <c r="BT142" s="47">
        <f t="shared" si="643"/>
        <v>0</v>
      </c>
      <c r="BU142" s="47">
        <f t="shared" si="643"/>
        <v>0</v>
      </c>
      <c r="BV142" s="47">
        <f t="shared" si="643"/>
        <v>0</v>
      </c>
      <c r="BW142" s="47">
        <f t="shared" si="643"/>
        <v>0</v>
      </c>
      <c r="BX142" s="47">
        <f t="shared" si="643"/>
        <v>0</v>
      </c>
      <c r="BY142" s="47">
        <f t="shared" si="643"/>
        <v>0</v>
      </c>
      <c r="BZ142" s="47">
        <f t="shared" si="643"/>
        <v>0</v>
      </c>
      <c r="CA142" s="47">
        <f t="shared" si="643"/>
        <v>0</v>
      </c>
      <c r="CB142" s="47">
        <f t="shared" si="643"/>
        <v>0</v>
      </c>
      <c r="CC142" s="47">
        <f t="shared" si="643"/>
        <v>0</v>
      </c>
      <c r="CD142" s="47">
        <f t="shared" si="643"/>
        <v>0</v>
      </c>
      <c r="CE142" s="47">
        <f t="shared" si="643"/>
        <v>0</v>
      </c>
      <c r="CF142" s="47">
        <f t="shared" si="643"/>
        <v>0</v>
      </c>
      <c r="CG142" s="47" t="s">
        <v>104</v>
      </c>
      <c r="CH142" s="47" t="s">
        <v>104</v>
      </c>
      <c r="CI142" s="47">
        <f t="shared" ref="CI142" si="644">AT142-F142</f>
        <v>-2.0600000000001728E-2</v>
      </c>
      <c r="CJ142" s="47" t="s">
        <v>104</v>
      </c>
      <c r="CK142" s="80" t="s">
        <v>104</v>
      </c>
      <c r="CL142" s="83"/>
      <c r="CM142" s="33"/>
      <c r="CN142" s="33"/>
      <c r="CO142" s="33"/>
      <c r="CP142" s="33"/>
      <c r="CQ142" s="33"/>
      <c r="CR142" s="33"/>
      <c r="CS142" s="33"/>
      <c r="CT142" s="33"/>
      <c r="CU142" s="33"/>
      <c r="CV142" s="33"/>
      <c r="CW142" s="33"/>
      <c r="CX142" s="33"/>
      <c r="CY142" s="33"/>
      <c r="CZ142" s="33"/>
      <c r="DA142" s="33"/>
      <c r="DB142" s="33"/>
      <c r="DC142" s="33"/>
      <c r="DD142" s="33"/>
      <c r="DE142" s="33"/>
      <c r="DF142" s="33"/>
      <c r="DG142" s="33"/>
      <c r="DH142" s="33"/>
      <c r="DI142" s="33"/>
      <c r="DJ142" s="33"/>
      <c r="DK142" s="33"/>
      <c r="DL142" s="33"/>
      <c r="DM142" s="33"/>
      <c r="DN142" s="33"/>
      <c r="DO142" s="33"/>
      <c r="DP142" s="33"/>
      <c r="DQ142" s="33"/>
      <c r="DR142" s="33"/>
      <c r="DS142" s="33"/>
      <c r="DT142" s="33"/>
      <c r="DU142" s="33"/>
      <c r="DV142" s="33"/>
      <c r="DW142" s="33"/>
      <c r="DX142" s="33"/>
      <c r="DY142" s="33"/>
      <c r="DZ142" s="33"/>
      <c r="EA142" s="33"/>
      <c r="EB142" s="33"/>
      <c r="EC142" s="33"/>
      <c r="ED142" s="33"/>
      <c r="EE142" s="33"/>
      <c r="EF142" s="33"/>
      <c r="EG142" s="33"/>
      <c r="EH142" s="33"/>
      <c r="EI142" s="33"/>
      <c r="EJ142" s="33"/>
      <c r="EK142" s="33"/>
      <c r="EL142" s="33"/>
      <c r="EM142" s="33"/>
      <c r="EN142" s="33"/>
      <c r="EO142" s="33"/>
      <c r="EP142" s="33"/>
      <c r="EQ142" s="33"/>
      <c r="ER142" s="33"/>
      <c r="ES142" s="33"/>
      <c r="ET142" s="33"/>
      <c r="EU142" s="33"/>
      <c r="EV142" s="33"/>
      <c r="EW142" s="33"/>
      <c r="EX142" s="33"/>
      <c r="EY142" s="33"/>
      <c r="EZ142" s="33"/>
      <c r="FA142" s="33"/>
      <c r="FB142" s="33"/>
      <c r="FC142" s="33"/>
      <c r="FD142" s="33"/>
      <c r="FE142" s="33"/>
      <c r="FF142" s="33"/>
      <c r="FG142" s="33"/>
      <c r="FH142" s="33"/>
      <c r="FI142" s="33"/>
      <c r="FJ142" s="33"/>
      <c r="FK142" s="33"/>
      <c r="FL142" s="33"/>
      <c r="FM142" s="33"/>
      <c r="FN142" s="33"/>
      <c r="FO142" s="33"/>
      <c r="FP142" s="33"/>
      <c r="FQ142" s="33"/>
      <c r="FR142" s="33"/>
      <c r="FS142" s="33"/>
      <c r="FT142" s="33"/>
      <c r="FU142" s="33"/>
      <c r="FV142" s="33"/>
      <c r="FW142" s="33"/>
      <c r="FX142" s="33"/>
      <c r="FY142" s="33"/>
      <c r="FZ142" s="33"/>
      <c r="GA142" s="33"/>
      <c r="GB142" s="33"/>
      <c r="GC142" s="33"/>
      <c r="GD142" s="33"/>
      <c r="GE142" s="33"/>
      <c r="GF142" s="33"/>
      <c r="GG142" s="33"/>
      <c r="GH142" s="33"/>
      <c r="GI142" s="33"/>
      <c r="GJ142" s="33"/>
      <c r="GK142" s="33"/>
      <c r="GL142" s="33"/>
      <c r="GM142" s="33"/>
      <c r="GN142" s="33"/>
      <c r="GO142" s="33"/>
      <c r="GP142" s="33"/>
      <c r="GQ142" s="33"/>
      <c r="GR142" s="33"/>
      <c r="GS142" s="33"/>
      <c r="GT142" s="33"/>
      <c r="GU142" s="33"/>
      <c r="GV142" s="33"/>
      <c r="GW142" s="33"/>
      <c r="GX142" s="33"/>
      <c r="GY142" s="33"/>
      <c r="GZ142" s="33"/>
      <c r="HA142" s="33"/>
      <c r="HB142" s="33"/>
      <c r="HC142" s="33"/>
      <c r="HD142" s="33"/>
      <c r="HE142" s="33"/>
      <c r="HF142" s="33"/>
      <c r="HG142" s="33"/>
      <c r="HH142" s="33"/>
      <c r="HI142" s="33"/>
      <c r="HJ142" s="33"/>
      <c r="HK142" s="33"/>
      <c r="HL142" s="33"/>
      <c r="HM142" s="33"/>
      <c r="HN142" s="33"/>
      <c r="HO142" s="33"/>
      <c r="HP142" s="33"/>
      <c r="HQ142" s="33"/>
      <c r="HR142" s="33"/>
      <c r="HS142" s="33"/>
      <c r="HT142" s="33"/>
      <c r="HU142" s="33"/>
      <c r="HV142" s="33"/>
      <c r="HW142" s="33"/>
      <c r="HX142" s="33"/>
      <c r="HY142" s="33"/>
      <c r="HZ142" s="33"/>
      <c r="IA142" s="33"/>
      <c r="IB142" s="33"/>
      <c r="IC142" s="33"/>
      <c r="ID142" s="33"/>
      <c r="IE142" s="33"/>
      <c r="IF142" s="33"/>
      <c r="IG142" s="33"/>
      <c r="IH142" s="33"/>
      <c r="II142" s="33"/>
      <c r="IJ142" s="33"/>
      <c r="IK142" s="33"/>
      <c r="IL142" s="33"/>
      <c r="IM142" s="33"/>
      <c r="IN142" s="33"/>
      <c r="IO142" s="33"/>
      <c r="IP142" s="33"/>
      <c r="IQ142" s="33"/>
      <c r="IR142" s="33"/>
      <c r="IS142" s="33"/>
      <c r="IT142" s="33"/>
      <c r="IU142" s="33"/>
      <c r="IV142" s="33"/>
      <c r="IW142" s="33"/>
      <c r="IX142" s="33"/>
      <c r="IY142" s="33"/>
      <c r="IZ142" s="33"/>
      <c r="JA142" s="33"/>
      <c r="JB142" s="33"/>
      <c r="JC142" s="33"/>
      <c r="JD142" s="33"/>
      <c r="JE142" s="33"/>
      <c r="JF142" s="33"/>
      <c r="JG142" s="33"/>
      <c r="JH142" s="33"/>
      <c r="JI142" s="33"/>
      <c r="JJ142" s="33"/>
      <c r="JK142" s="33"/>
      <c r="JL142" s="33"/>
      <c r="JM142" s="33"/>
      <c r="JN142" s="33"/>
      <c r="JO142" s="33"/>
      <c r="JP142" s="33"/>
      <c r="JQ142" s="33"/>
      <c r="JR142" s="33"/>
      <c r="JS142" s="33"/>
      <c r="JT142" s="33"/>
      <c r="JU142" s="33"/>
      <c r="JV142" s="33"/>
      <c r="JW142" s="33"/>
      <c r="JX142" s="33"/>
      <c r="JY142" s="33"/>
      <c r="JZ142" s="33"/>
      <c r="KA142" s="33"/>
      <c r="KB142" s="33"/>
      <c r="KC142" s="33"/>
      <c r="KD142" s="33"/>
      <c r="KE142" s="33"/>
      <c r="KF142" s="33"/>
      <c r="KG142" s="33"/>
      <c r="KH142" s="33"/>
      <c r="KI142" s="33"/>
      <c r="KJ142" s="33"/>
      <c r="KK142" s="33"/>
      <c r="KL142" s="33"/>
      <c r="KM142" s="33"/>
      <c r="KN142" s="33"/>
      <c r="KO142" s="33"/>
      <c r="KP142" s="33"/>
      <c r="KQ142" s="33"/>
      <c r="KR142" s="33"/>
      <c r="KS142" s="33"/>
      <c r="KT142" s="33"/>
      <c r="KU142" s="33"/>
      <c r="KV142" s="33"/>
      <c r="KW142" s="33"/>
      <c r="KX142" s="33"/>
      <c r="KY142" s="33"/>
      <c r="KZ142" s="33"/>
      <c r="LA142" s="33"/>
      <c r="LB142" s="33"/>
      <c r="LC142" s="33"/>
      <c r="LD142" s="33"/>
      <c r="LE142" s="33"/>
      <c r="LF142" s="33"/>
      <c r="LG142" s="33"/>
      <c r="LH142" s="33"/>
      <c r="LI142" s="33"/>
      <c r="LJ142" s="33"/>
      <c r="LK142" s="33"/>
      <c r="LL142" s="33"/>
      <c r="LM142" s="33"/>
      <c r="LN142" s="33"/>
      <c r="LO142" s="33"/>
      <c r="LP142" s="33"/>
      <c r="LQ142" s="33"/>
      <c r="LR142" s="33"/>
      <c r="LS142" s="33"/>
      <c r="LT142" s="33"/>
      <c r="LU142" s="33"/>
      <c r="LV142" s="33"/>
      <c r="LW142" s="33"/>
      <c r="LX142" s="33"/>
      <c r="LY142" s="33"/>
      <c r="LZ142" s="33"/>
      <c r="MA142" s="33"/>
      <c r="MB142" s="33"/>
      <c r="MC142" s="33"/>
      <c r="MD142" s="33"/>
      <c r="ME142" s="33"/>
      <c r="MF142" s="33"/>
      <c r="MG142" s="33"/>
      <c r="MH142" s="33"/>
      <c r="MI142" s="33"/>
      <c r="MJ142" s="33"/>
      <c r="MK142" s="33"/>
      <c r="ML142" s="33"/>
      <c r="MM142" s="33"/>
      <c r="MN142" s="33"/>
      <c r="MO142" s="33"/>
      <c r="MP142" s="33"/>
      <c r="MQ142" s="33"/>
      <c r="MR142" s="33"/>
      <c r="MS142" s="33"/>
      <c r="MT142" s="33"/>
      <c r="MU142" s="33"/>
      <c r="MV142" s="33"/>
      <c r="MW142" s="33"/>
      <c r="MX142" s="33"/>
      <c r="MY142" s="33"/>
      <c r="MZ142" s="33"/>
      <c r="NA142" s="33"/>
      <c r="NB142" s="33"/>
      <c r="NC142" s="33"/>
      <c r="ND142" s="33"/>
      <c r="NE142" s="33"/>
      <c r="NF142" s="33"/>
      <c r="NG142" s="33"/>
      <c r="NH142" s="33"/>
      <c r="NI142" s="33"/>
      <c r="NJ142" s="33"/>
      <c r="NK142" s="33"/>
      <c r="NL142" s="33"/>
      <c r="NM142" s="33"/>
      <c r="NN142" s="33"/>
      <c r="NO142" s="33"/>
      <c r="NP142" s="33"/>
      <c r="NQ142" s="33"/>
      <c r="NR142" s="33"/>
      <c r="NS142" s="33"/>
      <c r="NT142" s="33"/>
      <c r="NU142" s="33"/>
      <c r="NV142" s="33"/>
      <c r="NW142" s="33"/>
      <c r="NX142" s="33"/>
      <c r="NY142" s="33"/>
      <c r="NZ142" s="33"/>
      <c r="OA142" s="33"/>
      <c r="OB142" s="33"/>
      <c r="OC142" s="33"/>
      <c r="OD142" s="33"/>
      <c r="OE142" s="33"/>
      <c r="OF142" s="33"/>
      <c r="OG142" s="33"/>
      <c r="OH142" s="33"/>
      <c r="OI142" s="33"/>
      <c r="OJ142" s="33"/>
      <c r="OK142" s="33"/>
      <c r="OL142" s="33"/>
      <c r="OM142" s="33"/>
      <c r="ON142" s="33"/>
      <c r="OO142" s="33"/>
      <c r="OP142" s="33"/>
      <c r="OQ142" s="33"/>
      <c r="OR142" s="33"/>
      <c r="OS142" s="33"/>
      <c r="OT142" s="33"/>
      <c r="OU142" s="33"/>
      <c r="OV142" s="33"/>
      <c r="OW142" s="33"/>
      <c r="OX142" s="33"/>
      <c r="OY142" s="33"/>
      <c r="OZ142" s="33"/>
      <c r="PA142" s="33"/>
      <c r="PB142" s="33"/>
      <c r="PC142" s="33"/>
      <c r="PD142" s="33"/>
      <c r="PE142" s="33"/>
      <c r="PF142" s="33"/>
      <c r="PG142" s="33"/>
      <c r="PH142" s="33"/>
      <c r="PI142" s="33"/>
      <c r="PJ142" s="33"/>
      <c r="PK142" s="33"/>
      <c r="PL142" s="33"/>
      <c r="PM142" s="33"/>
      <c r="PN142" s="33"/>
      <c r="PO142" s="33"/>
      <c r="PP142" s="33"/>
      <c r="PQ142" s="33"/>
      <c r="PR142" s="33"/>
      <c r="PS142" s="33"/>
      <c r="PT142" s="33"/>
      <c r="PU142" s="33"/>
      <c r="PV142" s="33"/>
      <c r="PW142" s="33"/>
      <c r="PX142" s="33"/>
      <c r="PY142" s="33"/>
      <c r="PZ142" s="33"/>
      <c r="QA142" s="33"/>
      <c r="QB142" s="33"/>
      <c r="QC142" s="33"/>
      <c r="QD142" s="33"/>
      <c r="QE142" s="33"/>
      <c r="QF142" s="33"/>
      <c r="QG142" s="33"/>
      <c r="QH142" s="33"/>
      <c r="QI142" s="33"/>
      <c r="QJ142" s="33"/>
      <c r="QK142" s="33"/>
      <c r="QL142" s="33"/>
      <c r="QM142" s="33"/>
      <c r="QN142" s="33"/>
      <c r="QO142" s="33"/>
      <c r="QP142" s="33"/>
      <c r="QQ142" s="33"/>
      <c r="QR142" s="33"/>
      <c r="QS142" s="33"/>
      <c r="QT142" s="33"/>
      <c r="QU142" s="33"/>
      <c r="QV142" s="33"/>
      <c r="QW142" s="33"/>
      <c r="QX142" s="33"/>
      <c r="QY142" s="33"/>
      <c r="QZ142" s="33"/>
      <c r="RA142" s="33"/>
      <c r="RB142" s="33"/>
      <c r="RC142" s="33"/>
      <c r="RD142" s="33"/>
      <c r="RE142" s="33"/>
      <c r="RF142" s="33"/>
      <c r="RG142" s="33"/>
      <c r="RH142" s="33"/>
      <c r="RI142" s="33"/>
      <c r="RJ142" s="33"/>
      <c r="RK142" s="33"/>
      <c r="RL142" s="33"/>
      <c r="RM142" s="33"/>
      <c r="RN142" s="33"/>
      <c r="RO142" s="33"/>
      <c r="RP142" s="33"/>
      <c r="RQ142" s="33"/>
      <c r="RR142" s="33"/>
      <c r="RS142" s="33"/>
      <c r="RT142" s="33"/>
      <c r="RU142" s="33"/>
      <c r="RV142" s="33"/>
      <c r="RW142" s="33"/>
      <c r="RX142" s="33"/>
      <c r="RY142" s="33"/>
      <c r="RZ142" s="33"/>
      <c r="SA142" s="33"/>
      <c r="SB142" s="33"/>
      <c r="SC142" s="33"/>
      <c r="SD142" s="33"/>
      <c r="SE142" s="33"/>
      <c r="SF142" s="33"/>
      <c r="SG142" s="33"/>
      <c r="SH142" s="33"/>
      <c r="SI142" s="33"/>
      <c r="SJ142" s="33"/>
      <c r="SK142" s="33"/>
      <c r="SL142" s="33"/>
      <c r="SM142" s="33"/>
      <c r="SN142" s="33"/>
      <c r="SO142" s="33"/>
      <c r="SP142" s="33"/>
      <c r="SQ142" s="33"/>
      <c r="SR142" s="33"/>
      <c r="SS142" s="33"/>
      <c r="ST142" s="33"/>
      <c r="SU142" s="33"/>
      <c r="SV142" s="33"/>
      <c r="SW142" s="33"/>
      <c r="SX142" s="33"/>
      <c r="SY142" s="33"/>
      <c r="SZ142" s="33"/>
      <c r="TA142" s="33"/>
      <c r="TB142" s="33"/>
      <c r="TC142" s="33"/>
      <c r="TD142" s="33"/>
      <c r="TE142" s="33"/>
      <c r="TF142" s="33"/>
      <c r="TG142" s="33"/>
      <c r="TH142" s="33"/>
      <c r="TI142" s="33"/>
      <c r="TJ142" s="33"/>
      <c r="TK142" s="33"/>
      <c r="TL142" s="33"/>
      <c r="TM142" s="33"/>
      <c r="TN142" s="33"/>
      <c r="TO142" s="33"/>
      <c r="TP142" s="33"/>
      <c r="TQ142" s="33"/>
      <c r="TR142" s="33"/>
      <c r="TS142" s="33"/>
      <c r="TT142" s="33"/>
      <c r="TU142" s="33"/>
      <c r="TV142" s="33"/>
      <c r="TW142" s="33"/>
      <c r="TX142" s="33"/>
      <c r="TY142" s="33"/>
      <c r="TZ142" s="33"/>
      <c r="UA142" s="33"/>
      <c r="UB142" s="33"/>
      <c r="UC142" s="33"/>
      <c r="UD142" s="33"/>
      <c r="UE142" s="33"/>
      <c r="UF142" s="33"/>
      <c r="UG142" s="33"/>
      <c r="UH142" s="33"/>
      <c r="UI142" s="33"/>
      <c r="UJ142" s="33"/>
      <c r="UK142" s="33"/>
      <c r="UL142" s="33"/>
      <c r="UM142" s="33"/>
      <c r="UN142" s="33"/>
      <c r="UO142" s="33"/>
      <c r="UP142" s="33"/>
      <c r="UQ142" s="33"/>
      <c r="UR142" s="33"/>
      <c r="US142" s="33"/>
      <c r="UT142" s="33"/>
      <c r="UU142" s="33"/>
      <c r="UV142" s="33"/>
      <c r="UW142" s="33"/>
      <c r="UX142" s="33"/>
      <c r="UY142" s="33"/>
      <c r="UZ142" s="33"/>
      <c r="VA142" s="33"/>
      <c r="VB142" s="33"/>
      <c r="VC142" s="33"/>
      <c r="VD142" s="33"/>
      <c r="VE142" s="33"/>
      <c r="VF142" s="33"/>
      <c r="VG142" s="33"/>
      <c r="VH142" s="33"/>
      <c r="VI142" s="33"/>
      <c r="VJ142" s="33"/>
      <c r="VK142" s="33"/>
      <c r="VL142" s="33"/>
      <c r="VM142" s="33"/>
      <c r="VN142" s="33"/>
      <c r="VO142" s="33"/>
      <c r="VP142" s="33"/>
      <c r="VQ142" s="33"/>
      <c r="VR142" s="33"/>
      <c r="VS142" s="33"/>
      <c r="VT142" s="33"/>
      <c r="VU142" s="33"/>
      <c r="VV142" s="33"/>
      <c r="VW142" s="33"/>
      <c r="VX142" s="33"/>
      <c r="VY142" s="33"/>
      <c r="VZ142" s="33"/>
      <c r="WA142" s="33"/>
      <c r="WB142" s="33"/>
      <c r="WC142" s="33"/>
      <c r="WD142" s="33"/>
      <c r="WE142" s="33"/>
      <c r="WF142" s="33"/>
      <c r="WG142" s="33"/>
      <c r="WH142" s="33"/>
      <c r="WI142" s="33"/>
      <c r="WJ142" s="33"/>
      <c r="WK142" s="33"/>
      <c r="WL142" s="33"/>
      <c r="WM142" s="33"/>
      <c r="WN142" s="33"/>
      <c r="WO142" s="33"/>
      <c r="WP142" s="33"/>
      <c r="WQ142" s="33"/>
      <c r="WR142" s="33"/>
      <c r="WS142" s="33"/>
      <c r="WT142" s="33"/>
      <c r="WU142" s="33"/>
      <c r="WV142" s="33"/>
      <c r="WW142" s="33"/>
      <c r="WX142" s="33"/>
      <c r="WY142" s="33"/>
      <c r="WZ142" s="33"/>
      <c r="XA142" s="33"/>
      <c r="XB142" s="33"/>
      <c r="XC142" s="33"/>
      <c r="XD142" s="33"/>
      <c r="XE142" s="33"/>
      <c r="XF142" s="33"/>
      <c r="XG142" s="33"/>
      <c r="XH142" s="33"/>
      <c r="XI142" s="33"/>
      <c r="XJ142" s="33"/>
      <c r="XK142" s="33"/>
      <c r="XL142" s="33"/>
      <c r="XM142" s="33"/>
      <c r="XN142" s="33"/>
      <c r="XO142" s="33"/>
      <c r="XP142" s="33"/>
      <c r="XQ142" s="33"/>
      <c r="XR142" s="33"/>
      <c r="XS142" s="33"/>
      <c r="XT142" s="33"/>
      <c r="XU142" s="33"/>
      <c r="XV142" s="33"/>
      <c r="XW142" s="33"/>
      <c r="XX142" s="33"/>
      <c r="XY142" s="33"/>
      <c r="XZ142" s="33"/>
      <c r="YA142" s="33"/>
      <c r="YB142" s="33"/>
      <c r="YC142" s="33"/>
      <c r="YD142" s="33"/>
      <c r="YE142" s="33"/>
      <c r="YF142" s="33"/>
      <c r="YG142" s="33"/>
      <c r="YH142" s="33"/>
      <c r="YI142" s="33"/>
      <c r="YJ142" s="33"/>
      <c r="YK142" s="33"/>
      <c r="YL142" s="33"/>
      <c r="YM142" s="33"/>
      <c r="YN142" s="33"/>
      <c r="YO142" s="33"/>
      <c r="YP142" s="33"/>
      <c r="YQ142" s="33"/>
      <c r="YR142" s="33"/>
      <c r="YS142" s="33"/>
      <c r="YT142" s="33"/>
      <c r="YU142" s="33"/>
      <c r="YV142" s="33"/>
      <c r="YW142" s="33"/>
      <c r="YX142" s="33"/>
      <c r="YY142" s="33"/>
      <c r="YZ142" s="33"/>
      <c r="ZA142" s="33"/>
      <c r="ZB142" s="33"/>
      <c r="ZC142" s="33"/>
      <c r="ZD142" s="33"/>
      <c r="ZE142" s="33"/>
      <c r="ZF142" s="33"/>
      <c r="ZG142" s="33"/>
      <c r="ZH142" s="33"/>
      <c r="ZI142" s="33"/>
      <c r="ZJ142" s="33"/>
      <c r="ZK142" s="33"/>
      <c r="ZL142" s="33"/>
      <c r="ZM142" s="33"/>
      <c r="ZN142" s="33"/>
      <c r="ZO142" s="33"/>
      <c r="ZP142" s="33"/>
      <c r="ZQ142" s="33"/>
      <c r="ZR142" s="33"/>
      <c r="ZS142" s="33"/>
      <c r="ZT142" s="33"/>
      <c r="ZU142" s="33"/>
      <c r="ZV142" s="33"/>
      <c r="ZW142" s="33"/>
      <c r="ZX142" s="33"/>
      <c r="ZY142" s="33"/>
      <c r="ZZ142" s="33"/>
      <c r="AAA142" s="33"/>
      <c r="AAB142" s="33"/>
      <c r="AAC142" s="33"/>
      <c r="AAD142" s="33"/>
      <c r="AAE142" s="33"/>
      <c r="AAF142" s="33"/>
      <c r="AAG142" s="33"/>
      <c r="AAH142" s="33"/>
      <c r="AAI142" s="33"/>
      <c r="AAJ142" s="33"/>
      <c r="AAK142" s="33"/>
      <c r="AAL142" s="33"/>
      <c r="AAM142" s="33"/>
      <c r="AAN142" s="33"/>
      <c r="AAO142" s="33"/>
      <c r="AAP142" s="33"/>
      <c r="AAQ142" s="33"/>
      <c r="AAR142" s="33"/>
      <c r="AAS142" s="33"/>
      <c r="AAT142" s="33"/>
      <c r="AAU142" s="33"/>
      <c r="AAV142" s="33"/>
      <c r="AAW142" s="33"/>
      <c r="AAX142" s="33"/>
      <c r="AAY142" s="33"/>
      <c r="AAZ142" s="33"/>
      <c r="ABA142" s="33"/>
      <c r="ABB142" s="33"/>
      <c r="ABC142" s="33"/>
      <c r="ABD142" s="33"/>
      <c r="ABE142" s="33"/>
      <c r="ABF142" s="33"/>
      <c r="ABG142" s="33"/>
      <c r="ABH142" s="33"/>
      <c r="ABI142" s="33"/>
      <c r="ABJ142" s="33"/>
      <c r="ABK142" s="33"/>
      <c r="ABL142" s="33"/>
      <c r="ABM142" s="33"/>
      <c r="ABN142" s="33"/>
      <c r="ABO142" s="33"/>
      <c r="ABP142" s="33"/>
      <c r="ABQ142" s="33"/>
      <c r="ABR142" s="33"/>
      <c r="ABS142" s="33"/>
      <c r="ABT142" s="33"/>
      <c r="ABU142" s="33"/>
      <c r="ABV142" s="33"/>
      <c r="ABW142" s="33"/>
      <c r="ABX142" s="33"/>
      <c r="ABY142" s="33"/>
      <c r="ABZ142" s="33"/>
      <c r="ACA142" s="33"/>
      <c r="ACB142" s="33"/>
      <c r="ACC142" s="33"/>
      <c r="ACD142" s="33"/>
      <c r="ACE142" s="33"/>
      <c r="ACF142" s="33"/>
      <c r="ACG142" s="33"/>
      <c r="ACH142" s="33"/>
      <c r="ACI142" s="33"/>
      <c r="ACJ142" s="33"/>
      <c r="ACK142" s="33"/>
      <c r="ACL142" s="33"/>
      <c r="ACM142" s="33"/>
      <c r="ACN142" s="33"/>
      <c r="ACO142" s="33"/>
      <c r="ACP142" s="33"/>
      <c r="ACQ142" s="33"/>
      <c r="ACR142" s="33"/>
      <c r="ACS142" s="33"/>
      <c r="ACT142" s="33"/>
      <c r="ACU142" s="33"/>
      <c r="ACV142" s="33"/>
      <c r="ACW142" s="33"/>
      <c r="ACX142" s="33"/>
      <c r="ACY142" s="33"/>
      <c r="ACZ142" s="33"/>
      <c r="ADA142" s="33"/>
      <c r="ADB142" s="33"/>
      <c r="ADC142" s="33"/>
      <c r="ADD142" s="33"/>
      <c r="ADE142" s="33"/>
      <c r="ADF142" s="33"/>
      <c r="ADG142" s="33"/>
      <c r="ADH142" s="33"/>
      <c r="ADI142" s="33"/>
      <c r="ADJ142" s="33"/>
      <c r="ADK142" s="33"/>
      <c r="ADL142" s="33"/>
      <c r="ADM142" s="33"/>
      <c r="ADN142" s="33"/>
      <c r="ADO142" s="33"/>
      <c r="ADP142" s="33"/>
      <c r="ADQ142" s="33"/>
      <c r="ADR142" s="33"/>
      <c r="ADS142" s="33"/>
      <c r="ADT142" s="33"/>
      <c r="ADU142" s="33"/>
      <c r="ADV142" s="33"/>
      <c r="ADW142" s="33"/>
      <c r="ADX142" s="33"/>
      <c r="ADY142" s="33"/>
      <c r="ADZ142" s="33"/>
      <c r="AEA142" s="33"/>
      <c r="AEB142" s="33"/>
      <c r="AEC142" s="33"/>
      <c r="AED142" s="33"/>
      <c r="AEE142" s="33"/>
      <c r="AEF142" s="33"/>
      <c r="AEG142" s="33"/>
      <c r="AEH142" s="33"/>
      <c r="AEI142" s="33"/>
      <c r="AEJ142" s="33"/>
      <c r="AEK142" s="33"/>
      <c r="AEL142" s="33"/>
      <c r="AEM142" s="33"/>
      <c r="AEN142" s="33"/>
      <c r="AEO142" s="33"/>
      <c r="AEP142" s="33"/>
      <c r="AEQ142" s="33"/>
      <c r="AER142" s="33"/>
      <c r="AES142" s="33"/>
      <c r="AET142" s="33"/>
      <c r="AEU142" s="33"/>
      <c r="AEV142" s="33"/>
      <c r="AEW142" s="33"/>
      <c r="AEX142" s="33"/>
      <c r="AEY142" s="33"/>
      <c r="AEZ142" s="33"/>
      <c r="AFA142" s="33"/>
      <c r="AFB142" s="33"/>
      <c r="AFC142" s="33"/>
      <c r="AFD142" s="33"/>
      <c r="AFE142" s="33"/>
      <c r="AFF142" s="33"/>
      <c r="AFG142" s="33"/>
      <c r="AFH142" s="33"/>
      <c r="AFI142" s="33"/>
      <c r="AFJ142" s="33"/>
      <c r="AFK142" s="33"/>
      <c r="AFL142" s="33"/>
      <c r="AFM142" s="33"/>
      <c r="AFN142" s="33"/>
      <c r="AFO142" s="33"/>
      <c r="AFP142" s="33"/>
      <c r="AFQ142" s="33"/>
      <c r="AFR142" s="33"/>
      <c r="AFS142" s="33"/>
      <c r="AFT142" s="33"/>
      <c r="AFU142" s="33"/>
      <c r="AFV142" s="33"/>
      <c r="AFW142" s="33"/>
      <c r="AFX142" s="33"/>
      <c r="AFY142" s="33"/>
      <c r="AFZ142" s="33"/>
      <c r="AGA142" s="33"/>
      <c r="AGB142" s="33"/>
      <c r="AGC142" s="33"/>
      <c r="AGD142" s="33"/>
      <c r="AGE142" s="33"/>
      <c r="AGF142" s="33"/>
      <c r="AGG142" s="33"/>
      <c r="AGH142" s="33"/>
      <c r="AGI142" s="33"/>
      <c r="AGJ142" s="33"/>
      <c r="AGK142" s="33"/>
      <c r="AGL142" s="33"/>
      <c r="AGM142" s="33"/>
      <c r="AGN142" s="33"/>
      <c r="AGO142" s="33"/>
      <c r="AGP142" s="33"/>
      <c r="AGQ142" s="33"/>
      <c r="AGR142" s="33"/>
      <c r="AGS142" s="33"/>
      <c r="AGT142" s="33"/>
      <c r="AGU142" s="33"/>
      <c r="AGV142" s="33"/>
      <c r="AGW142" s="33"/>
      <c r="AGX142" s="33"/>
      <c r="AGY142" s="33"/>
      <c r="AGZ142" s="33"/>
      <c r="AHA142" s="33"/>
      <c r="AHB142" s="33"/>
      <c r="AHC142" s="33"/>
      <c r="AHD142" s="33"/>
      <c r="AHE142" s="33"/>
      <c r="AHF142" s="33"/>
      <c r="AHG142" s="33"/>
      <c r="AHH142" s="33"/>
      <c r="AHI142" s="33"/>
      <c r="AHJ142" s="33"/>
      <c r="AHK142" s="33"/>
      <c r="AHL142" s="33"/>
      <c r="AHM142" s="33"/>
      <c r="AHN142" s="33"/>
      <c r="AHO142" s="33"/>
      <c r="AHP142" s="33"/>
      <c r="AHQ142" s="33"/>
      <c r="AHR142" s="33"/>
      <c r="AHS142" s="33"/>
      <c r="AHT142" s="33"/>
      <c r="AHU142" s="33"/>
      <c r="AHV142" s="33"/>
      <c r="AHW142" s="33"/>
      <c r="AHX142" s="33"/>
      <c r="AHY142" s="33"/>
      <c r="AHZ142" s="33"/>
      <c r="AIA142" s="33"/>
      <c r="AIB142" s="33"/>
      <c r="AIC142" s="33"/>
      <c r="AID142" s="33"/>
      <c r="AIE142" s="33"/>
      <c r="AIF142" s="33"/>
      <c r="AIG142" s="33"/>
      <c r="AIH142" s="33"/>
      <c r="AII142" s="33"/>
      <c r="AIJ142" s="33"/>
      <c r="AIK142" s="33"/>
      <c r="AIL142" s="33"/>
      <c r="AIM142" s="33"/>
      <c r="AIN142" s="33"/>
      <c r="AIO142" s="33"/>
      <c r="AIP142" s="33"/>
      <c r="AIQ142" s="33"/>
      <c r="AIR142" s="33"/>
      <c r="AIS142" s="33"/>
      <c r="AIT142" s="33"/>
      <c r="AIU142" s="33"/>
      <c r="AIV142" s="33"/>
      <c r="AIW142" s="33"/>
      <c r="AIX142" s="33"/>
      <c r="AIY142" s="33"/>
      <c r="AIZ142" s="33"/>
      <c r="AJA142" s="33"/>
      <c r="AJB142" s="33"/>
      <c r="AJC142" s="33"/>
      <c r="AJD142" s="33"/>
      <c r="AJE142" s="33"/>
      <c r="AJF142" s="33"/>
      <c r="AJG142" s="33"/>
      <c r="AJH142" s="33"/>
      <c r="AJI142" s="33"/>
      <c r="AJJ142" s="33"/>
      <c r="AJK142" s="33"/>
      <c r="AJL142" s="33"/>
      <c r="AJM142" s="33"/>
      <c r="AJN142" s="33"/>
      <c r="AJO142" s="33"/>
      <c r="AJP142" s="33"/>
      <c r="AJQ142" s="33"/>
      <c r="AJR142" s="33"/>
      <c r="AJS142" s="33"/>
      <c r="AJT142" s="33"/>
      <c r="AJU142" s="33"/>
      <c r="AJV142" s="33"/>
      <c r="AJW142" s="33"/>
      <c r="AJX142" s="33"/>
      <c r="AJY142" s="33"/>
      <c r="AJZ142" s="33"/>
      <c r="AKA142" s="33"/>
      <c r="AKB142" s="33"/>
      <c r="AKC142" s="33"/>
      <c r="AKD142" s="33"/>
      <c r="AKE142" s="33"/>
      <c r="AKF142" s="33"/>
      <c r="AKG142" s="33"/>
      <c r="AKH142" s="33"/>
      <c r="AKI142" s="33"/>
      <c r="AKJ142" s="33"/>
      <c r="AKK142" s="33"/>
      <c r="AKL142" s="33"/>
      <c r="AKM142" s="33"/>
      <c r="AKN142" s="33"/>
      <c r="AKO142" s="33"/>
      <c r="AKP142" s="33"/>
      <c r="AKQ142" s="33"/>
      <c r="AKR142" s="33"/>
      <c r="AKS142" s="33"/>
      <c r="AKT142" s="33"/>
      <c r="AKU142" s="33"/>
      <c r="AKV142" s="33"/>
      <c r="AKW142" s="33"/>
      <c r="AKX142" s="33"/>
      <c r="AKY142" s="33"/>
      <c r="AKZ142" s="33"/>
      <c r="ALA142" s="33"/>
      <c r="ALB142" s="33"/>
      <c r="ALC142" s="33"/>
      <c r="ALD142" s="33"/>
      <c r="ALE142" s="33"/>
      <c r="ALF142" s="33"/>
      <c r="ALG142" s="33"/>
      <c r="ALH142" s="33"/>
      <c r="ALI142" s="33"/>
      <c r="ALJ142" s="33"/>
      <c r="ALK142" s="33"/>
      <c r="ALL142" s="33"/>
      <c r="ALM142" s="33"/>
      <c r="ALN142" s="33"/>
      <c r="ALO142" s="33"/>
      <c r="ALP142" s="33"/>
      <c r="ALQ142" s="33"/>
      <c r="ALR142" s="33"/>
      <c r="ALS142" s="33"/>
      <c r="ALT142" s="33"/>
      <c r="ALU142" s="33"/>
      <c r="ALV142" s="33"/>
      <c r="ALW142" s="33"/>
      <c r="ALX142" s="33"/>
      <c r="ALY142" s="33"/>
      <c r="ALZ142" s="33"/>
      <c r="AMA142" s="33"/>
      <c r="AMB142" s="33"/>
      <c r="AMC142" s="33"/>
      <c r="AMD142" s="33"/>
      <c r="AME142" s="33"/>
      <c r="AMF142" s="33"/>
      <c r="AMG142" s="33"/>
      <c r="AMH142" s="33"/>
      <c r="AMI142" s="33"/>
      <c r="AMJ142" s="33"/>
      <c r="AMK142" s="33"/>
    </row>
    <row r="143" spans="1:1025" s="29" customFormat="1" ht="38.25" x14ac:dyDescent="0.2">
      <c r="A143" s="102" t="s">
        <v>173</v>
      </c>
      <c r="B143" s="120" t="s">
        <v>323</v>
      </c>
      <c r="C143" s="103" t="s">
        <v>324</v>
      </c>
      <c r="D143" s="44" t="s">
        <v>104</v>
      </c>
      <c r="E143" s="43">
        <f t="shared" si="590"/>
        <v>0</v>
      </c>
      <c r="F143" s="70">
        <f t="shared" si="591"/>
        <v>13.58333333</v>
      </c>
      <c r="G143" s="70">
        <f t="shared" si="592"/>
        <v>0</v>
      </c>
      <c r="H143" s="70">
        <f t="shared" si="593"/>
        <v>0</v>
      </c>
      <c r="I143" s="70">
        <f t="shared" si="594"/>
        <v>0</v>
      </c>
      <c r="J143" s="70">
        <f t="shared" si="595"/>
        <v>0</v>
      </c>
      <c r="K143" s="70">
        <f t="shared" si="596"/>
        <v>0</v>
      </c>
      <c r="L143" s="70">
        <f t="shared" si="597"/>
        <v>0</v>
      </c>
      <c r="M143" s="20">
        <v>0</v>
      </c>
      <c r="N143" s="20">
        <v>0</v>
      </c>
      <c r="O143" s="20">
        <v>0</v>
      </c>
      <c r="P143" s="20">
        <v>0</v>
      </c>
      <c r="Q143" s="20">
        <v>0</v>
      </c>
      <c r="R143" s="20">
        <v>0</v>
      </c>
      <c r="S143" s="20">
        <v>0</v>
      </c>
      <c r="T143" s="20">
        <v>0</v>
      </c>
      <c r="U143" s="20">
        <v>0</v>
      </c>
      <c r="V143" s="20">
        <v>0</v>
      </c>
      <c r="W143" s="20">
        <v>0</v>
      </c>
      <c r="X143" s="20">
        <v>0</v>
      </c>
      <c r="Y143" s="20">
        <v>0</v>
      </c>
      <c r="Z143" s="20">
        <v>0</v>
      </c>
      <c r="AA143" s="20">
        <v>0</v>
      </c>
      <c r="AB143" s="20">
        <v>0</v>
      </c>
      <c r="AC143" s="20">
        <v>0</v>
      </c>
      <c r="AD143" s="20">
        <v>0</v>
      </c>
      <c r="AE143" s="20">
        <v>0</v>
      </c>
      <c r="AF143" s="20">
        <v>0</v>
      </c>
      <c r="AG143" s="20">
        <v>0</v>
      </c>
      <c r="AH143" s="20">
        <v>0</v>
      </c>
      <c r="AI143" s="20">
        <v>0</v>
      </c>
      <c r="AJ143" s="20">
        <v>0</v>
      </c>
      <c r="AK143" s="20">
        <v>0</v>
      </c>
      <c r="AL143" s="20">
        <v>13.58333333</v>
      </c>
      <c r="AM143" s="20">
        <v>0</v>
      </c>
      <c r="AN143" s="20">
        <v>0</v>
      </c>
      <c r="AO143" s="20">
        <v>0</v>
      </c>
      <c r="AP143" s="20">
        <v>0</v>
      </c>
      <c r="AQ143" s="20">
        <v>0</v>
      </c>
      <c r="AR143" s="20">
        <v>0</v>
      </c>
      <c r="AS143" s="70">
        <f t="shared" si="598"/>
        <v>0</v>
      </c>
      <c r="AT143" s="70">
        <f t="shared" si="601"/>
        <v>13.58803333</v>
      </c>
      <c r="AU143" s="70">
        <f t="shared" si="602"/>
        <v>0</v>
      </c>
      <c r="AV143" s="70">
        <f t="shared" si="603"/>
        <v>0</v>
      </c>
      <c r="AW143" s="70">
        <f t="shared" si="604"/>
        <v>0</v>
      </c>
      <c r="AX143" s="70">
        <f t="shared" si="605"/>
        <v>0</v>
      </c>
      <c r="AY143" s="70">
        <f t="shared" si="606"/>
        <v>0</v>
      </c>
      <c r="AZ143" s="70">
        <f t="shared" si="607"/>
        <v>0</v>
      </c>
      <c r="BA143" s="20">
        <v>0</v>
      </c>
      <c r="BB143" s="20">
        <v>0</v>
      </c>
      <c r="BC143" s="20">
        <v>0</v>
      </c>
      <c r="BD143" s="20">
        <v>0</v>
      </c>
      <c r="BE143" s="20">
        <v>0</v>
      </c>
      <c r="BF143" s="20">
        <v>0</v>
      </c>
      <c r="BG143" s="20">
        <v>0</v>
      </c>
      <c r="BH143" s="20">
        <v>0</v>
      </c>
      <c r="BI143" s="20">
        <v>0</v>
      </c>
      <c r="BJ143" s="20">
        <v>0</v>
      </c>
      <c r="BK143" s="20">
        <v>0</v>
      </c>
      <c r="BL143" s="20">
        <v>0</v>
      </c>
      <c r="BM143" s="20">
        <v>0</v>
      </c>
      <c r="BN143" s="20">
        <v>0</v>
      </c>
      <c r="BO143" s="20">
        <v>0</v>
      </c>
      <c r="BP143" s="20">
        <v>0</v>
      </c>
      <c r="BQ143" s="20">
        <v>0</v>
      </c>
      <c r="BR143" s="20">
        <v>13.58803333</v>
      </c>
      <c r="BS143" s="20">
        <v>0</v>
      </c>
      <c r="BT143" s="20">
        <v>0</v>
      </c>
      <c r="BU143" s="20">
        <v>0</v>
      </c>
      <c r="BV143" s="20">
        <v>0</v>
      </c>
      <c r="BW143" s="20">
        <v>0</v>
      </c>
      <c r="BX143" s="20">
        <v>0</v>
      </c>
      <c r="BY143" s="20">
        <v>0</v>
      </c>
      <c r="BZ143" s="20">
        <v>0</v>
      </c>
      <c r="CA143" s="20">
        <v>0</v>
      </c>
      <c r="CB143" s="20">
        <v>0</v>
      </c>
      <c r="CC143" s="20">
        <v>0</v>
      </c>
      <c r="CD143" s="20">
        <v>0</v>
      </c>
      <c r="CE143" s="20">
        <v>0</v>
      </c>
      <c r="CF143" s="20">
        <v>0</v>
      </c>
      <c r="CG143" s="20" t="s">
        <v>104</v>
      </c>
      <c r="CH143" s="20" t="s">
        <v>104</v>
      </c>
      <c r="CI143" s="20">
        <f t="shared" si="599"/>
        <v>4.6999999999997044E-3</v>
      </c>
      <c r="CJ143" s="20" t="s">
        <v>104</v>
      </c>
      <c r="CK143" s="79" t="s">
        <v>104</v>
      </c>
      <c r="CL143" s="83"/>
      <c r="CM143" s="33"/>
      <c r="CN143" s="33"/>
      <c r="CO143" s="33"/>
      <c r="CP143" s="33"/>
      <c r="CQ143" s="33"/>
      <c r="CR143" s="33"/>
      <c r="CS143" s="33"/>
      <c r="CT143" s="33"/>
      <c r="CU143" s="33"/>
      <c r="CV143" s="33"/>
      <c r="CW143" s="33"/>
      <c r="CX143" s="33"/>
      <c r="CY143" s="33"/>
      <c r="CZ143" s="33"/>
      <c r="DA143" s="33"/>
      <c r="DB143" s="33"/>
      <c r="DC143" s="33"/>
      <c r="DD143" s="33"/>
      <c r="DE143" s="33"/>
      <c r="DF143" s="33"/>
      <c r="DG143" s="33"/>
      <c r="DH143" s="33"/>
      <c r="DI143" s="33"/>
      <c r="DJ143" s="33"/>
      <c r="DK143" s="33"/>
      <c r="DL143" s="33"/>
      <c r="DM143" s="33"/>
      <c r="DN143" s="33"/>
      <c r="DO143" s="33"/>
      <c r="DP143" s="33"/>
      <c r="DQ143" s="33"/>
      <c r="DR143" s="33"/>
      <c r="DS143" s="33"/>
      <c r="DT143" s="33"/>
      <c r="DU143" s="33"/>
      <c r="DV143" s="33"/>
      <c r="DW143" s="33"/>
      <c r="DX143" s="33"/>
      <c r="DY143" s="33"/>
      <c r="DZ143" s="33"/>
      <c r="EA143" s="33"/>
      <c r="EB143" s="33"/>
      <c r="EC143" s="33"/>
      <c r="ED143" s="33"/>
      <c r="EE143" s="33"/>
      <c r="EF143" s="33"/>
      <c r="EG143" s="33"/>
      <c r="EH143" s="33"/>
      <c r="EI143" s="33"/>
      <c r="EJ143" s="33"/>
      <c r="EK143" s="33"/>
      <c r="EL143" s="33"/>
      <c r="EM143" s="33"/>
      <c r="EN143" s="33"/>
      <c r="EO143" s="33"/>
      <c r="EP143" s="33"/>
      <c r="EQ143" s="33"/>
      <c r="ER143" s="33"/>
      <c r="ES143" s="33"/>
      <c r="ET143" s="33"/>
      <c r="EU143" s="33"/>
      <c r="EV143" s="33"/>
      <c r="EW143" s="33"/>
      <c r="EX143" s="33"/>
      <c r="EY143" s="33"/>
      <c r="EZ143" s="33"/>
      <c r="FA143" s="33"/>
      <c r="FB143" s="33"/>
      <c r="FC143" s="33"/>
      <c r="FD143" s="33"/>
      <c r="FE143" s="33"/>
      <c r="FF143" s="33"/>
      <c r="FG143" s="33"/>
      <c r="FH143" s="33"/>
      <c r="FI143" s="33"/>
      <c r="FJ143" s="33"/>
      <c r="FK143" s="33"/>
      <c r="FL143" s="33"/>
      <c r="FM143" s="33"/>
      <c r="FN143" s="33"/>
      <c r="FO143" s="33"/>
      <c r="FP143" s="33"/>
      <c r="FQ143" s="33"/>
      <c r="FR143" s="33"/>
      <c r="FS143" s="33"/>
      <c r="FT143" s="33"/>
      <c r="FU143" s="33"/>
      <c r="FV143" s="33"/>
      <c r="FW143" s="33"/>
      <c r="FX143" s="33"/>
      <c r="FY143" s="33"/>
      <c r="FZ143" s="33"/>
      <c r="GA143" s="33"/>
      <c r="GB143" s="33"/>
      <c r="GC143" s="33"/>
      <c r="GD143" s="33"/>
      <c r="GE143" s="33"/>
      <c r="GF143" s="33"/>
      <c r="GG143" s="33"/>
      <c r="GH143" s="33"/>
      <c r="GI143" s="33"/>
      <c r="GJ143" s="33"/>
      <c r="GK143" s="33"/>
      <c r="GL143" s="33"/>
      <c r="GM143" s="33"/>
      <c r="GN143" s="33"/>
      <c r="GO143" s="33"/>
      <c r="GP143" s="33"/>
      <c r="GQ143" s="33"/>
      <c r="GR143" s="33"/>
      <c r="GS143" s="33"/>
      <c r="GT143" s="33"/>
      <c r="GU143" s="33"/>
      <c r="GV143" s="33"/>
      <c r="GW143" s="33"/>
      <c r="GX143" s="33"/>
      <c r="GY143" s="33"/>
      <c r="GZ143" s="33"/>
      <c r="HA143" s="33"/>
      <c r="HB143" s="33"/>
      <c r="HC143" s="33"/>
      <c r="HD143" s="33"/>
      <c r="HE143" s="33"/>
      <c r="HF143" s="33"/>
      <c r="HG143" s="33"/>
      <c r="HH143" s="33"/>
      <c r="HI143" s="33"/>
      <c r="HJ143" s="33"/>
      <c r="HK143" s="33"/>
      <c r="HL143" s="33"/>
      <c r="HM143" s="33"/>
      <c r="HN143" s="33"/>
      <c r="HO143" s="33"/>
      <c r="HP143" s="33"/>
      <c r="HQ143" s="33"/>
      <c r="HR143" s="33"/>
      <c r="HS143" s="33"/>
      <c r="HT143" s="33"/>
      <c r="HU143" s="33"/>
      <c r="HV143" s="33"/>
      <c r="HW143" s="33"/>
      <c r="HX143" s="33"/>
      <c r="HY143" s="33"/>
      <c r="HZ143" s="33"/>
      <c r="IA143" s="33"/>
      <c r="IB143" s="33"/>
      <c r="IC143" s="33"/>
      <c r="ID143" s="33"/>
      <c r="IE143" s="33"/>
      <c r="IF143" s="33"/>
      <c r="IG143" s="33"/>
      <c r="IH143" s="33"/>
      <c r="II143" s="33"/>
      <c r="IJ143" s="33"/>
      <c r="IK143" s="33"/>
      <c r="IL143" s="33"/>
      <c r="IM143" s="33"/>
      <c r="IN143" s="33"/>
      <c r="IO143" s="33"/>
      <c r="IP143" s="33"/>
      <c r="IQ143" s="33"/>
      <c r="IR143" s="33"/>
      <c r="IS143" s="33"/>
      <c r="IT143" s="33"/>
      <c r="IU143" s="33"/>
      <c r="IV143" s="33"/>
      <c r="IW143" s="33"/>
      <c r="IX143" s="33"/>
      <c r="IY143" s="33"/>
      <c r="IZ143" s="33"/>
      <c r="JA143" s="33"/>
      <c r="JB143" s="33"/>
      <c r="JC143" s="33"/>
      <c r="JD143" s="33"/>
      <c r="JE143" s="33"/>
      <c r="JF143" s="33"/>
      <c r="JG143" s="33"/>
      <c r="JH143" s="33"/>
      <c r="JI143" s="33"/>
      <c r="JJ143" s="33"/>
      <c r="JK143" s="33"/>
      <c r="JL143" s="33"/>
      <c r="JM143" s="33"/>
      <c r="JN143" s="33"/>
      <c r="JO143" s="33"/>
      <c r="JP143" s="33"/>
      <c r="JQ143" s="33"/>
      <c r="JR143" s="33"/>
      <c r="JS143" s="33"/>
      <c r="JT143" s="33"/>
      <c r="JU143" s="33"/>
      <c r="JV143" s="33"/>
      <c r="JW143" s="33"/>
      <c r="JX143" s="33"/>
      <c r="JY143" s="33"/>
      <c r="JZ143" s="33"/>
      <c r="KA143" s="33"/>
      <c r="KB143" s="33"/>
      <c r="KC143" s="33"/>
      <c r="KD143" s="33"/>
      <c r="KE143" s="33"/>
      <c r="KF143" s="33"/>
      <c r="KG143" s="33"/>
      <c r="KH143" s="33"/>
      <c r="KI143" s="33"/>
      <c r="KJ143" s="33"/>
      <c r="KK143" s="33"/>
      <c r="KL143" s="33"/>
      <c r="KM143" s="33"/>
      <c r="KN143" s="33"/>
      <c r="KO143" s="33"/>
      <c r="KP143" s="33"/>
      <c r="KQ143" s="33"/>
      <c r="KR143" s="33"/>
      <c r="KS143" s="33"/>
      <c r="KT143" s="33"/>
      <c r="KU143" s="33"/>
      <c r="KV143" s="33"/>
      <c r="KW143" s="33"/>
      <c r="KX143" s="33"/>
      <c r="KY143" s="33"/>
      <c r="KZ143" s="33"/>
      <c r="LA143" s="33"/>
      <c r="LB143" s="33"/>
      <c r="LC143" s="33"/>
      <c r="LD143" s="33"/>
      <c r="LE143" s="33"/>
      <c r="LF143" s="33"/>
      <c r="LG143" s="33"/>
      <c r="LH143" s="33"/>
      <c r="LI143" s="33"/>
      <c r="LJ143" s="33"/>
      <c r="LK143" s="33"/>
      <c r="LL143" s="33"/>
      <c r="LM143" s="33"/>
      <c r="LN143" s="33"/>
      <c r="LO143" s="33"/>
      <c r="LP143" s="33"/>
      <c r="LQ143" s="33"/>
      <c r="LR143" s="33"/>
      <c r="LS143" s="33"/>
      <c r="LT143" s="33"/>
      <c r="LU143" s="33"/>
      <c r="LV143" s="33"/>
      <c r="LW143" s="33"/>
      <c r="LX143" s="33"/>
      <c r="LY143" s="33"/>
      <c r="LZ143" s="33"/>
      <c r="MA143" s="33"/>
      <c r="MB143" s="33"/>
      <c r="MC143" s="33"/>
      <c r="MD143" s="33"/>
      <c r="ME143" s="33"/>
      <c r="MF143" s="33"/>
      <c r="MG143" s="33"/>
      <c r="MH143" s="33"/>
      <c r="MI143" s="33"/>
      <c r="MJ143" s="33"/>
      <c r="MK143" s="33"/>
      <c r="ML143" s="33"/>
      <c r="MM143" s="33"/>
      <c r="MN143" s="33"/>
      <c r="MO143" s="33"/>
      <c r="MP143" s="33"/>
      <c r="MQ143" s="33"/>
      <c r="MR143" s="33"/>
      <c r="MS143" s="33"/>
      <c r="MT143" s="33"/>
      <c r="MU143" s="33"/>
      <c r="MV143" s="33"/>
      <c r="MW143" s="33"/>
      <c r="MX143" s="33"/>
      <c r="MY143" s="33"/>
      <c r="MZ143" s="33"/>
      <c r="NA143" s="33"/>
      <c r="NB143" s="33"/>
      <c r="NC143" s="33"/>
      <c r="ND143" s="33"/>
      <c r="NE143" s="33"/>
      <c r="NF143" s="33"/>
      <c r="NG143" s="33"/>
      <c r="NH143" s="33"/>
      <c r="NI143" s="33"/>
      <c r="NJ143" s="33"/>
      <c r="NK143" s="33"/>
      <c r="NL143" s="33"/>
      <c r="NM143" s="33"/>
      <c r="NN143" s="33"/>
      <c r="NO143" s="33"/>
      <c r="NP143" s="33"/>
      <c r="NQ143" s="33"/>
      <c r="NR143" s="33"/>
      <c r="NS143" s="33"/>
      <c r="NT143" s="33"/>
      <c r="NU143" s="33"/>
      <c r="NV143" s="33"/>
      <c r="NW143" s="33"/>
      <c r="NX143" s="33"/>
      <c r="NY143" s="33"/>
      <c r="NZ143" s="33"/>
      <c r="OA143" s="33"/>
      <c r="OB143" s="33"/>
      <c r="OC143" s="33"/>
      <c r="OD143" s="33"/>
      <c r="OE143" s="33"/>
      <c r="OF143" s="33"/>
      <c r="OG143" s="33"/>
      <c r="OH143" s="33"/>
      <c r="OI143" s="33"/>
      <c r="OJ143" s="33"/>
      <c r="OK143" s="33"/>
      <c r="OL143" s="33"/>
      <c r="OM143" s="33"/>
      <c r="ON143" s="33"/>
      <c r="OO143" s="33"/>
      <c r="OP143" s="33"/>
      <c r="OQ143" s="33"/>
      <c r="OR143" s="33"/>
      <c r="OS143" s="33"/>
      <c r="OT143" s="33"/>
      <c r="OU143" s="33"/>
      <c r="OV143" s="33"/>
      <c r="OW143" s="33"/>
      <c r="OX143" s="33"/>
      <c r="OY143" s="33"/>
      <c r="OZ143" s="33"/>
      <c r="PA143" s="33"/>
      <c r="PB143" s="33"/>
      <c r="PC143" s="33"/>
      <c r="PD143" s="33"/>
      <c r="PE143" s="33"/>
      <c r="PF143" s="33"/>
      <c r="PG143" s="33"/>
      <c r="PH143" s="33"/>
      <c r="PI143" s="33"/>
      <c r="PJ143" s="33"/>
      <c r="PK143" s="33"/>
      <c r="PL143" s="33"/>
      <c r="PM143" s="33"/>
      <c r="PN143" s="33"/>
      <c r="PO143" s="33"/>
      <c r="PP143" s="33"/>
      <c r="PQ143" s="33"/>
      <c r="PR143" s="33"/>
      <c r="PS143" s="33"/>
      <c r="PT143" s="33"/>
      <c r="PU143" s="33"/>
      <c r="PV143" s="33"/>
      <c r="PW143" s="33"/>
      <c r="PX143" s="33"/>
      <c r="PY143" s="33"/>
      <c r="PZ143" s="33"/>
      <c r="QA143" s="33"/>
      <c r="QB143" s="33"/>
      <c r="QC143" s="33"/>
      <c r="QD143" s="33"/>
      <c r="QE143" s="33"/>
      <c r="QF143" s="33"/>
      <c r="QG143" s="33"/>
      <c r="QH143" s="33"/>
      <c r="QI143" s="33"/>
      <c r="QJ143" s="33"/>
      <c r="QK143" s="33"/>
      <c r="QL143" s="33"/>
      <c r="QM143" s="33"/>
      <c r="QN143" s="33"/>
      <c r="QO143" s="33"/>
      <c r="QP143" s="33"/>
      <c r="QQ143" s="33"/>
      <c r="QR143" s="33"/>
      <c r="QS143" s="33"/>
      <c r="QT143" s="33"/>
      <c r="QU143" s="33"/>
      <c r="QV143" s="33"/>
      <c r="QW143" s="33"/>
      <c r="QX143" s="33"/>
      <c r="QY143" s="33"/>
      <c r="QZ143" s="33"/>
      <c r="RA143" s="33"/>
      <c r="RB143" s="33"/>
      <c r="RC143" s="33"/>
      <c r="RD143" s="33"/>
      <c r="RE143" s="33"/>
      <c r="RF143" s="33"/>
      <c r="RG143" s="33"/>
      <c r="RH143" s="33"/>
      <c r="RI143" s="33"/>
      <c r="RJ143" s="33"/>
      <c r="RK143" s="33"/>
      <c r="RL143" s="33"/>
      <c r="RM143" s="33"/>
      <c r="RN143" s="33"/>
      <c r="RO143" s="33"/>
      <c r="RP143" s="33"/>
      <c r="RQ143" s="33"/>
      <c r="RR143" s="33"/>
      <c r="RS143" s="33"/>
      <c r="RT143" s="33"/>
      <c r="RU143" s="33"/>
      <c r="RV143" s="33"/>
      <c r="RW143" s="33"/>
      <c r="RX143" s="33"/>
      <c r="RY143" s="33"/>
      <c r="RZ143" s="33"/>
      <c r="SA143" s="33"/>
      <c r="SB143" s="33"/>
      <c r="SC143" s="33"/>
      <c r="SD143" s="33"/>
      <c r="SE143" s="33"/>
      <c r="SF143" s="33"/>
      <c r="SG143" s="33"/>
      <c r="SH143" s="33"/>
      <c r="SI143" s="33"/>
      <c r="SJ143" s="33"/>
      <c r="SK143" s="33"/>
      <c r="SL143" s="33"/>
      <c r="SM143" s="33"/>
      <c r="SN143" s="33"/>
      <c r="SO143" s="33"/>
      <c r="SP143" s="33"/>
      <c r="SQ143" s="33"/>
      <c r="SR143" s="33"/>
      <c r="SS143" s="33"/>
      <c r="ST143" s="33"/>
      <c r="SU143" s="33"/>
      <c r="SV143" s="33"/>
      <c r="SW143" s="33"/>
      <c r="SX143" s="33"/>
      <c r="SY143" s="33"/>
      <c r="SZ143" s="33"/>
      <c r="TA143" s="33"/>
      <c r="TB143" s="33"/>
      <c r="TC143" s="33"/>
      <c r="TD143" s="33"/>
      <c r="TE143" s="33"/>
      <c r="TF143" s="33"/>
      <c r="TG143" s="33"/>
      <c r="TH143" s="33"/>
      <c r="TI143" s="33"/>
      <c r="TJ143" s="33"/>
      <c r="TK143" s="33"/>
      <c r="TL143" s="33"/>
      <c r="TM143" s="33"/>
      <c r="TN143" s="33"/>
      <c r="TO143" s="33"/>
      <c r="TP143" s="33"/>
      <c r="TQ143" s="33"/>
      <c r="TR143" s="33"/>
      <c r="TS143" s="33"/>
      <c r="TT143" s="33"/>
      <c r="TU143" s="33"/>
      <c r="TV143" s="33"/>
      <c r="TW143" s="33"/>
      <c r="TX143" s="33"/>
      <c r="TY143" s="33"/>
      <c r="TZ143" s="33"/>
      <c r="UA143" s="33"/>
      <c r="UB143" s="33"/>
      <c r="UC143" s="33"/>
      <c r="UD143" s="33"/>
      <c r="UE143" s="33"/>
      <c r="UF143" s="33"/>
      <c r="UG143" s="33"/>
      <c r="UH143" s="33"/>
      <c r="UI143" s="33"/>
      <c r="UJ143" s="33"/>
      <c r="UK143" s="33"/>
      <c r="UL143" s="33"/>
      <c r="UM143" s="33"/>
      <c r="UN143" s="33"/>
      <c r="UO143" s="33"/>
      <c r="UP143" s="33"/>
      <c r="UQ143" s="33"/>
      <c r="UR143" s="33"/>
      <c r="US143" s="33"/>
      <c r="UT143" s="33"/>
      <c r="UU143" s="33"/>
      <c r="UV143" s="33"/>
      <c r="UW143" s="33"/>
      <c r="UX143" s="33"/>
      <c r="UY143" s="33"/>
      <c r="UZ143" s="33"/>
      <c r="VA143" s="33"/>
      <c r="VB143" s="33"/>
      <c r="VC143" s="33"/>
      <c r="VD143" s="33"/>
      <c r="VE143" s="33"/>
      <c r="VF143" s="33"/>
      <c r="VG143" s="33"/>
      <c r="VH143" s="33"/>
      <c r="VI143" s="33"/>
      <c r="VJ143" s="33"/>
      <c r="VK143" s="33"/>
      <c r="VL143" s="33"/>
      <c r="VM143" s="33"/>
      <c r="VN143" s="33"/>
      <c r="VO143" s="33"/>
      <c r="VP143" s="33"/>
      <c r="VQ143" s="33"/>
      <c r="VR143" s="33"/>
      <c r="VS143" s="33"/>
      <c r="VT143" s="33"/>
      <c r="VU143" s="33"/>
      <c r="VV143" s="33"/>
      <c r="VW143" s="33"/>
      <c r="VX143" s="33"/>
      <c r="VY143" s="33"/>
      <c r="VZ143" s="33"/>
      <c r="WA143" s="33"/>
      <c r="WB143" s="33"/>
      <c r="WC143" s="33"/>
      <c r="WD143" s="33"/>
      <c r="WE143" s="33"/>
      <c r="WF143" s="33"/>
      <c r="WG143" s="33"/>
      <c r="WH143" s="33"/>
      <c r="WI143" s="33"/>
      <c r="WJ143" s="33"/>
      <c r="WK143" s="33"/>
      <c r="WL143" s="33"/>
      <c r="WM143" s="33"/>
      <c r="WN143" s="33"/>
      <c r="WO143" s="33"/>
      <c r="WP143" s="33"/>
      <c r="WQ143" s="33"/>
      <c r="WR143" s="33"/>
      <c r="WS143" s="33"/>
      <c r="WT143" s="33"/>
      <c r="WU143" s="33"/>
      <c r="WV143" s="33"/>
      <c r="WW143" s="33"/>
      <c r="WX143" s="33"/>
      <c r="WY143" s="33"/>
      <c r="WZ143" s="33"/>
      <c r="XA143" s="33"/>
      <c r="XB143" s="33"/>
      <c r="XC143" s="33"/>
      <c r="XD143" s="33"/>
      <c r="XE143" s="33"/>
      <c r="XF143" s="33"/>
      <c r="XG143" s="33"/>
      <c r="XH143" s="33"/>
      <c r="XI143" s="33"/>
      <c r="XJ143" s="33"/>
      <c r="XK143" s="33"/>
      <c r="XL143" s="33"/>
      <c r="XM143" s="33"/>
      <c r="XN143" s="33"/>
      <c r="XO143" s="33"/>
      <c r="XP143" s="33"/>
      <c r="XQ143" s="33"/>
      <c r="XR143" s="33"/>
      <c r="XS143" s="33"/>
      <c r="XT143" s="33"/>
      <c r="XU143" s="33"/>
      <c r="XV143" s="33"/>
      <c r="XW143" s="33"/>
      <c r="XX143" s="33"/>
      <c r="XY143" s="33"/>
      <c r="XZ143" s="33"/>
      <c r="YA143" s="33"/>
      <c r="YB143" s="33"/>
      <c r="YC143" s="33"/>
      <c r="YD143" s="33"/>
      <c r="YE143" s="33"/>
      <c r="YF143" s="33"/>
      <c r="YG143" s="33"/>
      <c r="YH143" s="33"/>
      <c r="YI143" s="33"/>
      <c r="YJ143" s="33"/>
      <c r="YK143" s="33"/>
      <c r="YL143" s="33"/>
      <c r="YM143" s="33"/>
      <c r="YN143" s="33"/>
      <c r="YO143" s="33"/>
      <c r="YP143" s="33"/>
      <c r="YQ143" s="33"/>
      <c r="YR143" s="33"/>
      <c r="YS143" s="33"/>
      <c r="YT143" s="33"/>
      <c r="YU143" s="33"/>
      <c r="YV143" s="33"/>
      <c r="YW143" s="33"/>
      <c r="YX143" s="33"/>
      <c r="YY143" s="33"/>
      <c r="YZ143" s="33"/>
      <c r="ZA143" s="33"/>
      <c r="ZB143" s="33"/>
      <c r="ZC143" s="33"/>
      <c r="ZD143" s="33"/>
      <c r="ZE143" s="33"/>
      <c r="ZF143" s="33"/>
      <c r="ZG143" s="33"/>
      <c r="ZH143" s="33"/>
      <c r="ZI143" s="33"/>
      <c r="ZJ143" s="33"/>
      <c r="ZK143" s="33"/>
      <c r="ZL143" s="33"/>
      <c r="ZM143" s="33"/>
      <c r="ZN143" s="33"/>
      <c r="ZO143" s="33"/>
      <c r="ZP143" s="33"/>
      <c r="ZQ143" s="33"/>
      <c r="ZR143" s="33"/>
      <c r="ZS143" s="33"/>
      <c r="ZT143" s="33"/>
      <c r="ZU143" s="33"/>
      <c r="ZV143" s="33"/>
      <c r="ZW143" s="33"/>
      <c r="ZX143" s="33"/>
      <c r="ZY143" s="33"/>
      <c r="ZZ143" s="33"/>
      <c r="AAA143" s="33"/>
      <c r="AAB143" s="33"/>
      <c r="AAC143" s="33"/>
      <c r="AAD143" s="33"/>
      <c r="AAE143" s="33"/>
      <c r="AAF143" s="33"/>
      <c r="AAG143" s="33"/>
      <c r="AAH143" s="33"/>
      <c r="AAI143" s="33"/>
      <c r="AAJ143" s="33"/>
      <c r="AAK143" s="33"/>
      <c r="AAL143" s="33"/>
      <c r="AAM143" s="33"/>
      <c r="AAN143" s="33"/>
      <c r="AAO143" s="33"/>
      <c r="AAP143" s="33"/>
      <c r="AAQ143" s="33"/>
      <c r="AAR143" s="33"/>
      <c r="AAS143" s="33"/>
      <c r="AAT143" s="33"/>
      <c r="AAU143" s="33"/>
      <c r="AAV143" s="33"/>
      <c r="AAW143" s="33"/>
      <c r="AAX143" s="33"/>
      <c r="AAY143" s="33"/>
      <c r="AAZ143" s="33"/>
      <c r="ABA143" s="33"/>
      <c r="ABB143" s="33"/>
      <c r="ABC143" s="33"/>
      <c r="ABD143" s="33"/>
      <c r="ABE143" s="33"/>
      <c r="ABF143" s="33"/>
      <c r="ABG143" s="33"/>
      <c r="ABH143" s="33"/>
      <c r="ABI143" s="33"/>
      <c r="ABJ143" s="33"/>
      <c r="ABK143" s="33"/>
      <c r="ABL143" s="33"/>
      <c r="ABM143" s="33"/>
      <c r="ABN143" s="33"/>
      <c r="ABO143" s="33"/>
      <c r="ABP143" s="33"/>
      <c r="ABQ143" s="33"/>
      <c r="ABR143" s="33"/>
      <c r="ABS143" s="33"/>
      <c r="ABT143" s="33"/>
      <c r="ABU143" s="33"/>
      <c r="ABV143" s="33"/>
      <c r="ABW143" s="33"/>
      <c r="ABX143" s="33"/>
      <c r="ABY143" s="33"/>
      <c r="ABZ143" s="33"/>
      <c r="ACA143" s="33"/>
      <c r="ACB143" s="33"/>
      <c r="ACC143" s="33"/>
      <c r="ACD143" s="33"/>
      <c r="ACE143" s="33"/>
      <c r="ACF143" s="33"/>
      <c r="ACG143" s="33"/>
      <c r="ACH143" s="33"/>
      <c r="ACI143" s="33"/>
      <c r="ACJ143" s="33"/>
      <c r="ACK143" s="33"/>
      <c r="ACL143" s="33"/>
      <c r="ACM143" s="33"/>
      <c r="ACN143" s="33"/>
      <c r="ACO143" s="33"/>
      <c r="ACP143" s="33"/>
      <c r="ACQ143" s="33"/>
      <c r="ACR143" s="33"/>
      <c r="ACS143" s="33"/>
      <c r="ACT143" s="33"/>
      <c r="ACU143" s="33"/>
      <c r="ACV143" s="33"/>
      <c r="ACW143" s="33"/>
      <c r="ACX143" s="33"/>
      <c r="ACY143" s="33"/>
      <c r="ACZ143" s="33"/>
      <c r="ADA143" s="33"/>
      <c r="ADB143" s="33"/>
      <c r="ADC143" s="33"/>
      <c r="ADD143" s="33"/>
      <c r="ADE143" s="33"/>
      <c r="ADF143" s="33"/>
      <c r="ADG143" s="33"/>
      <c r="ADH143" s="33"/>
      <c r="ADI143" s="33"/>
      <c r="ADJ143" s="33"/>
      <c r="ADK143" s="33"/>
      <c r="ADL143" s="33"/>
      <c r="ADM143" s="33"/>
      <c r="ADN143" s="33"/>
      <c r="ADO143" s="33"/>
      <c r="ADP143" s="33"/>
      <c r="ADQ143" s="33"/>
      <c r="ADR143" s="33"/>
      <c r="ADS143" s="33"/>
      <c r="ADT143" s="33"/>
      <c r="ADU143" s="33"/>
      <c r="ADV143" s="33"/>
      <c r="ADW143" s="33"/>
      <c r="ADX143" s="33"/>
      <c r="ADY143" s="33"/>
      <c r="ADZ143" s="33"/>
      <c r="AEA143" s="33"/>
      <c r="AEB143" s="33"/>
      <c r="AEC143" s="33"/>
      <c r="AED143" s="33"/>
      <c r="AEE143" s="33"/>
      <c r="AEF143" s="33"/>
      <c r="AEG143" s="33"/>
      <c r="AEH143" s="33"/>
      <c r="AEI143" s="33"/>
      <c r="AEJ143" s="33"/>
      <c r="AEK143" s="33"/>
      <c r="AEL143" s="33"/>
      <c r="AEM143" s="33"/>
      <c r="AEN143" s="33"/>
      <c r="AEO143" s="33"/>
      <c r="AEP143" s="33"/>
      <c r="AEQ143" s="33"/>
      <c r="AER143" s="33"/>
      <c r="AES143" s="33"/>
      <c r="AET143" s="33"/>
      <c r="AEU143" s="33"/>
      <c r="AEV143" s="33"/>
      <c r="AEW143" s="33"/>
      <c r="AEX143" s="33"/>
      <c r="AEY143" s="33"/>
      <c r="AEZ143" s="33"/>
      <c r="AFA143" s="33"/>
      <c r="AFB143" s="33"/>
      <c r="AFC143" s="33"/>
      <c r="AFD143" s="33"/>
      <c r="AFE143" s="33"/>
      <c r="AFF143" s="33"/>
      <c r="AFG143" s="33"/>
      <c r="AFH143" s="33"/>
      <c r="AFI143" s="33"/>
      <c r="AFJ143" s="33"/>
      <c r="AFK143" s="33"/>
      <c r="AFL143" s="33"/>
      <c r="AFM143" s="33"/>
      <c r="AFN143" s="33"/>
      <c r="AFO143" s="33"/>
      <c r="AFP143" s="33"/>
      <c r="AFQ143" s="33"/>
      <c r="AFR143" s="33"/>
      <c r="AFS143" s="33"/>
      <c r="AFT143" s="33"/>
      <c r="AFU143" s="33"/>
      <c r="AFV143" s="33"/>
      <c r="AFW143" s="33"/>
      <c r="AFX143" s="33"/>
      <c r="AFY143" s="33"/>
      <c r="AFZ143" s="33"/>
      <c r="AGA143" s="33"/>
      <c r="AGB143" s="33"/>
      <c r="AGC143" s="33"/>
      <c r="AGD143" s="33"/>
      <c r="AGE143" s="33"/>
      <c r="AGF143" s="33"/>
      <c r="AGG143" s="33"/>
      <c r="AGH143" s="33"/>
      <c r="AGI143" s="33"/>
      <c r="AGJ143" s="33"/>
      <c r="AGK143" s="33"/>
      <c r="AGL143" s="33"/>
      <c r="AGM143" s="33"/>
      <c r="AGN143" s="33"/>
      <c r="AGO143" s="33"/>
      <c r="AGP143" s="33"/>
      <c r="AGQ143" s="33"/>
      <c r="AGR143" s="33"/>
      <c r="AGS143" s="33"/>
      <c r="AGT143" s="33"/>
      <c r="AGU143" s="33"/>
      <c r="AGV143" s="33"/>
      <c r="AGW143" s="33"/>
      <c r="AGX143" s="33"/>
      <c r="AGY143" s="33"/>
      <c r="AGZ143" s="33"/>
      <c r="AHA143" s="33"/>
      <c r="AHB143" s="33"/>
      <c r="AHC143" s="33"/>
      <c r="AHD143" s="33"/>
      <c r="AHE143" s="33"/>
      <c r="AHF143" s="33"/>
      <c r="AHG143" s="33"/>
      <c r="AHH143" s="33"/>
      <c r="AHI143" s="33"/>
      <c r="AHJ143" s="33"/>
      <c r="AHK143" s="33"/>
      <c r="AHL143" s="33"/>
      <c r="AHM143" s="33"/>
      <c r="AHN143" s="33"/>
      <c r="AHO143" s="33"/>
      <c r="AHP143" s="33"/>
      <c r="AHQ143" s="33"/>
      <c r="AHR143" s="33"/>
      <c r="AHS143" s="33"/>
      <c r="AHT143" s="33"/>
      <c r="AHU143" s="33"/>
      <c r="AHV143" s="33"/>
      <c r="AHW143" s="33"/>
      <c r="AHX143" s="33"/>
      <c r="AHY143" s="33"/>
      <c r="AHZ143" s="33"/>
      <c r="AIA143" s="33"/>
      <c r="AIB143" s="33"/>
      <c r="AIC143" s="33"/>
      <c r="AID143" s="33"/>
      <c r="AIE143" s="33"/>
      <c r="AIF143" s="33"/>
      <c r="AIG143" s="33"/>
      <c r="AIH143" s="33"/>
      <c r="AII143" s="33"/>
      <c r="AIJ143" s="33"/>
      <c r="AIK143" s="33"/>
      <c r="AIL143" s="33"/>
      <c r="AIM143" s="33"/>
      <c r="AIN143" s="33"/>
      <c r="AIO143" s="33"/>
      <c r="AIP143" s="33"/>
      <c r="AIQ143" s="33"/>
      <c r="AIR143" s="33"/>
      <c r="AIS143" s="33"/>
      <c r="AIT143" s="33"/>
      <c r="AIU143" s="33"/>
      <c r="AIV143" s="33"/>
      <c r="AIW143" s="33"/>
      <c r="AIX143" s="33"/>
      <c r="AIY143" s="33"/>
      <c r="AIZ143" s="33"/>
      <c r="AJA143" s="33"/>
      <c r="AJB143" s="33"/>
      <c r="AJC143" s="33"/>
      <c r="AJD143" s="33"/>
      <c r="AJE143" s="33"/>
      <c r="AJF143" s="33"/>
      <c r="AJG143" s="33"/>
      <c r="AJH143" s="33"/>
      <c r="AJI143" s="33"/>
      <c r="AJJ143" s="33"/>
      <c r="AJK143" s="33"/>
      <c r="AJL143" s="33"/>
      <c r="AJM143" s="33"/>
      <c r="AJN143" s="33"/>
      <c r="AJO143" s="33"/>
      <c r="AJP143" s="33"/>
      <c r="AJQ143" s="33"/>
      <c r="AJR143" s="33"/>
      <c r="AJS143" s="33"/>
      <c r="AJT143" s="33"/>
      <c r="AJU143" s="33"/>
      <c r="AJV143" s="33"/>
      <c r="AJW143" s="33"/>
      <c r="AJX143" s="33"/>
      <c r="AJY143" s="33"/>
      <c r="AJZ143" s="33"/>
      <c r="AKA143" s="33"/>
      <c r="AKB143" s="33"/>
      <c r="AKC143" s="33"/>
      <c r="AKD143" s="33"/>
      <c r="AKE143" s="33"/>
      <c r="AKF143" s="33"/>
      <c r="AKG143" s="33"/>
      <c r="AKH143" s="33"/>
      <c r="AKI143" s="33"/>
      <c r="AKJ143" s="33"/>
      <c r="AKK143" s="33"/>
      <c r="AKL143" s="33"/>
      <c r="AKM143" s="33"/>
      <c r="AKN143" s="33"/>
      <c r="AKO143" s="33"/>
      <c r="AKP143" s="33"/>
      <c r="AKQ143" s="33"/>
      <c r="AKR143" s="33"/>
      <c r="AKS143" s="33"/>
      <c r="AKT143" s="33"/>
      <c r="AKU143" s="33"/>
      <c r="AKV143" s="33"/>
      <c r="AKW143" s="33"/>
      <c r="AKX143" s="33"/>
      <c r="AKY143" s="33"/>
      <c r="AKZ143" s="33"/>
      <c r="ALA143" s="33"/>
      <c r="ALB143" s="33"/>
      <c r="ALC143" s="33"/>
      <c r="ALD143" s="33"/>
      <c r="ALE143" s="33"/>
      <c r="ALF143" s="33"/>
      <c r="ALG143" s="33"/>
      <c r="ALH143" s="33"/>
      <c r="ALI143" s="33"/>
      <c r="ALJ143" s="33"/>
      <c r="ALK143" s="33"/>
      <c r="ALL143" s="33"/>
      <c r="ALM143" s="33"/>
      <c r="ALN143" s="33"/>
      <c r="ALO143" s="33"/>
      <c r="ALP143" s="33"/>
      <c r="ALQ143" s="33"/>
      <c r="ALR143" s="33"/>
      <c r="ALS143" s="33"/>
      <c r="ALT143" s="33"/>
      <c r="ALU143" s="33"/>
      <c r="ALV143" s="33"/>
      <c r="ALW143" s="33"/>
      <c r="ALX143" s="33"/>
      <c r="ALY143" s="33"/>
      <c r="ALZ143" s="33"/>
      <c r="AMA143" s="33"/>
      <c r="AMB143" s="33"/>
      <c r="AMC143" s="33"/>
      <c r="AMD143" s="33"/>
      <c r="AME143" s="33"/>
      <c r="AMF143" s="33"/>
      <c r="AMG143" s="33"/>
      <c r="AMH143" s="33"/>
      <c r="AMI143" s="33"/>
      <c r="AMJ143" s="33"/>
      <c r="AMK143" s="33"/>
    </row>
    <row r="144" spans="1:1025" s="29" customFormat="1" ht="18.75" x14ac:dyDescent="0.2">
      <c r="A144" s="102" t="s">
        <v>173</v>
      </c>
      <c r="B144" s="120" t="s">
        <v>325</v>
      </c>
      <c r="C144" s="103" t="s">
        <v>326</v>
      </c>
      <c r="D144" s="44" t="s">
        <v>104</v>
      </c>
      <c r="E144" s="43">
        <f t="shared" si="590"/>
        <v>0</v>
      </c>
      <c r="F144" s="70">
        <f t="shared" si="591"/>
        <v>0.19400000000000001</v>
      </c>
      <c r="G144" s="70">
        <f t="shared" si="592"/>
        <v>0</v>
      </c>
      <c r="H144" s="70">
        <f t="shared" si="593"/>
        <v>0</v>
      </c>
      <c r="I144" s="70">
        <f t="shared" si="594"/>
        <v>0</v>
      </c>
      <c r="J144" s="70">
        <f t="shared" si="595"/>
        <v>0</v>
      </c>
      <c r="K144" s="70">
        <f t="shared" si="596"/>
        <v>0</v>
      </c>
      <c r="L144" s="70">
        <f t="shared" si="597"/>
        <v>0</v>
      </c>
      <c r="M144" s="20">
        <v>0</v>
      </c>
      <c r="N144" s="20">
        <v>0</v>
      </c>
      <c r="O144" s="20">
        <v>0</v>
      </c>
      <c r="P144" s="20">
        <v>0</v>
      </c>
      <c r="Q144" s="20">
        <v>0</v>
      </c>
      <c r="R144" s="20">
        <v>0</v>
      </c>
      <c r="S144" s="20">
        <v>0</v>
      </c>
      <c r="T144" s="20">
        <v>0</v>
      </c>
      <c r="U144" s="20">
        <v>0</v>
      </c>
      <c r="V144" s="20">
        <v>0</v>
      </c>
      <c r="W144" s="20">
        <v>0</v>
      </c>
      <c r="X144" s="20">
        <v>0</v>
      </c>
      <c r="Y144" s="20">
        <v>0</v>
      </c>
      <c r="Z144" s="20">
        <v>0</v>
      </c>
      <c r="AA144" s="20">
        <v>0</v>
      </c>
      <c r="AB144" s="20">
        <v>0</v>
      </c>
      <c r="AC144" s="20">
        <v>0</v>
      </c>
      <c r="AD144" s="20">
        <v>0</v>
      </c>
      <c r="AE144" s="20">
        <v>0</v>
      </c>
      <c r="AF144" s="20">
        <v>0</v>
      </c>
      <c r="AG144" s="20">
        <v>0</v>
      </c>
      <c r="AH144" s="20">
        <v>0</v>
      </c>
      <c r="AI144" s="20">
        <v>0</v>
      </c>
      <c r="AJ144" s="20">
        <v>0</v>
      </c>
      <c r="AK144" s="20">
        <v>0</v>
      </c>
      <c r="AL144" s="20">
        <v>0.19400000000000001</v>
      </c>
      <c r="AM144" s="20">
        <v>0</v>
      </c>
      <c r="AN144" s="20">
        <v>0</v>
      </c>
      <c r="AO144" s="20">
        <v>0</v>
      </c>
      <c r="AP144" s="20">
        <v>0</v>
      </c>
      <c r="AQ144" s="20">
        <v>0</v>
      </c>
      <c r="AR144" s="20">
        <v>0</v>
      </c>
      <c r="AS144" s="70">
        <f t="shared" si="598"/>
        <v>0</v>
      </c>
      <c r="AT144" s="70">
        <f t="shared" si="601"/>
        <v>0.16869999999999999</v>
      </c>
      <c r="AU144" s="70">
        <f t="shared" si="602"/>
        <v>0</v>
      </c>
      <c r="AV144" s="70">
        <f t="shared" si="603"/>
        <v>0</v>
      </c>
      <c r="AW144" s="70">
        <f t="shared" si="604"/>
        <v>0</v>
      </c>
      <c r="AX144" s="70">
        <f t="shared" si="605"/>
        <v>0</v>
      </c>
      <c r="AY144" s="70">
        <f t="shared" si="606"/>
        <v>0</v>
      </c>
      <c r="AZ144" s="70">
        <f t="shared" si="607"/>
        <v>0</v>
      </c>
      <c r="BA144" s="20">
        <v>0</v>
      </c>
      <c r="BB144" s="20">
        <v>0</v>
      </c>
      <c r="BC144" s="20">
        <v>0</v>
      </c>
      <c r="BD144" s="20">
        <v>0</v>
      </c>
      <c r="BE144" s="20">
        <v>0</v>
      </c>
      <c r="BF144" s="20">
        <v>0</v>
      </c>
      <c r="BG144" s="20">
        <v>0</v>
      </c>
      <c r="BH144" s="20">
        <v>0</v>
      </c>
      <c r="BI144" s="20">
        <v>0</v>
      </c>
      <c r="BJ144" s="20">
        <v>0.16869999999999999</v>
      </c>
      <c r="BK144" s="20">
        <v>0</v>
      </c>
      <c r="BL144" s="20">
        <v>0</v>
      </c>
      <c r="BM144" s="20">
        <v>0</v>
      </c>
      <c r="BN144" s="20">
        <v>0</v>
      </c>
      <c r="BO144" s="20">
        <v>0</v>
      </c>
      <c r="BP144" s="20">
        <v>0</v>
      </c>
      <c r="BQ144" s="20">
        <v>0</v>
      </c>
      <c r="BR144" s="20">
        <v>0</v>
      </c>
      <c r="BS144" s="20">
        <v>0</v>
      </c>
      <c r="BT144" s="20">
        <v>0</v>
      </c>
      <c r="BU144" s="20">
        <v>0</v>
      </c>
      <c r="BV144" s="20">
        <v>0</v>
      </c>
      <c r="BW144" s="20">
        <v>0</v>
      </c>
      <c r="BX144" s="20">
        <v>0</v>
      </c>
      <c r="BY144" s="20">
        <v>0</v>
      </c>
      <c r="BZ144" s="20">
        <v>0</v>
      </c>
      <c r="CA144" s="20">
        <v>0</v>
      </c>
      <c r="CB144" s="20">
        <v>0</v>
      </c>
      <c r="CC144" s="20">
        <v>0</v>
      </c>
      <c r="CD144" s="20">
        <v>0</v>
      </c>
      <c r="CE144" s="20">
        <v>0</v>
      </c>
      <c r="CF144" s="20">
        <v>0</v>
      </c>
      <c r="CG144" s="20" t="s">
        <v>104</v>
      </c>
      <c r="CH144" s="20" t="s">
        <v>104</v>
      </c>
      <c r="CI144" s="20">
        <f t="shared" si="599"/>
        <v>-2.5300000000000017E-2</v>
      </c>
      <c r="CJ144" s="20" t="s">
        <v>104</v>
      </c>
      <c r="CK144" s="79" t="s">
        <v>104</v>
      </c>
      <c r="CL144" s="83"/>
      <c r="CM144" s="33"/>
      <c r="CN144" s="33"/>
      <c r="CO144" s="33"/>
      <c r="CP144" s="33"/>
      <c r="CQ144" s="33"/>
      <c r="CR144" s="33"/>
      <c r="CS144" s="33"/>
      <c r="CT144" s="33"/>
      <c r="CU144" s="33"/>
      <c r="CV144" s="33"/>
      <c r="CW144" s="33"/>
      <c r="CX144" s="33"/>
      <c r="CY144" s="33"/>
      <c r="CZ144" s="33"/>
      <c r="DA144" s="33"/>
      <c r="DB144" s="33"/>
      <c r="DC144" s="33"/>
      <c r="DD144" s="33"/>
      <c r="DE144" s="33"/>
      <c r="DF144" s="33"/>
      <c r="DG144" s="33"/>
      <c r="DH144" s="33"/>
      <c r="DI144" s="33"/>
      <c r="DJ144" s="33"/>
      <c r="DK144" s="33"/>
      <c r="DL144" s="33"/>
      <c r="DM144" s="33"/>
      <c r="DN144" s="33"/>
      <c r="DO144" s="33"/>
      <c r="DP144" s="33"/>
      <c r="DQ144" s="33"/>
      <c r="DR144" s="33"/>
      <c r="DS144" s="33"/>
      <c r="DT144" s="33"/>
      <c r="DU144" s="33"/>
      <c r="DV144" s="33"/>
      <c r="DW144" s="33"/>
      <c r="DX144" s="33"/>
      <c r="DY144" s="33"/>
      <c r="DZ144" s="33"/>
      <c r="EA144" s="33"/>
      <c r="EB144" s="33"/>
      <c r="EC144" s="33"/>
      <c r="ED144" s="33"/>
      <c r="EE144" s="33"/>
      <c r="EF144" s="33"/>
      <c r="EG144" s="33"/>
      <c r="EH144" s="33"/>
      <c r="EI144" s="33"/>
      <c r="EJ144" s="33"/>
      <c r="EK144" s="33"/>
      <c r="EL144" s="33"/>
      <c r="EM144" s="33"/>
      <c r="EN144" s="33"/>
      <c r="EO144" s="33"/>
      <c r="EP144" s="33"/>
      <c r="EQ144" s="33"/>
      <c r="ER144" s="33"/>
      <c r="ES144" s="33"/>
      <c r="ET144" s="33"/>
      <c r="EU144" s="33"/>
      <c r="EV144" s="33"/>
      <c r="EW144" s="33"/>
      <c r="EX144" s="33"/>
      <c r="EY144" s="33"/>
      <c r="EZ144" s="33"/>
      <c r="FA144" s="33"/>
      <c r="FB144" s="33"/>
      <c r="FC144" s="33"/>
      <c r="FD144" s="33"/>
      <c r="FE144" s="33"/>
      <c r="FF144" s="33"/>
      <c r="FG144" s="33"/>
      <c r="FH144" s="33"/>
      <c r="FI144" s="33"/>
      <c r="FJ144" s="33"/>
      <c r="FK144" s="33"/>
      <c r="FL144" s="33"/>
      <c r="FM144" s="33"/>
      <c r="FN144" s="33"/>
      <c r="FO144" s="33"/>
      <c r="FP144" s="33"/>
      <c r="FQ144" s="33"/>
      <c r="FR144" s="33"/>
      <c r="FS144" s="33"/>
      <c r="FT144" s="33"/>
      <c r="FU144" s="33"/>
      <c r="FV144" s="33"/>
      <c r="FW144" s="33"/>
      <c r="FX144" s="33"/>
      <c r="FY144" s="33"/>
      <c r="FZ144" s="33"/>
      <c r="GA144" s="33"/>
      <c r="GB144" s="33"/>
      <c r="GC144" s="33"/>
      <c r="GD144" s="33"/>
      <c r="GE144" s="33"/>
      <c r="GF144" s="33"/>
      <c r="GG144" s="33"/>
      <c r="GH144" s="33"/>
      <c r="GI144" s="33"/>
      <c r="GJ144" s="33"/>
      <c r="GK144" s="33"/>
      <c r="GL144" s="33"/>
      <c r="GM144" s="33"/>
      <c r="GN144" s="33"/>
      <c r="GO144" s="33"/>
      <c r="GP144" s="33"/>
      <c r="GQ144" s="33"/>
      <c r="GR144" s="33"/>
      <c r="GS144" s="33"/>
      <c r="GT144" s="33"/>
      <c r="GU144" s="33"/>
      <c r="GV144" s="33"/>
      <c r="GW144" s="33"/>
      <c r="GX144" s="33"/>
      <c r="GY144" s="33"/>
      <c r="GZ144" s="33"/>
      <c r="HA144" s="33"/>
      <c r="HB144" s="33"/>
      <c r="HC144" s="33"/>
      <c r="HD144" s="33"/>
      <c r="HE144" s="33"/>
      <c r="HF144" s="33"/>
      <c r="HG144" s="33"/>
      <c r="HH144" s="33"/>
      <c r="HI144" s="33"/>
      <c r="HJ144" s="33"/>
      <c r="HK144" s="33"/>
      <c r="HL144" s="33"/>
      <c r="HM144" s="33"/>
      <c r="HN144" s="33"/>
      <c r="HO144" s="33"/>
      <c r="HP144" s="33"/>
      <c r="HQ144" s="33"/>
      <c r="HR144" s="33"/>
      <c r="HS144" s="33"/>
      <c r="HT144" s="33"/>
      <c r="HU144" s="33"/>
      <c r="HV144" s="33"/>
      <c r="HW144" s="33"/>
      <c r="HX144" s="33"/>
      <c r="HY144" s="33"/>
      <c r="HZ144" s="33"/>
      <c r="IA144" s="33"/>
      <c r="IB144" s="33"/>
      <c r="IC144" s="33"/>
      <c r="ID144" s="33"/>
      <c r="IE144" s="33"/>
      <c r="IF144" s="33"/>
      <c r="IG144" s="33"/>
      <c r="IH144" s="33"/>
      <c r="II144" s="33"/>
      <c r="IJ144" s="33"/>
      <c r="IK144" s="33"/>
      <c r="IL144" s="33"/>
      <c r="IM144" s="33"/>
      <c r="IN144" s="33"/>
      <c r="IO144" s="33"/>
      <c r="IP144" s="33"/>
      <c r="IQ144" s="33"/>
      <c r="IR144" s="33"/>
      <c r="IS144" s="33"/>
      <c r="IT144" s="33"/>
      <c r="IU144" s="33"/>
      <c r="IV144" s="33"/>
      <c r="IW144" s="33"/>
      <c r="IX144" s="33"/>
      <c r="IY144" s="33"/>
      <c r="IZ144" s="33"/>
      <c r="JA144" s="33"/>
      <c r="JB144" s="33"/>
      <c r="JC144" s="33"/>
      <c r="JD144" s="33"/>
      <c r="JE144" s="33"/>
      <c r="JF144" s="33"/>
      <c r="JG144" s="33"/>
      <c r="JH144" s="33"/>
      <c r="JI144" s="33"/>
      <c r="JJ144" s="33"/>
      <c r="JK144" s="33"/>
      <c r="JL144" s="33"/>
      <c r="JM144" s="33"/>
      <c r="JN144" s="33"/>
      <c r="JO144" s="33"/>
      <c r="JP144" s="33"/>
      <c r="JQ144" s="33"/>
      <c r="JR144" s="33"/>
      <c r="JS144" s="33"/>
      <c r="JT144" s="33"/>
      <c r="JU144" s="33"/>
      <c r="JV144" s="33"/>
      <c r="JW144" s="33"/>
      <c r="JX144" s="33"/>
      <c r="JY144" s="33"/>
      <c r="JZ144" s="33"/>
      <c r="KA144" s="33"/>
      <c r="KB144" s="33"/>
      <c r="KC144" s="33"/>
      <c r="KD144" s="33"/>
      <c r="KE144" s="33"/>
      <c r="KF144" s="33"/>
      <c r="KG144" s="33"/>
      <c r="KH144" s="33"/>
      <c r="KI144" s="33"/>
      <c r="KJ144" s="33"/>
      <c r="KK144" s="33"/>
      <c r="KL144" s="33"/>
      <c r="KM144" s="33"/>
      <c r="KN144" s="33"/>
      <c r="KO144" s="33"/>
      <c r="KP144" s="33"/>
      <c r="KQ144" s="33"/>
      <c r="KR144" s="33"/>
      <c r="KS144" s="33"/>
      <c r="KT144" s="33"/>
      <c r="KU144" s="33"/>
      <c r="KV144" s="33"/>
      <c r="KW144" s="33"/>
      <c r="KX144" s="33"/>
      <c r="KY144" s="33"/>
      <c r="KZ144" s="33"/>
      <c r="LA144" s="33"/>
      <c r="LB144" s="33"/>
      <c r="LC144" s="33"/>
      <c r="LD144" s="33"/>
      <c r="LE144" s="33"/>
      <c r="LF144" s="33"/>
      <c r="LG144" s="33"/>
      <c r="LH144" s="33"/>
      <c r="LI144" s="33"/>
      <c r="LJ144" s="33"/>
      <c r="LK144" s="33"/>
      <c r="LL144" s="33"/>
      <c r="LM144" s="33"/>
      <c r="LN144" s="33"/>
      <c r="LO144" s="33"/>
      <c r="LP144" s="33"/>
      <c r="LQ144" s="33"/>
      <c r="LR144" s="33"/>
      <c r="LS144" s="33"/>
      <c r="LT144" s="33"/>
      <c r="LU144" s="33"/>
      <c r="LV144" s="33"/>
      <c r="LW144" s="33"/>
      <c r="LX144" s="33"/>
      <c r="LY144" s="33"/>
      <c r="LZ144" s="33"/>
      <c r="MA144" s="33"/>
      <c r="MB144" s="33"/>
      <c r="MC144" s="33"/>
      <c r="MD144" s="33"/>
      <c r="ME144" s="33"/>
      <c r="MF144" s="33"/>
      <c r="MG144" s="33"/>
      <c r="MH144" s="33"/>
      <c r="MI144" s="33"/>
      <c r="MJ144" s="33"/>
      <c r="MK144" s="33"/>
      <c r="ML144" s="33"/>
      <c r="MM144" s="33"/>
      <c r="MN144" s="33"/>
      <c r="MO144" s="33"/>
      <c r="MP144" s="33"/>
      <c r="MQ144" s="33"/>
      <c r="MR144" s="33"/>
      <c r="MS144" s="33"/>
      <c r="MT144" s="33"/>
      <c r="MU144" s="33"/>
      <c r="MV144" s="33"/>
      <c r="MW144" s="33"/>
      <c r="MX144" s="33"/>
      <c r="MY144" s="33"/>
      <c r="MZ144" s="33"/>
      <c r="NA144" s="33"/>
      <c r="NB144" s="33"/>
      <c r="NC144" s="33"/>
      <c r="ND144" s="33"/>
      <c r="NE144" s="33"/>
      <c r="NF144" s="33"/>
      <c r="NG144" s="33"/>
      <c r="NH144" s="33"/>
      <c r="NI144" s="33"/>
      <c r="NJ144" s="33"/>
      <c r="NK144" s="33"/>
      <c r="NL144" s="33"/>
      <c r="NM144" s="33"/>
      <c r="NN144" s="33"/>
      <c r="NO144" s="33"/>
      <c r="NP144" s="33"/>
      <c r="NQ144" s="33"/>
      <c r="NR144" s="33"/>
      <c r="NS144" s="33"/>
      <c r="NT144" s="33"/>
      <c r="NU144" s="33"/>
      <c r="NV144" s="33"/>
      <c r="NW144" s="33"/>
      <c r="NX144" s="33"/>
      <c r="NY144" s="33"/>
      <c r="NZ144" s="33"/>
      <c r="OA144" s="33"/>
      <c r="OB144" s="33"/>
      <c r="OC144" s="33"/>
      <c r="OD144" s="33"/>
      <c r="OE144" s="33"/>
      <c r="OF144" s="33"/>
      <c r="OG144" s="33"/>
      <c r="OH144" s="33"/>
      <c r="OI144" s="33"/>
      <c r="OJ144" s="33"/>
      <c r="OK144" s="33"/>
      <c r="OL144" s="33"/>
      <c r="OM144" s="33"/>
      <c r="ON144" s="33"/>
      <c r="OO144" s="33"/>
      <c r="OP144" s="33"/>
      <c r="OQ144" s="33"/>
      <c r="OR144" s="33"/>
      <c r="OS144" s="33"/>
      <c r="OT144" s="33"/>
      <c r="OU144" s="33"/>
      <c r="OV144" s="33"/>
      <c r="OW144" s="33"/>
      <c r="OX144" s="33"/>
      <c r="OY144" s="33"/>
      <c r="OZ144" s="33"/>
      <c r="PA144" s="33"/>
      <c r="PB144" s="33"/>
      <c r="PC144" s="33"/>
      <c r="PD144" s="33"/>
      <c r="PE144" s="33"/>
      <c r="PF144" s="33"/>
      <c r="PG144" s="33"/>
      <c r="PH144" s="33"/>
      <c r="PI144" s="33"/>
      <c r="PJ144" s="33"/>
      <c r="PK144" s="33"/>
      <c r="PL144" s="33"/>
      <c r="PM144" s="33"/>
      <c r="PN144" s="33"/>
      <c r="PO144" s="33"/>
      <c r="PP144" s="33"/>
      <c r="PQ144" s="33"/>
      <c r="PR144" s="33"/>
      <c r="PS144" s="33"/>
      <c r="PT144" s="33"/>
      <c r="PU144" s="33"/>
      <c r="PV144" s="33"/>
      <c r="PW144" s="33"/>
      <c r="PX144" s="33"/>
      <c r="PY144" s="33"/>
      <c r="PZ144" s="33"/>
      <c r="QA144" s="33"/>
      <c r="QB144" s="33"/>
      <c r="QC144" s="33"/>
      <c r="QD144" s="33"/>
      <c r="QE144" s="33"/>
      <c r="QF144" s="33"/>
      <c r="QG144" s="33"/>
      <c r="QH144" s="33"/>
      <c r="QI144" s="33"/>
      <c r="QJ144" s="33"/>
      <c r="QK144" s="33"/>
      <c r="QL144" s="33"/>
      <c r="QM144" s="33"/>
      <c r="QN144" s="33"/>
      <c r="QO144" s="33"/>
      <c r="QP144" s="33"/>
      <c r="QQ144" s="33"/>
      <c r="QR144" s="33"/>
      <c r="QS144" s="33"/>
      <c r="QT144" s="33"/>
      <c r="QU144" s="33"/>
      <c r="QV144" s="33"/>
      <c r="QW144" s="33"/>
      <c r="QX144" s="33"/>
      <c r="QY144" s="33"/>
      <c r="QZ144" s="33"/>
      <c r="RA144" s="33"/>
      <c r="RB144" s="33"/>
      <c r="RC144" s="33"/>
      <c r="RD144" s="33"/>
      <c r="RE144" s="33"/>
      <c r="RF144" s="33"/>
      <c r="RG144" s="33"/>
      <c r="RH144" s="33"/>
      <c r="RI144" s="33"/>
      <c r="RJ144" s="33"/>
      <c r="RK144" s="33"/>
      <c r="RL144" s="33"/>
      <c r="RM144" s="33"/>
      <c r="RN144" s="33"/>
      <c r="RO144" s="33"/>
      <c r="RP144" s="33"/>
      <c r="RQ144" s="33"/>
      <c r="RR144" s="33"/>
      <c r="RS144" s="33"/>
      <c r="RT144" s="33"/>
      <c r="RU144" s="33"/>
      <c r="RV144" s="33"/>
      <c r="RW144" s="33"/>
      <c r="RX144" s="33"/>
      <c r="RY144" s="33"/>
      <c r="RZ144" s="33"/>
      <c r="SA144" s="33"/>
      <c r="SB144" s="33"/>
      <c r="SC144" s="33"/>
      <c r="SD144" s="33"/>
      <c r="SE144" s="33"/>
      <c r="SF144" s="33"/>
      <c r="SG144" s="33"/>
      <c r="SH144" s="33"/>
      <c r="SI144" s="33"/>
      <c r="SJ144" s="33"/>
      <c r="SK144" s="33"/>
      <c r="SL144" s="33"/>
      <c r="SM144" s="33"/>
      <c r="SN144" s="33"/>
      <c r="SO144" s="33"/>
      <c r="SP144" s="33"/>
      <c r="SQ144" s="33"/>
      <c r="SR144" s="33"/>
      <c r="SS144" s="33"/>
      <c r="ST144" s="33"/>
      <c r="SU144" s="33"/>
      <c r="SV144" s="33"/>
      <c r="SW144" s="33"/>
      <c r="SX144" s="33"/>
      <c r="SY144" s="33"/>
      <c r="SZ144" s="33"/>
      <c r="TA144" s="33"/>
      <c r="TB144" s="33"/>
      <c r="TC144" s="33"/>
      <c r="TD144" s="33"/>
      <c r="TE144" s="33"/>
      <c r="TF144" s="33"/>
      <c r="TG144" s="33"/>
      <c r="TH144" s="33"/>
      <c r="TI144" s="33"/>
      <c r="TJ144" s="33"/>
      <c r="TK144" s="33"/>
      <c r="TL144" s="33"/>
      <c r="TM144" s="33"/>
      <c r="TN144" s="33"/>
      <c r="TO144" s="33"/>
      <c r="TP144" s="33"/>
      <c r="TQ144" s="33"/>
      <c r="TR144" s="33"/>
      <c r="TS144" s="33"/>
      <c r="TT144" s="33"/>
      <c r="TU144" s="33"/>
      <c r="TV144" s="33"/>
      <c r="TW144" s="33"/>
      <c r="TX144" s="33"/>
      <c r="TY144" s="33"/>
      <c r="TZ144" s="33"/>
      <c r="UA144" s="33"/>
      <c r="UB144" s="33"/>
      <c r="UC144" s="33"/>
      <c r="UD144" s="33"/>
      <c r="UE144" s="33"/>
      <c r="UF144" s="33"/>
      <c r="UG144" s="33"/>
      <c r="UH144" s="33"/>
      <c r="UI144" s="33"/>
      <c r="UJ144" s="33"/>
      <c r="UK144" s="33"/>
      <c r="UL144" s="33"/>
      <c r="UM144" s="33"/>
      <c r="UN144" s="33"/>
      <c r="UO144" s="33"/>
      <c r="UP144" s="33"/>
      <c r="UQ144" s="33"/>
      <c r="UR144" s="33"/>
      <c r="US144" s="33"/>
      <c r="UT144" s="33"/>
      <c r="UU144" s="33"/>
      <c r="UV144" s="33"/>
      <c r="UW144" s="33"/>
      <c r="UX144" s="33"/>
      <c r="UY144" s="33"/>
      <c r="UZ144" s="33"/>
      <c r="VA144" s="33"/>
      <c r="VB144" s="33"/>
      <c r="VC144" s="33"/>
      <c r="VD144" s="33"/>
      <c r="VE144" s="33"/>
      <c r="VF144" s="33"/>
      <c r="VG144" s="33"/>
      <c r="VH144" s="33"/>
      <c r="VI144" s="33"/>
      <c r="VJ144" s="33"/>
      <c r="VK144" s="33"/>
      <c r="VL144" s="33"/>
      <c r="VM144" s="33"/>
      <c r="VN144" s="33"/>
      <c r="VO144" s="33"/>
      <c r="VP144" s="33"/>
      <c r="VQ144" s="33"/>
      <c r="VR144" s="33"/>
      <c r="VS144" s="33"/>
      <c r="VT144" s="33"/>
      <c r="VU144" s="33"/>
      <c r="VV144" s="33"/>
      <c r="VW144" s="33"/>
      <c r="VX144" s="33"/>
      <c r="VY144" s="33"/>
      <c r="VZ144" s="33"/>
      <c r="WA144" s="33"/>
      <c r="WB144" s="33"/>
      <c r="WC144" s="33"/>
      <c r="WD144" s="33"/>
      <c r="WE144" s="33"/>
      <c r="WF144" s="33"/>
      <c r="WG144" s="33"/>
      <c r="WH144" s="33"/>
      <c r="WI144" s="33"/>
      <c r="WJ144" s="33"/>
      <c r="WK144" s="33"/>
      <c r="WL144" s="33"/>
      <c r="WM144" s="33"/>
      <c r="WN144" s="33"/>
      <c r="WO144" s="33"/>
      <c r="WP144" s="33"/>
      <c r="WQ144" s="33"/>
      <c r="WR144" s="33"/>
      <c r="WS144" s="33"/>
      <c r="WT144" s="33"/>
      <c r="WU144" s="33"/>
      <c r="WV144" s="33"/>
      <c r="WW144" s="33"/>
      <c r="WX144" s="33"/>
      <c r="WY144" s="33"/>
      <c r="WZ144" s="33"/>
      <c r="XA144" s="33"/>
      <c r="XB144" s="33"/>
      <c r="XC144" s="33"/>
      <c r="XD144" s="33"/>
      <c r="XE144" s="33"/>
      <c r="XF144" s="33"/>
      <c r="XG144" s="33"/>
      <c r="XH144" s="33"/>
      <c r="XI144" s="33"/>
      <c r="XJ144" s="33"/>
      <c r="XK144" s="33"/>
      <c r="XL144" s="33"/>
      <c r="XM144" s="33"/>
      <c r="XN144" s="33"/>
      <c r="XO144" s="33"/>
      <c r="XP144" s="33"/>
      <c r="XQ144" s="33"/>
      <c r="XR144" s="33"/>
      <c r="XS144" s="33"/>
      <c r="XT144" s="33"/>
      <c r="XU144" s="33"/>
      <c r="XV144" s="33"/>
      <c r="XW144" s="33"/>
      <c r="XX144" s="33"/>
      <c r="XY144" s="33"/>
      <c r="XZ144" s="33"/>
      <c r="YA144" s="33"/>
      <c r="YB144" s="33"/>
      <c r="YC144" s="33"/>
      <c r="YD144" s="33"/>
      <c r="YE144" s="33"/>
      <c r="YF144" s="33"/>
      <c r="YG144" s="33"/>
      <c r="YH144" s="33"/>
      <c r="YI144" s="33"/>
      <c r="YJ144" s="33"/>
      <c r="YK144" s="33"/>
      <c r="YL144" s="33"/>
      <c r="YM144" s="33"/>
      <c r="YN144" s="33"/>
      <c r="YO144" s="33"/>
      <c r="YP144" s="33"/>
      <c r="YQ144" s="33"/>
      <c r="YR144" s="33"/>
      <c r="YS144" s="33"/>
      <c r="YT144" s="33"/>
      <c r="YU144" s="33"/>
      <c r="YV144" s="33"/>
      <c r="YW144" s="33"/>
      <c r="YX144" s="33"/>
      <c r="YY144" s="33"/>
      <c r="YZ144" s="33"/>
      <c r="ZA144" s="33"/>
      <c r="ZB144" s="33"/>
      <c r="ZC144" s="33"/>
      <c r="ZD144" s="33"/>
      <c r="ZE144" s="33"/>
      <c r="ZF144" s="33"/>
      <c r="ZG144" s="33"/>
      <c r="ZH144" s="33"/>
      <c r="ZI144" s="33"/>
      <c r="ZJ144" s="33"/>
      <c r="ZK144" s="33"/>
      <c r="ZL144" s="33"/>
      <c r="ZM144" s="33"/>
      <c r="ZN144" s="33"/>
      <c r="ZO144" s="33"/>
      <c r="ZP144" s="33"/>
      <c r="ZQ144" s="33"/>
      <c r="ZR144" s="33"/>
      <c r="ZS144" s="33"/>
      <c r="ZT144" s="33"/>
      <c r="ZU144" s="33"/>
      <c r="ZV144" s="33"/>
      <c r="ZW144" s="33"/>
      <c r="ZX144" s="33"/>
      <c r="ZY144" s="33"/>
      <c r="ZZ144" s="33"/>
      <c r="AAA144" s="33"/>
      <c r="AAB144" s="33"/>
      <c r="AAC144" s="33"/>
      <c r="AAD144" s="33"/>
      <c r="AAE144" s="33"/>
      <c r="AAF144" s="33"/>
      <c r="AAG144" s="33"/>
      <c r="AAH144" s="33"/>
      <c r="AAI144" s="33"/>
      <c r="AAJ144" s="33"/>
      <c r="AAK144" s="33"/>
      <c r="AAL144" s="33"/>
      <c r="AAM144" s="33"/>
      <c r="AAN144" s="33"/>
      <c r="AAO144" s="33"/>
      <c r="AAP144" s="33"/>
      <c r="AAQ144" s="33"/>
      <c r="AAR144" s="33"/>
      <c r="AAS144" s="33"/>
      <c r="AAT144" s="33"/>
      <c r="AAU144" s="33"/>
      <c r="AAV144" s="33"/>
      <c r="AAW144" s="33"/>
      <c r="AAX144" s="33"/>
      <c r="AAY144" s="33"/>
      <c r="AAZ144" s="33"/>
      <c r="ABA144" s="33"/>
      <c r="ABB144" s="33"/>
      <c r="ABC144" s="33"/>
      <c r="ABD144" s="33"/>
      <c r="ABE144" s="33"/>
      <c r="ABF144" s="33"/>
      <c r="ABG144" s="33"/>
      <c r="ABH144" s="33"/>
      <c r="ABI144" s="33"/>
      <c r="ABJ144" s="33"/>
      <c r="ABK144" s="33"/>
      <c r="ABL144" s="33"/>
      <c r="ABM144" s="33"/>
      <c r="ABN144" s="33"/>
      <c r="ABO144" s="33"/>
      <c r="ABP144" s="33"/>
      <c r="ABQ144" s="33"/>
      <c r="ABR144" s="33"/>
      <c r="ABS144" s="33"/>
      <c r="ABT144" s="33"/>
      <c r="ABU144" s="33"/>
      <c r="ABV144" s="33"/>
      <c r="ABW144" s="33"/>
      <c r="ABX144" s="33"/>
      <c r="ABY144" s="33"/>
      <c r="ABZ144" s="33"/>
      <c r="ACA144" s="33"/>
      <c r="ACB144" s="33"/>
      <c r="ACC144" s="33"/>
      <c r="ACD144" s="33"/>
      <c r="ACE144" s="33"/>
      <c r="ACF144" s="33"/>
      <c r="ACG144" s="33"/>
      <c r="ACH144" s="33"/>
      <c r="ACI144" s="33"/>
      <c r="ACJ144" s="33"/>
      <c r="ACK144" s="33"/>
      <c r="ACL144" s="33"/>
      <c r="ACM144" s="33"/>
      <c r="ACN144" s="33"/>
      <c r="ACO144" s="33"/>
      <c r="ACP144" s="33"/>
      <c r="ACQ144" s="33"/>
      <c r="ACR144" s="33"/>
      <c r="ACS144" s="33"/>
      <c r="ACT144" s="33"/>
      <c r="ACU144" s="33"/>
      <c r="ACV144" s="33"/>
      <c r="ACW144" s="33"/>
      <c r="ACX144" s="33"/>
      <c r="ACY144" s="33"/>
      <c r="ACZ144" s="33"/>
      <c r="ADA144" s="33"/>
      <c r="ADB144" s="33"/>
      <c r="ADC144" s="33"/>
      <c r="ADD144" s="33"/>
      <c r="ADE144" s="33"/>
      <c r="ADF144" s="33"/>
      <c r="ADG144" s="33"/>
      <c r="ADH144" s="33"/>
      <c r="ADI144" s="33"/>
      <c r="ADJ144" s="33"/>
      <c r="ADK144" s="33"/>
      <c r="ADL144" s="33"/>
      <c r="ADM144" s="33"/>
      <c r="ADN144" s="33"/>
      <c r="ADO144" s="33"/>
      <c r="ADP144" s="33"/>
      <c r="ADQ144" s="33"/>
      <c r="ADR144" s="33"/>
      <c r="ADS144" s="33"/>
      <c r="ADT144" s="33"/>
      <c r="ADU144" s="33"/>
      <c r="ADV144" s="33"/>
      <c r="ADW144" s="33"/>
      <c r="ADX144" s="33"/>
      <c r="ADY144" s="33"/>
      <c r="ADZ144" s="33"/>
      <c r="AEA144" s="33"/>
      <c r="AEB144" s="33"/>
      <c r="AEC144" s="33"/>
      <c r="AED144" s="33"/>
      <c r="AEE144" s="33"/>
      <c r="AEF144" s="33"/>
      <c r="AEG144" s="33"/>
      <c r="AEH144" s="33"/>
      <c r="AEI144" s="33"/>
      <c r="AEJ144" s="33"/>
      <c r="AEK144" s="33"/>
      <c r="AEL144" s="33"/>
      <c r="AEM144" s="33"/>
      <c r="AEN144" s="33"/>
      <c r="AEO144" s="33"/>
      <c r="AEP144" s="33"/>
      <c r="AEQ144" s="33"/>
      <c r="AER144" s="33"/>
      <c r="AES144" s="33"/>
      <c r="AET144" s="33"/>
      <c r="AEU144" s="33"/>
      <c r="AEV144" s="33"/>
      <c r="AEW144" s="33"/>
      <c r="AEX144" s="33"/>
      <c r="AEY144" s="33"/>
      <c r="AEZ144" s="33"/>
      <c r="AFA144" s="33"/>
      <c r="AFB144" s="33"/>
      <c r="AFC144" s="33"/>
      <c r="AFD144" s="33"/>
      <c r="AFE144" s="33"/>
      <c r="AFF144" s="33"/>
      <c r="AFG144" s="33"/>
      <c r="AFH144" s="33"/>
      <c r="AFI144" s="33"/>
      <c r="AFJ144" s="33"/>
      <c r="AFK144" s="33"/>
      <c r="AFL144" s="33"/>
      <c r="AFM144" s="33"/>
      <c r="AFN144" s="33"/>
      <c r="AFO144" s="33"/>
      <c r="AFP144" s="33"/>
      <c r="AFQ144" s="33"/>
      <c r="AFR144" s="33"/>
      <c r="AFS144" s="33"/>
      <c r="AFT144" s="33"/>
      <c r="AFU144" s="33"/>
      <c r="AFV144" s="33"/>
      <c r="AFW144" s="33"/>
      <c r="AFX144" s="33"/>
      <c r="AFY144" s="33"/>
      <c r="AFZ144" s="33"/>
      <c r="AGA144" s="33"/>
      <c r="AGB144" s="33"/>
      <c r="AGC144" s="33"/>
      <c r="AGD144" s="33"/>
      <c r="AGE144" s="33"/>
      <c r="AGF144" s="33"/>
      <c r="AGG144" s="33"/>
      <c r="AGH144" s="33"/>
      <c r="AGI144" s="33"/>
      <c r="AGJ144" s="33"/>
      <c r="AGK144" s="33"/>
      <c r="AGL144" s="33"/>
      <c r="AGM144" s="33"/>
      <c r="AGN144" s="33"/>
      <c r="AGO144" s="33"/>
      <c r="AGP144" s="33"/>
      <c r="AGQ144" s="33"/>
      <c r="AGR144" s="33"/>
      <c r="AGS144" s="33"/>
      <c r="AGT144" s="33"/>
      <c r="AGU144" s="33"/>
      <c r="AGV144" s="33"/>
      <c r="AGW144" s="33"/>
      <c r="AGX144" s="33"/>
      <c r="AGY144" s="33"/>
      <c r="AGZ144" s="33"/>
      <c r="AHA144" s="33"/>
      <c r="AHB144" s="33"/>
      <c r="AHC144" s="33"/>
      <c r="AHD144" s="33"/>
      <c r="AHE144" s="33"/>
      <c r="AHF144" s="33"/>
      <c r="AHG144" s="33"/>
      <c r="AHH144" s="33"/>
      <c r="AHI144" s="33"/>
      <c r="AHJ144" s="33"/>
      <c r="AHK144" s="33"/>
      <c r="AHL144" s="33"/>
      <c r="AHM144" s="33"/>
      <c r="AHN144" s="33"/>
      <c r="AHO144" s="33"/>
      <c r="AHP144" s="33"/>
      <c r="AHQ144" s="33"/>
      <c r="AHR144" s="33"/>
      <c r="AHS144" s="33"/>
      <c r="AHT144" s="33"/>
      <c r="AHU144" s="33"/>
      <c r="AHV144" s="33"/>
      <c r="AHW144" s="33"/>
      <c r="AHX144" s="33"/>
      <c r="AHY144" s="33"/>
      <c r="AHZ144" s="33"/>
      <c r="AIA144" s="33"/>
      <c r="AIB144" s="33"/>
      <c r="AIC144" s="33"/>
      <c r="AID144" s="33"/>
      <c r="AIE144" s="33"/>
      <c r="AIF144" s="33"/>
      <c r="AIG144" s="33"/>
      <c r="AIH144" s="33"/>
      <c r="AII144" s="33"/>
      <c r="AIJ144" s="33"/>
      <c r="AIK144" s="33"/>
      <c r="AIL144" s="33"/>
      <c r="AIM144" s="33"/>
      <c r="AIN144" s="33"/>
      <c r="AIO144" s="33"/>
      <c r="AIP144" s="33"/>
      <c r="AIQ144" s="33"/>
      <c r="AIR144" s="33"/>
      <c r="AIS144" s="33"/>
      <c r="AIT144" s="33"/>
      <c r="AIU144" s="33"/>
      <c r="AIV144" s="33"/>
      <c r="AIW144" s="33"/>
      <c r="AIX144" s="33"/>
      <c r="AIY144" s="33"/>
      <c r="AIZ144" s="33"/>
      <c r="AJA144" s="33"/>
      <c r="AJB144" s="33"/>
      <c r="AJC144" s="33"/>
      <c r="AJD144" s="33"/>
      <c r="AJE144" s="33"/>
      <c r="AJF144" s="33"/>
      <c r="AJG144" s="33"/>
      <c r="AJH144" s="33"/>
      <c r="AJI144" s="33"/>
      <c r="AJJ144" s="33"/>
      <c r="AJK144" s="33"/>
      <c r="AJL144" s="33"/>
      <c r="AJM144" s="33"/>
      <c r="AJN144" s="33"/>
      <c r="AJO144" s="33"/>
      <c r="AJP144" s="33"/>
      <c r="AJQ144" s="33"/>
      <c r="AJR144" s="33"/>
      <c r="AJS144" s="33"/>
      <c r="AJT144" s="33"/>
      <c r="AJU144" s="33"/>
      <c r="AJV144" s="33"/>
      <c r="AJW144" s="33"/>
      <c r="AJX144" s="33"/>
      <c r="AJY144" s="33"/>
      <c r="AJZ144" s="33"/>
      <c r="AKA144" s="33"/>
      <c r="AKB144" s="33"/>
      <c r="AKC144" s="33"/>
      <c r="AKD144" s="33"/>
      <c r="AKE144" s="33"/>
      <c r="AKF144" s="33"/>
      <c r="AKG144" s="33"/>
      <c r="AKH144" s="33"/>
      <c r="AKI144" s="33"/>
      <c r="AKJ144" s="33"/>
      <c r="AKK144" s="33"/>
      <c r="AKL144" s="33"/>
      <c r="AKM144" s="33"/>
      <c r="AKN144" s="33"/>
      <c r="AKO144" s="33"/>
      <c r="AKP144" s="33"/>
      <c r="AKQ144" s="33"/>
      <c r="AKR144" s="33"/>
      <c r="AKS144" s="33"/>
      <c r="AKT144" s="33"/>
      <c r="AKU144" s="33"/>
      <c r="AKV144" s="33"/>
      <c r="AKW144" s="33"/>
      <c r="AKX144" s="33"/>
      <c r="AKY144" s="33"/>
      <c r="AKZ144" s="33"/>
      <c r="ALA144" s="33"/>
      <c r="ALB144" s="33"/>
      <c r="ALC144" s="33"/>
      <c r="ALD144" s="33"/>
      <c r="ALE144" s="33"/>
      <c r="ALF144" s="33"/>
      <c r="ALG144" s="33"/>
      <c r="ALH144" s="33"/>
      <c r="ALI144" s="33"/>
      <c r="ALJ144" s="33"/>
      <c r="ALK144" s="33"/>
      <c r="ALL144" s="33"/>
      <c r="ALM144" s="33"/>
      <c r="ALN144" s="33"/>
      <c r="ALO144" s="33"/>
      <c r="ALP144" s="33"/>
      <c r="ALQ144" s="33"/>
      <c r="ALR144" s="33"/>
      <c r="ALS144" s="33"/>
      <c r="ALT144" s="33"/>
      <c r="ALU144" s="33"/>
      <c r="ALV144" s="33"/>
      <c r="ALW144" s="33"/>
      <c r="ALX144" s="33"/>
      <c r="ALY144" s="33"/>
      <c r="ALZ144" s="33"/>
      <c r="AMA144" s="33"/>
      <c r="AMB144" s="33"/>
      <c r="AMC144" s="33"/>
      <c r="AMD144" s="33"/>
      <c r="AME144" s="33"/>
      <c r="AMF144" s="33"/>
      <c r="AMG144" s="33"/>
      <c r="AMH144" s="33"/>
      <c r="AMI144" s="33"/>
      <c r="AMJ144" s="33"/>
      <c r="AMK144" s="33"/>
    </row>
    <row r="145" spans="90:90" ht="18.75" x14ac:dyDescent="0.2">
      <c r="CL145" s="83"/>
    </row>
    <row r="146" spans="90:90" ht="18.75" x14ac:dyDescent="0.2">
      <c r="CL146" s="83"/>
    </row>
    <row r="147" spans="90:90" ht="18.75" x14ac:dyDescent="0.2">
      <c r="CL147" s="83"/>
    </row>
    <row r="148" spans="90:90" ht="18.75" x14ac:dyDescent="0.2">
      <c r="CL148" s="83"/>
    </row>
  </sheetData>
  <mergeCells count="37">
    <mergeCell ref="AT17:AZ17"/>
    <mergeCell ref="BB17:BH17"/>
    <mergeCell ref="BJ17:BP17"/>
    <mergeCell ref="BR17:BX17"/>
    <mergeCell ref="BZ17:CF17"/>
    <mergeCell ref="BA16:BH16"/>
    <mergeCell ref="BI16:BP16"/>
    <mergeCell ref="BQ16:BX16"/>
    <mergeCell ref="BY16:CF16"/>
    <mergeCell ref="CI17:CJ17"/>
    <mergeCell ref="CG17:CH17"/>
    <mergeCell ref="AS14:CF14"/>
    <mergeCell ref="CG14:CJ16"/>
    <mergeCell ref="CK14:CK18"/>
    <mergeCell ref="E15:AR15"/>
    <mergeCell ref="AS15:CF15"/>
    <mergeCell ref="E16:L16"/>
    <mergeCell ref="M16:T16"/>
    <mergeCell ref="U16:AB16"/>
    <mergeCell ref="AC16:AJ16"/>
    <mergeCell ref="AK16:AR16"/>
    <mergeCell ref="F17:L17"/>
    <mergeCell ref="N17:T17"/>
    <mergeCell ref="V17:AB17"/>
    <mergeCell ref="AD17:AJ17"/>
    <mergeCell ref="AL17:AR17"/>
    <mergeCell ref="AS16:AZ16"/>
    <mergeCell ref="A14:A18"/>
    <mergeCell ref="B14:B18"/>
    <mergeCell ref="C14:C18"/>
    <mergeCell ref="D14:D18"/>
    <mergeCell ref="E14:AR14"/>
    <mergeCell ref="CI2:CK2"/>
    <mergeCell ref="P4:Q4"/>
    <mergeCell ref="R4:T4"/>
    <mergeCell ref="O7:AC7"/>
    <mergeCell ref="R12:AE12"/>
  </mergeCells>
  <pageMargins left="0.7" right="0.7" top="0.75" bottom="0.75" header="0.3" footer="0.3"/>
  <pageSetup paperSize="9" scale="16" fitToHeight="0" orientation="landscape" horizontalDpi="1200" verticalDpi="1200" r:id="rId1"/>
  <colBreaks count="1" manualBreakCount="1">
    <brk id="8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666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Евгения А. Маркова</cp:lastModifiedBy>
  <cp:revision>65</cp:revision>
  <cp:lastPrinted>2024-02-08T09:07:36Z</cp:lastPrinted>
  <dcterms:created xsi:type="dcterms:W3CDTF">2019-10-22T03:39:31Z</dcterms:created>
  <dcterms:modified xsi:type="dcterms:W3CDTF">2026-02-09T11:56:00Z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